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270" windowHeight="9360"/>
  </bookViews>
  <sheets>
    <sheet name="List1" sheetId="1" r:id="rId1"/>
  </sheets>
  <definedNames>
    <definedName name="_GoBack" localSheetId="0">List1!$J$42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E43" i="1"/>
  <c r="I43" i="1" l="1"/>
  <c r="L43" i="1"/>
  <c r="K43" i="1"/>
  <c r="H43" i="1"/>
  <c r="G43" i="1"/>
</calcChain>
</file>

<file path=xl/sharedStrings.xml><?xml version="1.0" encoding="utf-8"?>
<sst xmlns="http://schemas.openxmlformats.org/spreadsheetml/2006/main" count="185" uniqueCount="133">
  <si>
    <t>Př.č.Z.ć.</t>
  </si>
  <si>
    <t>Zadatel</t>
  </si>
  <si>
    <t>Název projektu</t>
  </si>
  <si>
    <t>Popis projektu</t>
  </si>
  <si>
    <t>Žádost v tis. Kč</t>
  </si>
  <si>
    <t>Dotace v r. 2017</t>
  </si>
  <si>
    <t>RM v tis. Kč</t>
  </si>
  <si>
    <t>ZM v tis. Kč</t>
  </si>
  <si>
    <t xml:space="preserve">Rozdíl mezi </t>
  </si>
  <si>
    <t xml:space="preserve">Návrh komise </t>
  </si>
  <si>
    <t>v tis. Kč</t>
  </si>
  <si>
    <t xml:space="preserve"> v tis. Kč</t>
  </si>
  <si>
    <t>Předp. příjmy</t>
  </si>
  <si>
    <t xml:space="preserve">Předp. výdaje </t>
  </si>
  <si>
    <t>2017-2018 +/-</t>
  </si>
  <si>
    <t>PhDr. Radovan Langer</t>
  </si>
  <si>
    <t>CELKEM</t>
  </si>
  <si>
    <t>Granty v oblasti kultury 2018</t>
  </si>
  <si>
    <t>Rozpočet 2017 – 705 tis. Kč + převod 30 tis. Kč, celková částka k rozdělení 735 tis. Kč ORJ 03</t>
  </si>
  <si>
    <t>Poznámka:</t>
  </si>
  <si>
    <t>Navržena nulová dotace</t>
  </si>
  <si>
    <r>
      <rPr>
        <b/>
        <sz val="11"/>
        <color theme="1"/>
        <rFont val="Calibri"/>
        <family val="2"/>
        <charset val="238"/>
        <scheme val="minor"/>
      </rPr>
      <t>Žádost č.4 -Lázně Teplice n./B a.s. – „Otevření kolonády“</t>
    </r>
    <r>
      <rPr>
        <sz val="11"/>
        <color theme="1"/>
        <rFont val="Calibri"/>
        <family val="2"/>
        <charset val="238"/>
        <scheme val="minor"/>
      </rPr>
      <t xml:space="preserve"> – komise je přesvědčena o dostatečných finančních prostředcích a.s. k pokrytí nákladů na tuto akci z vlastních zdrojů.</t>
    </r>
  </si>
  <si>
    <r>
      <rPr>
        <b/>
        <sz val="11"/>
        <color theme="1"/>
        <rFont val="Calibri"/>
        <family val="2"/>
        <charset val="238"/>
        <scheme val="minor"/>
      </rPr>
      <t xml:space="preserve">Žádost č.13 – Václav Vlasák – „Bláznivý Petříček“ </t>
    </r>
    <r>
      <rPr>
        <sz val="11"/>
        <color theme="1"/>
        <rFont val="Calibri"/>
        <family val="2"/>
        <charset val="238"/>
        <scheme val="minor"/>
      </rPr>
      <t>(divadelní představení) – dostatečné přidělení  prostředků na ostatní divadelní představení.</t>
    </r>
  </si>
  <si>
    <r>
      <rPr>
        <b/>
        <sz val="11"/>
        <color theme="1"/>
        <rFont val="Calibri"/>
        <family val="2"/>
        <charset val="238"/>
        <scheme val="minor"/>
      </rPr>
      <t xml:space="preserve">Žádost č.19 – Měststká kulturní zařízení z.s. – „100 let republiky v Hranicích“ </t>
    </r>
    <r>
      <rPr>
        <sz val="11"/>
        <color theme="1"/>
        <rFont val="Calibri"/>
        <family val="2"/>
        <charset val="238"/>
        <scheme val="minor"/>
      </rPr>
      <t xml:space="preserve">– takto významnou akci mělo MKZ plánovat v dostatečném předstihu, aby zřizovatel mohl zvážit její </t>
    </r>
  </si>
  <si>
    <t>financování přímo posílením rozpočtu této organizace.</t>
  </si>
  <si>
    <r>
      <rPr>
        <b/>
        <sz val="11"/>
        <color theme="1"/>
        <rFont val="Calibri"/>
        <family val="2"/>
        <charset val="238"/>
        <scheme val="minor"/>
      </rPr>
      <t>Žádost č.23 – Ing.Michal Ondra – iHranice  - „Provoz a rozvoj webového informačního portálu“</t>
    </r>
    <r>
      <rPr>
        <sz val="11"/>
        <color theme="1"/>
        <rFont val="Calibri"/>
        <family val="2"/>
        <charset val="238"/>
        <scheme val="minor"/>
      </rPr>
      <t xml:space="preserve"> – město má již svůj oficíální web, vlastní portály má také Informační centrum, MKZ, </t>
    </r>
  </si>
  <si>
    <t>region Hranice a další. Problém je hlavně ve včasném sběru dat pro všechny místní weby, ne v jejich malém počtu.</t>
  </si>
  <si>
    <t xml:space="preserve"> mapování a dokumentaci  obdobných historických událostí (1918, 1948, 1968,….)</t>
  </si>
  <si>
    <r>
      <rPr>
        <b/>
        <sz val="11"/>
        <color theme="1"/>
        <rFont val="Calibri"/>
        <family val="2"/>
        <charset val="238"/>
        <scheme val="minor"/>
      </rPr>
      <t xml:space="preserve">Žádost č.25 – Post Bellum o.p.s. Paměť národa Střední Morava </t>
    </r>
    <r>
      <rPr>
        <sz val="11"/>
        <color theme="1"/>
        <rFont val="Calibri"/>
        <family val="2"/>
        <charset val="238"/>
        <scheme val="minor"/>
      </rPr>
      <t>– MKZ Hranice svou výstavní a přednáškovou činností v dostatečné míře zajišťuje pro občany a návštěvníky města</t>
    </r>
  </si>
  <si>
    <r>
      <rPr>
        <b/>
        <sz val="11"/>
        <color theme="1"/>
        <rFont val="Calibri"/>
        <family val="2"/>
        <charset val="238"/>
        <scheme val="minor"/>
      </rPr>
      <t>Žádosti č.30, 32, 33, 35  – DDM Hranice</t>
    </r>
    <r>
      <rPr>
        <sz val="11"/>
        <color theme="1"/>
        <rFont val="Calibri"/>
        <family val="2"/>
        <charset val="238"/>
        <scheme val="minor"/>
      </rPr>
      <t xml:space="preserve"> – možnost krytí z vlastních finančních prostředků, případné navýšení provozních výdajů po dohodě se zřizovatelem.</t>
    </r>
  </si>
  <si>
    <r>
      <rPr>
        <b/>
        <sz val="11"/>
        <color theme="1"/>
        <rFont val="Calibri"/>
        <family val="2"/>
        <charset val="238"/>
        <scheme val="minor"/>
      </rPr>
      <t>Žádost č.38 – Jana Mrázová – Módní přehlídk</t>
    </r>
    <r>
      <rPr>
        <sz val="11"/>
        <color theme="1"/>
        <rFont val="Calibri"/>
        <family val="2"/>
        <charset val="238"/>
        <scheme val="minor"/>
      </rPr>
      <t>a – akce s ryze komerčním cílem</t>
    </r>
  </si>
  <si>
    <t>ZŠ a MŠ Drahotuše</t>
  </si>
  <si>
    <t>POP NOTA 2018</t>
  </si>
  <si>
    <t xml:space="preserve">Hudební soutěž dětských interpretů; 21. ročník
Říjen – listopad 2018
</t>
  </si>
  <si>
    <t>ZUŠ Hranice</t>
  </si>
  <si>
    <t>Mezinárodní den tance</t>
  </si>
  <si>
    <t>Seminář dechových orchestrů</t>
  </si>
  <si>
    <t xml:space="preserve">Věnováno 100. výročí vzniku ČSR, čestný host plk. Jaroslav Šíp – velitel, hl. dirigent a aranžér Ústř. Hudby MO ČR
12. ročník
Říjen 2018
</t>
  </si>
  <si>
    <t>Lázně Teplice nad Bečvou a.s.</t>
  </si>
  <si>
    <t>465. Otevření lázeňské sezóny 2018</t>
  </si>
  <si>
    <t xml:space="preserve">Tradiční akce, každoročně okolo 1200 účastníků
12.5.2018
</t>
  </si>
  <si>
    <t>Monika Zbránková</t>
  </si>
  <si>
    <t>Filmové léto s Kinematogr. bří Čadíků</t>
  </si>
  <si>
    <t xml:space="preserve">Doplněk HKL, charitativní akce
5. ročník
Srpen 2018 (4 dny)
</t>
  </si>
  <si>
    <t>Air Force Production</t>
  </si>
  <si>
    <t>Letiště festival 2018</t>
  </si>
  <si>
    <t xml:space="preserve">5. ročník festivalu – představení současné muzikantské generace – hudba, filmy, tanec, jídlo.
17.-18.8.2018
</t>
  </si>
  <si>
    <t>Václav Vlasák</t>
  </si>
  <si>
    <t>Rockové Hranice 2018</t>
  </si>
  <si>
    <t xml:space="preserve">Předkolo – březen 2018
Festivalová přehlídka – 26.5.2018
Music Workshop – říjen 2018
</t>
  </si>
  <si>
    <t>Prachy</t>
  </si>
  <si>
    <t xml:space="preserve">Divadelní představení 
Duben 2018
</t>
  </si>
  <si>
    <t>Byt na inzerát</t>
  </si>
  <si>
    <t>Divadelní představení Divadla Háta; 29.1.2018</t>
  </si>
  <si>
    <t>Tančírna</t>
  </si>
  <si>
    <t xml:space="preserve">Divadelní přestavení
Listopad 2018
</t>
  </si>
  <si>
    <t>Drobečky z perníku</t>
  </si>
  <si>
    <t xml:space="preserve">Divadelní představení
Květen 2018
</t>
  </si>
  <si>
    <t>Nezapomenutelné písně</t>
  </si>
  <si>
    <t xml:space="preserve">Jedinečný koncert Jiřího Suchého, Jitky Molavcové a dalších s orchestrem Divadla Semafor. Speciální host Michal Malátný (Chinaski)
5.2.2018
</t>
  </si>
  <si>
    <t>Bláznivý Petříček</t>
  </si>
  <si>
    <t xml:space="preserve">Divadelní představení
Březen 2018
</t>
  </si>
  <si>
    <t>Ing. Milan Sanetřík</t>
  </si>
  <si>
    <t>Výstavy výtvarných děl</t>
  </si>
  <si>
    <t>Člen Unie výtvarných umělců Olomoucka – výstavy prací za 10 let v Praze, v Hranicích (u příležitosti jubilea 85 let)</t>
  </si>
  <si>
    <t>Výtvarný plenér Hranice 2018</t>
  </si>
  <si>
    <t xml:space="preserve">7 dní v areálu Staré střelnice a Sadů Čs. legií, s mezinárodní účastí, zaměřeno na malbu, kresbu, fotografii, 7 účastníků (2-3 z Hranic); podobná akce se uskutečnila v r. 2017 za zájmu ČT Art
Červen – srpen 2018
</t>
  </si>
  <si>
    <t>10+10</t>
  </si>
  <si>
    <t>Václav Dreiseitl</t>
  </si>
  <si>
    <t>Rock Drey Fest</t>
  </si>
  <si>
    <t xml:space="preserve">17. ročník revivalového festivalu,
Účast okolo 1000 návštěvníků
31.8.2018, Letní kino
</t>
  </si>
  <si>
    <t>Miroslav Raindl</t>
  </si>
  <si>
    <t>Hranická dětská párty 2018</t>
  </si>
  <si>
    <t xml:space="preserve">Tradiční akce pro rodiče s dětmi
26.5.2018
</t>
  </si>
  <si>
    <t>Hranické jarní slavnosti 2018 – „Pálení čarodějnic“</t>
  </si>
  <si>
    <t xml:space="preserve">Akce pro rodiče s dětmi
třetí ročník
28.-30.4.2018
</t>
  </si>
  <si>
    <t>Městská kulturní zařízení, z.s.</t>
  </si>
  <si>
    <t>100 let republiky v Hranicích</t>
  </si>
  <si>
    <t xml:space="preserve">Prostřednictvím nejrůznějších akcí připomenout obyvatelům města a okolí významnou událost v historii země, posílit národní hrdost
Říjen 2018
</t>
  </si>
  <si>
    <t>-</t>
  </si>
  <si>
    <t>Mgr. Petra Šeinerová</t>
  </si>
  <si>
    <t>TaťánaFest</t>
  </si>
  <si>
    <t xml:space="preserve">Vzpomínkový koncert amatérských i profesionálních hudebních umělců, jež byli žáky, přáteli či kolegy Dr. Jonasové
Duben 2018
</t>
  </si>
  <si>
    <t>Vzdělávací středisko Hranice, s.r.o</t>
  </si>
  <si>
    <t>Hudebně zábavné dopoledne pro ZŠ (SŠ, MŠ)</t>
  </si>
  <si>
    <t xml:space="preserve">Součástí celodenní akce „Legendy v Hranicích“, 
28.6.2018
</t>
  </si>
  <si>
    <t>Bc. Radek Kuboš</t>
  </si>
  <si>
    <t>BastaBeats</t>
  </si>
  <si>
    <t xml:space="preserve">Realizace projektu BastaBeats na profesionální úrovni, který i s kapelou Gold Manners funguje už 10 let
Leden – říjen 2018
</t>
  </si>
  <si>
    <t>Ing. Michal Ondra</t>
  </si>
  <si>
    <t>iHranice.cz</t>
  </si>
  <si>
    <t xml:space="preserve">Provoz a rozvoj webového informačního portálu
Celoročně 
</t>
  </si>
  <si>
    <t>PhD. Tomáš Pospěch</t>
  </si>
  <si>
    <t>Architektura na Hranicku 1915-2015, knižní publikace</t>
  </si>
  <si>
    <t xml:space="preserve">Vydání textově-obrazové publikace, předchozí publikace končila rokem 1948; v loňském roce vznikl soubor fotografií interiérů
Vydání knihy říjen 2018
</t>
  </si>
  <si>
    <t xml:space="preserve">Post Bellum, o.p.s.
Paměť národa Střední MOrava
</t>
  </si>
  <si>
    <t>Zachraňme a představme příběhy pamětníků událostí z roků 1918, 1948 a 1968 z Olomouckého kraje</t>
  </si>
  <si>
    <t xml:space="preserve">Leden-květen – sběr příběhů, příprava výstavy
Červen – vernisáž výstavy v Olomouci
Červen-prosinec – představení výstavy ve městech Ol.kraje (vč. Hranic)
14 pamětníků (1 z Hranic)
</t>
  </si>
  <si>
    <t>Spolek žen Rouské</t>
  </si>
  <si>
    <t>Čáry a kouzla očima dětí</t>
  </si>
  <si>
    <t xml:space="preserve">Akce pro veřejnost i děti z dětských domovů OK a SMK 
Celoroční 
</t>
  </si>
  <si>
    <t>Spol. klub Panenka, z.s.</t>
  </si>
  <si>
    <t>Koncerty pro projekt Panenka do nemocnic a podporu hranických sborů a umělců</t>
  </si>
  <si>
    <t xml:space="preserve">Realizace 2 koncertů (HDPS a Cantabile), příp. 3. koncertu při zajištění fin. krytí
Podzim – zima 2018
</t>
  </si>
  <si>
    <t>DS Tyl Drahotuše</t>
  </si>
  <si>
    <t>Pobečví 2018</t>
  </si>
  <si>
    <t xml:space="preserve">Přehlídka ochotnických souborů, 6. ročník
Říjen – listopad 2018
</t>
  </si>
  <si>
    <t>DS Ventyl z.s.</t>
  </si>
  <si>
    <t>Realizace premiéry nové zahraniční hry</t>
  </si>
  <si>
    <t xml:space="preserve">Realizace nové zahraniční hry
Premiéra: listopad – prosinec 2018
</t>
  </si>
  <si>
    <t>DDM Hranice</t>
  </si>
  <si>
    <t>Hranice očima dětí</t>
  </si>
  <si>
    <t>Dětský vánoční jarmark</t>
  </si>
  <si>
    <t>Kroj pro Folklórní kroužek Rozmarýnek</t>
  </si>
  <si>
    <t>Taneční kostýmy pro ZÚ Orientální tance</t>
  </si>
  <si>
    <t>Soustředění Hranického dětského pěveckého sboru</t>
  </si>
  <si>
    <t>Koncertní činnost HDPS</t>
  </si>
  <si>
    <t xml:space="preserve">Výtvarná soutěž, 7. ročník
Duben - květen
</t>
  </si>
  <si>
    <t xml:space="preserve">Tradiční výstava výrobků dětí, žáků a klientů spojená s veřejnou sbírkou
+ vypouštění balónků s přáním Ježíškovi
19. ročník
</t>
  </si>
  <si>
    <t xml:space="preserve">Nákup nebo užití tanečních krojů a doplňků; reprezentace DDM a Města Hranice
Únor – prosinec 2018
</t>
  </si>
  <si>
    <t xml:space="preserve">Nákup nebo ušití tanečních kostýmů a doplňků; reprezentace DDM a Města Hranice
Únor – prosinec 2018
</t>
  </si>
  <si>
    <t xml:space="preserve">HDPS fungoval pod vedením dr. Jonasové, nyní pracuje pod hlavičkou DDM. Soustředění je tradiční v celoroční činnosti sboru
Září 2018
</t>
  </si>
  <si>
    <t xml:space="preserve">Pořízení nových kostýmů, upřesnění názvu a tvorba loga, zajištění koncertů
Leden – prosinec 2018
</t>
  </si>
  <si>
    <t>Ing. Vlastimil Tumpach</t>
  </si>
  <si>
    <t>Kurzy tance a společenského chování</t>
  </si>
  <si>
    <t xml:space="preserve">Předtaneční: 6.3..-29.4.
Základní: 18.9.-14.12.
</t>
  </si>
  <si>
    <t>Mažoretky Marcely Synkové z.s.</t>
  </si>
  <si>
    <t>O pohár města Hranice</t>
  </si>
  <si>
    <t>Jana Mrázová</t>
  </si>
  <si>
    <t>Módní přehlídka</t>
  </si>
  <si>
    <t xml:space="preserve">Jednodenní nepostupová soutěž; pro všechny, hlavně začínající; i za účasti zástupců ze Slovenska
8. ročník
Listopad 2018
</t>
  </si>
  <si>
    <t xml:space="preserve">Módní přehlídka Módní přehlídka jako prostředek, jak lidem přiblížit módu, styl a eleganci ne jako nedostupný prostředek, ale nástroj jak ji vnímat a sebevyjadřovat
7.6.2018
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</si>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</sst>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3" xfId="0" applyBorder="1"/>
    <xf numFmtId="0" fontId="1" fillId="0" borderId="5" xfId="0" applyFont="1" applyBorder="1"/>
    <xf numFmtId="0" fontId="1" fillId="0" borderId="3" xfId="0" applyFont="1" applyBorder="1"/>
    <xf numFmtId="0" fontId="0" fillId="0" borderId="0" xfId="0" applyAlignment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2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/>
    <xf numFmtId="0" fontId="0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41" workbookViewId="0">
      <selection activeCell="L43" sqref="L43"/>
    </sheetView>
  </sheetViews>
  <sheetFormatPr defaultRowHeight="15" x14ac:dyDescent="0.25"/>
  <cols>
    <col min="2" max="2" width="13.28515625" customWidth="1"/>
    <col min="3" max="3" width="14.140625" customWidth="1"/>
    <col min="4" max="4" width="17.7109375" customWidth="1"/>
    <col min="5" max="5" width="13.42578125" customWidth="1"/>
    <col min="6" max="6" width="13.7109375" customWidth="1"/>
    <col min="7" max="7" width="14" customWidth="1"/>
    <col min="8" max="8" width="13.28515625" style="36" customWidth="1"/>
    <col min="9" max="9" width="14.5703125" customWidth="1"/>
    <col min="10" max="10" width="12.5703125" customWidth="1"/>
    <col min="11" max="11" width="11" style="2" customWidth="1"/>
    <col min="12" max="12" width="11" customWidth="1"/>
  </cols>
  <sheetData>
    <row r="1" spans="1:12" x14ac:dyDescent="0.25">
      <c r="A1" s="1" t="s">
        <v>17</v>
      </c>
    </row>
    <row r="2" spans="1:12" x14ac:dyDescent="0.25">
      <c r="A2" s="1" t="s">
        <v>18</v>
      </c>
    </row>
    <row r="3" spans="1:12" s="2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</v>
      </c>
      <c r="F3" s="4" t="s">
        <v>12</v>
      </c>
      <c r="G3" s="4" t="s">
        <v>4</v>
      </c>
      <c r="H3" s="4" t="s">
        <v>9</v>
      </c>
      <c r="I3" s="4" t="s">
        <v>5</v>
      </c>
      <c r="J3" s="4" t="s">
        <v>8</v>
      </c>
      <c r="K3" s="4" t="s">
        <v>6</v>
      </c>
      <c r="L3" s="4" t="s">
        <v>7</v>
      </c>
    </row>
    <row r="4" spans="1:12" ht="15.75" thickBot="1" x14ac:dyDescent="0.3">
      <c r="A4" s="3"/>
      <c r="B4" s="3"/>
      <c r="C4" s="3"/>
      <c r="D4" s="7"/>
      <c r="E4" s="5" t="s">
        <v>10</v>
      </c>
      <c r="F4" s="5" t="s">
        <v>11</v>
      </c>
      <c r="G4" s="3"/>
      <c r="H4" s="5" t="s">
        <v>10</v>
      </c>
      <c r="I4" s="3"/>
      <c r="J4" s="5" t="s">
        <v>14</v>
      </c>
      <c r="K4" s="5"/>
      <c r="L4" s="3"/>
    </row>
    <row r="5" spans="1:12" s="6" customFormat="1" ht="84.75" customHeight="1" thickBot="1" x14ac:dyDescent="0.3">
      <c r="A5" s="8">
        <v>1</v>
      </c>
      <c r="B5" s="17" t="s">
        <v>31</v>
      </c>
      <c r="C5" s="17" t="s">
        <v>32</v>
      </c>
      <c r="D5" s="28" t="s">
        <v>33</v>
      </c>
      <c r="E5" s="20">
        <v>51.5</v>
      </c>
      <c r="F5" s="10">
        <v>10.3</v>
      </c>
      <c r="G5" s="10">
        <v>41.2</v>
      </c>
      <c r="H5" s="10">
        <v>20</v>
      </c>
      <c r="I5" s="10">
        <v>20</v>
      </c>
      <c r="J5" s="11">
        <v>0</v>
      </c>
      <c r="K5" s="29">
        <v>20</v>
      </c>
      <c r="L5" s="30" t="s">
        <v>132</v>
      </c>
    </row>
    <row r="6" spans="1:12" ht="30.75" thickBot="1" x14ac:dyDescent="0.3">
      <c r="A6" s="8">
        <v>2</v>
      </c>
      <c r="B6" s="20" t="s">
        <v>34</v>
      </c>
      <c r="C6" s="10" t="s">
        <v>35</v>
      </c>
      <c r="D6" s="22">
        <v>43218</v>
      </c>
      <c r="E6" s="10">
        <v>85</v>
      </c>
      <c r="F6" s="10">
        <v>17</v>
      </c>
      <c r="G6" s="10">
        <v>68</v>
      </c>
      <c r="H6" s="10">
        <v>40</v>
      </c>
      <c r="I6" s="10">
        <v>40</v>
      </c>
      <c r="J6" s="11">
        <v>0</v>
      </c>
      <c r="K6" s="37">
        <v>40</v>
      </c>
      <c r="L6" s="29"/>
    </row>
    <row r="7" spans="1:12" ht="180.75" thickBot="1" x14ac:dyDescent="0.3">
      <c r="A7" s="8">
        <v>3</v>
      </c>
      <c r="B7" s="18" t="s">
        <v>34</v>
      </c>
      <c r="C7" s="21" t="s">
        <v>36</v>
      </c>
      <c r="D7" s="28" t="s">
        <v>37</v>
      </c>
      <c r="E7" s="20">
        <v>100</v>
      </c>
      <c r="F7" s="10">
        <v>20</v>
      </c>
      <c r="G7" s="10">
        <v>80</v>
      </c>
      <c r="H7" s="10">
        <v>40</v>
      </c>
      <c r="I7" s="10">
        <v>40</v>
      </c>
      <c r="J7" s="11">
        <v>0</v>
      </c>
      <c r="K7" s="37">
        <v>40</v>
      </c>
      <c r="L7" s="29"/>
    </row>
    <row r="8" spans="1:12" ht="90.75" thickBot="1" x14ac:dyDescent="0.3">
      <c r="A8" s="8">
        <v>4</v>
      </c>
      <c r="B8" s="18" t="s">
        <v>38</v>
      </c>
      <c r="C8" s="21" t="s">
        <v>39</v>
      </c>
      <c r="D8" s="28" t="s">
        <v>40</v>
      </c>
      <c r="E8" s="20">
        <v>420</v>
      </c>
      <c r="F8" s="10">
        <v>350</v>
      </c>
      <c r="G8" s="10">
        <v>40</v>
      </c>
      <c r="H8" s="10">
        <v>0</v>
      </c>
      <c r="I8" s="10">
        <v>0</v>
      </c>
      <c r="J8" s="11">
        <v>0</v>
      </c>
      <c r="K8" s="29">
        <v>0</v>
      </c>
      <c r="L8" s="29" t="s">
        <v>132</v>
      </c>
    </row>
    <row r="9" spans="1:12" ht="90.75" thickBot="1" x14ac:dyDescent="0.3">
      <c r="A9" s="8">
        <v>5</v>
      </c>
      <c r="B9" s="18" t="s">
        <v>41</v>
      </c>
      <c r="C9" s="10" t="s">
        <v>42</v>
      </c>
      <c r="D9" s="31" t="s">
        <v>43</v>
      </c>
      <c r="E9" s="20">
        <v>40</v>
      </c>
      <c r="F9" s="10">
        <v>8</v>
      </c>
      <c r="G9" s="10">
        <v>32</v>
      </c>
      <c r="H9" s="10">
        <v>9</v>
      </c>
      <c r="I9" s="10">
        <v>5</v>
      </c>
      <c r="J9" s="11">
        <v>4</v>
      </c>
      <c r="K9" s="29">
        <v>9</v>
      </c>
      <c r="L9" s="29" t="s">
        <v>132</v>
      </c>
    </row>
    <row r="10" spans="1:12" ht="150.75" thickBot="1" x14ac:dyDescent="0.3">
      <c r="A10" s="8">
        <v>6</v>
      </c>
      <c r="B10" s="18" t="s">
        <v>44</v>
      </c>
      <c r="C10" s="21" t="s">
        <v>45</v>
      </c>
      <c r="D10" s="28" t="s">
        <v>46</v>
      </c>
      <c r="E10" s="20">
        <v>633</v>
      </c>
      <c r="F10" s="10">
        <v>533</v>
      </c>
      <c r="G10" s="10">
        <v>100</v>
      </c>
      <c r="H10" s="10">
        <v>85</v>
      </c>
      <c r="I10" s="10">
        <v>85</v>
      </c>
      <c r="J10" s="11">
        <v>0</v>
      </c>
      <c r="K10" s="37">
        <v>85</v>
      </c>
      <c r="L10" s="29"/>
    </row>
    <row r="11" spans="1:12" ht="135.75" thickBot="1" x14ac:dyDescent="0.3">
      <c r="A11" s="8">
        <v>7</v>
      </c>
      <c r="B11" s="18" t="s">
        <v>47</v>
      </c>
      <c r="C11" s="19" t="s">
        <v>48</v>
      </c>
      <c r="D11" s="31" t="s">
        <v>49</v>
      </c>
      <c r="E11" s="20">
        <v>550</v>
      </c>
      <c r="F11" s="10">
        <v>325</v>
      </c>
      <c r="G11" s="10">
        <v>225</v>
      </c>
      <c r="H11" s="10">
        <v>100</v>
      </c>
      <c r="I11" s="10">
        <v>100</v>
      </c>
      <c r="J11" s="11">
        <v>0</v>
      </c>
      <c r="K11" s="37">
        <v>100</v>
      </c>
      <c r="L11" s="29"/>
    </row>
    <row r="12" spans="1:12" ht="60.75" thickBot="1" x14ac:dyDescent="0.3">
      <c r="A12" s="8">
        <v>8</v>
      </c>
      <c r="B12" s="18" t="s">
        <v>47</v>
      </c>
      <c r="C12" s="19" t="s">
        <v>50</v>
      </c>
      <c r="D12" s="28" t="s">
        <v>51</v>
      </c>
      <c r="E12" s="20">
        <v>129</v>
      </c>
      <c r="F12" s="10">
        <v>80</v>
      </c>
      <c r="G12" s="10">
        <v>49</v>
      </c>
      <c r="H12" s="10">
        <v>15</v>
      </c>
      <c r="I12" s="10">
        <v>15</v>
      </c>
      <c r="J12" s="11">
        <v>0</v>
      </c>
      <c r="K12" s="29">
        <v>15</v>
      </c>
      <c r="L12" s="29" t="s">
        <v>132</v>
      </c>
    </row>
    <row r="13" spans="1:12" ht="60.75" thickBot="1" x14ac:dyDescent="0.3">
      <c r="A13" s="8">
        <v>9</v>
      </c>
      <c r="B13" s="23" t="s">
        <v>47</v>
      </c>
      <c r="C13" s="24" t="s">
        <v>52</v>
      </c>
      <c r="D13" s="10" t="s">
        <v>53</v>
      </c>
      <c r="E13" s="10">
        <v>114</v>
      </c>
      <c r="F13" s="10">
        <v>70</v>
      </c>
      <c r="G13" s="10">
        <v>44</v>
      </c>
      <c r="H13" s="10">
        <v>15</v>
      </c>
      <c r="I13" s="10">
        <v>15</v>
      </c>
      <c r="J13" s="11">
        <v>0</v>
      </c>
      <c r="K13" s="29">
        <v>15</v>
      </c>
      <c r="L13" s="29" t="s">
        <v>132</v>
      </c>
    </row>
    <row r="14" spans="1:12" ht="60.75" thickBot="1" x14ac:dyDescent="0.3">
      <c r="A14" s="9">
        <v>10</v>
      </c>
      <c r="B14" s="18" t="s">
        <v>47</v>
      </c>
      <c r="C14" s="19" t="s">
        <v>54</v>
      </c>
      <c r="D14" s="28" t="s">
        <v>55</v>
      </c>
      <c r="E14" s="20">
        <v>104</v>
      </c>
      <c r="F14" s="10">
        <v>70</v>
      </c>
      <c r="G14" s="10">
        <v>34</v>
      </c>
      <c r="H14" s="10">
        <v>15</v>
      </c>
      <c r="I14" s="10">
        <v>15</v>
      </c>
      <c r="J14" s="11">
        <v>0</v>
      </c>
      <c r="K14" s="29">
        <v>15</v>
      </c>
      <c r="L14" s="29" t="s">
        <v>132</v>
      </c>
    </row>
    <row r="15" spans="1:12" ht="60.75" thickBot="1" x14ac:dyDescent="0.3">
      <c r="A15" s="9">
        <v>11</v>
      </c>
      <c r="B15" s="18" t="s">
        <v>47</v>
      </c>
      <c r="C15" s="19" t="s">
        <v>56</v>
      </c>
      <c r="D15" s="28" t="s">
        <v>57</v>
      </c>
      <c r="E15" s="20">
        <v>99</v>
      </c>
      <c r="F15" s="10">
        <v>60</v>
      </c>
      <c r="G15" s="10">
        <v>39</v>
      </c>
      <c r="H15" s="10">
        <v>13</v>
      </c>
      <c r="I15" s="10">
        <v>13</v>
      </c>
      <c r="J15" s="11">
        <v>0</v>
      </c>
      <c r="K15" s="29">
        <v>13</v>
      </c>
      <c r="L15" s="29" t="s">
        <v>132</v>
      </c>
    </row>
    <row r="16" spans="1:12" ht="153" customHeight="1" thickBot="1" x14ac:dyDescent="0.3">
      <c r="A16" s="9">
        <v>12</v>
      </c>
      <c r="B16" s="18" t="s">
        <v>47</v>
      </c>
      <c r="C16" s="19" t="s">
        <v>58</v>
      </c>
      <c r="D16" s="28" t="s">
        <v>59</v>
      </c>
      <c r="E16" s="20">
        <v>109</v>
      </c>
      <c r="F16" s="10">
        <v>70</v>
      </c>
      <c r="G16" s="10">
        <v>39</v>
      </c>
      <c r="H16" s="10">
        <v>15</v>
      </c>
      <c r="I16" s="10">
        <v>10</v>
      </c>
      <c r="J16" s="11">
        <v>5</v>
      </c>
      <c r="K16" s="29">
        <v>15</v>
      </c>
      <c r="L16" s="29" t="s">
        <v>132</v>
      </c>
    </row>
    <row r="17" spans="1:12" ht="60.75" thickBot="1" x14ac:dyDescent="0.3">
      <c r="A17" s="9">
        <v>13</v>
      </c>
      <c r="B17" s="18" t="s">
        <v>47</v>
      </c>
      <c r="C17" s="19" t="s">
        <v>60</v>
      </c>
      <c r="D17" s="28" t="s">
        <v>61</v>
      </c>
      <c r="E17" s="20">
        <v>99</v>
      </c>
      <c r="F17" s="10">
        <v>60</v>
      </c>
      <c r="G17" s="10">
        <v>39</v>
      </c>
      <c r="H17" s="10">
        <v>0</v>
      </c>
      <c r="I17" s="10">
        <v>0</v>
      </c>
      <c r="J17" s="11">
        <v>0</v>
      </c>
      <c r="K17" s="29">
        <v>0</v>
      </c>
      <c r="L17" s="29" t="s">
        <v>132</v>
      </c>
    </row>
    <row r="18" spans="1:12" ht="135.75" thickBot="1" x14ac:dyDescent="0.3">
      <c r="A18" s="9">
        <v>14</v>
      </c>
      <c r="B18" s="18" t="s">
        <v>62</v>
      </c>
      <c r="C18" s="19" t="s">
        <v>63</v>
      </c>
      <c r="D18" s="28" t="s">
        <v>64</v>
      </c>
      <c r="E18" s="20">
        <v>30</v>
      </c>
      <c r="F18" s="10">
        <v>10</v>
      </c>
      <c r="G18" s="10">
        <v>20</v>
      </c>
      <c r="H18" s="10">
        <v>10</v>
      </c>
      <c r="I18" s="10">
        <v>5</v>
      </c>
      <c r="J18" s="11">
        <v>5</v>
      </c>
      <c r="K18" s="29">
        <v>10</v>
      </c>
      <c r="L18" s="29" t="s">
        <v>132</v>
      </c>
    </row>
    <row r="19" spans="1:12" ht="255.75" thickBot="1" x14ac:dyDescent="0.3">
      <c r="A19" s="9">
        <v>15</v>
      </c>
      <c r="B19" s="18" t="s">
        <v>15</v>
      </c>
      <c r="C19" s="19" t="s">
        <v>65</v>
      </c>
      <c r="D19" s="28" t="s">
        <v>66</v>
      </c>
      <c r="E19" s="20">
        <v>82.8</v>
      </c>
      <c r="F19" s="10">
        <v>42.8</v>
      </c>
      <c r="G19" s="10">
        <v>40</v>
      </c>
      <c r="H19" s="10">
        <v>10</v>
      </c>
      <c r="I19" s="10" t="s">
        <v>67</v>
      </c>
      <c r="J19" s="11">
        <v>0</v>
      </c>
      <c r="K19" s="29">
        <v>10</v>
      </c>
      <c r="L19" s="29" t="s">
        <v>132</v>
      </c>
    </row>
    <row r="20" spans="1:12" ht="135.75" thickBot="1" x14ac:dyDescent="0.3">
      <c r="A20" s="9">
        <v>16</v>
      </c>
      <c r="B20" s="18" t="s">
        <v>68</v>
      </c>
      <c r="C20" s="19" t="s">
        <v>69</v>
      </c>
      <c r="D20" s="28" t="s">
        <v>70</v>
      </c>
      <c r="E20" s="20">
        <v>310</v>
      </c>
      <c r="F20" s="10">
        <v>205</v>
      </c>
      <c r="G20" s="10">
        <v>80</v>
      </c>
      <c r="H20" s="10">
        <v>30</v>
      </c>
      <c r="I20" s="10">
        <v>30</v>
      </c>
      <c r="J20" s="11">
        <v>0</v>
      </c>
      <c r="K20" s="37">
        <v>30</v>
      </c>
      <c r="L20" s="29"/>
    </row>
    <row r="21" spans="1:12" ht="75.75" thickBot="1" x14ac:dyDescent="0.3">
      <c r="A21" s="9">
        <v>17</v>
      </c>
      <c r="B21" s="18" t="s">
        <v>71</v>
      </c>
      <c r="C21" s="19" t="s">
        <v>72</v>
      </c>
      <c r="D21" s="28" t="s">
        <v>73</v>
      </c>
      <c r="E21" s="20">
        <v>100</v>
      </c>
      <c r="F21" s="10">
        <v>30</v>
      </c>
      <c r="G21" s="10">
        <v>70</v>
      </c>
      <c r="H21" s="10">
        <v>50</v>
      </c>
      <c r="I21" s="10">
        <v>50</v>
      </c>
      <c r="J21" s="11">
        <v>0</v>
      </c>
      <c r="K21" s="37">
        <v>50</v>
      </c>
      <c r="L21" s="29"/>
    </row>
    <row r="22" spans="1:12" ht="90.75" thickBot="1" x14ac:dyDescent="0.3">
      <c r="A22" s="9">
        <v>18</v>
      </c>
      <c r="B22" s="18" t="s">
        <v>71</v>
      </c>
      <c r="C22" s="19" t="s">
        <v>74</v>
      </c>
      <c r="D22" s="28" t="s">
        <v>75</v>
      </c>
      <c r="E22" s="20">
        <v>100</v>
      </c>
      <c r="F22" s="10">
        <v>30</v>
      </c>
      <c r="G22" s="10">
        <v>70</v>
      </c>
      <c r="H22" s="10">
        <v>50</v>
      </c>
      <c r="I22" s="10">
        <v>50</v>
      </c>
      <c r="J22" s="11">
        <v>0</v>
      </c>
      <c r="K22" s="37">
        <v>50</v>
      </c>
      <c r="L22" s="29"/>
    </row>
    <row r="23" spans="1:12" ht="180.75" thickBot="1" x14ac:dyDescent="0.3">
      <c r="A23" s="9">
        <v>19</v>
      </c>
      <c r="B23" s="18" t="s">
        <v>76</v>
      </c>
      <c r="C23" s="19" t="s">
        <v>77</v>
      </c>
      <c r="D23" s="28" t="s">
        <v>78</v>
      </c>
      <c r="E23" s="20">
        <v>373.75</v>
      </c>
      <c r="F23" s="10">
        <v>253</v>
      </c>
      <c r="G23" s="10">
        <v>100.75</v>
      </c>
      <c r="H23" s="10">
        <v>0</v>
      </c>
      <c r="I23" s="10" t="s">
        <v>79</v>
      </c>
      <c r="J23" s="11" t="s">
        <v>79</v>
      </c>
      <c r="K23" s="37">
        <v>0</v>
      </c>
      <c r="L23" s="29"/>
    </row>
    <row r="24" spans="1:12" ht="165.75" thickBot="1" x14ac:dyDescent="0.3">
      <c r="A24" s="9">
        <v>20</v>
      </c>
      <c r="B24" s="18" t="s">
        <v>80</v>
      </c>
      <c r="C24" s="19" t="s">
        <v>81</v>
      </c>
      <c r="D24" s="28" t="s">
        <v>82</v>
      </c>
      <c r="E24" s="20">
        <v>70</v>
      </c>
      <c r="F24" s="10">
        <v>14.7</v>
      </c>
      <c r="G24" s="10">
        <v>55.3</v>
      </c>
      <c r="H24" s="10">
        <v>20</v>
      </c>
      <c r="I24" s="10" t="s">
        <v>79</v>
      </c>
      <c r="J24" s="11" t="s">
        <v>79</v>
      </c>
      <c r="K24" s="37">
        <v>20</v>
      </c>
      <c r="L24" s="29"/>
    </row>
    <row r="25" spans="1:12" ht="90.75" thickBot="1" x14ac:dyDescent="0.3">
      <c r="A25" s="9">
        <v>21</v>
      </c>
      <c r="B25" s="18" t="s">
        <v>83</v>
      </c>
      <c r="C25" s="19" t="s">
        <v>84</v>
      </c>
      <c r="D25" s="28" t="s">
        <v>85</v>
      </c>
      <c r="E25" s="20">
        <v>118</v>
      </c>
      <c r="F25" s="10">
        <v>68</v>
      </c>
      <c r="G25" s="10">
        <v>50</v>
      </c>
      <c r="H25" s="10">
        <v>10</v>
      </c>
      <c r="I25" s="10" t="s">
        <v>79</v>
      </c>
      <c r="J25" s="11" t="s">
        <v>79</v>
      </c>
      <c r="K25" s="29">
        <v>10</v>
      </c>
      <c r="L25" s="29" t="s">
        <v>132</v>
      </c>
    </row>
    <row r="26" spans="1:12" ht="165.75" thickBot="1" x14ac:dyDescent="0.3">
      <c r="A26" s="9">
        <v>22</v>
      </c>
      <c r="B26" s="18" t="s">
        <v>86</v>
      </c>
      <c r="C26" s="19" t="s">
        <v>87</v>
      </c>
      <c r="D26" s="28" t="s">
        <v>88</v>
      </c>
      <c r="E26" s="20">
        <v>45</v>
      </c>
      <c r="F26" s="10">
        <v>15</v>
      </c>
      <c r="G26" s="10">
        <v>30</v>
      </c>
      <c r="H26" s="10">
        <v>5</v>
      </c>
      <c r="I26" s="10" t="s">
        <v>79</v>
      </c>
      <c r="J26" s="11" t="s">
        <v>79</v>
      </c>
      <c r="K26" s="29">
        <v>5</v>
      </c>
      <c r="L26" s="29" t="s">
        <v>132</v>
      </c>
    </row>
    <row r="27" spans="1:12" ht="90.75" thickBot="1" x14ac:dyDescent="0.3">
      <c r="A27" s="9">
        <v>23</v>
      </c>
      <c r="B27" s="18" t="s">
        <v>89</v>
      </c>
      <c r="C27" s="19" t="s">
        <v>90</v>
      </c>
      <c r="D27" s="28" t="s">
        <v>91</v>
      </c>
      <c r="E27" s="20">
        <v>414</v>
      </c>
      <c r="F27" s="10">
        <v>95</v>
      </c>
      <c r="G27" s="10">
        <v>319</v>
      </c>
      <c r="H27" s="10">
        <v>0</v>
      </c>
      <c r="I27" s="10" t="s">
        <v>79</v>
      </c>
      <c r="J27" s="11" t="s">
        <v>79</v>
      </c>
      <c r="K27" s="37">
        <v>0</v>
      </c>
      <c r="L27" s="29"/>
    </row>
    <row r="28" spans="1:12" ht="195.75" thickBot="1" x14ac:dyDescent="0.3">
      <c r="A28" s="9">
        <v>24</v>
      </c>
      <c r="B28" s="18" t="s">
        <v>92</v>
      </c>
      <c r="C28" s="19" t="s">
        <v>93</v>
      </c>
      <c r="D28" s="28" t="s">
        <v>94</v>
      </c>
      <c r="E28" s="20">
        <v>211</v>
      </c>
      <c r="F28" s="10">
        <v>55</v>
      </c>
      <c r="G28" s="10">
        <v>156</v>
      </c>
      <c r="H28" s="10">
        <v>30</v>
      </c>
      <c r="I28" s="10">
        <v>20</v>
      </c>
      <c r="J28" s="11">
        <v>10</v>
      </c>
      <c r="K28" s="37">
        <v>30</v>
      </c>
      <c r="L28" s="29"/>
    </row>
    <row r="29" spans="1:12" ht="240.75" thickBot="1" x14ac:dyDescent="0.3">
      <c r="A29" s="9">
        <v>25</v>
      </c>
      <c r="B29" s="33" t="s">
        <v>95</v>
      </c>
      <c r="C29" s="34" t="s">
        <v>96</v>
      </c>
      <c r="D29" s="28" t="s">
        <v>97</v>
      </c>
      <c r="E29" s="20">
        <v>811.72</v>
      </c>
      <c r="F29" s="10">
        <v>761.96299999999997</v>
      </c>
      <c r="G29" s="10">
        <v>49.756999999999998</v>
      </c>
      <c r="H29" s="10">
        <v>0</v>
      </c>
      <c r="I29" s="10" t="s">
        <v>79</v>
      </c>
      <c r="J29" s="11" t="s">
        <v>79</v>
      </c>
      <c r="K29" s="29">
        <v>0</v>
      </c>
      <c r="L29" s="29" t="s">
        <v>132</v>
      </c>
    </row>
    <row r="30" spans="1:12" ht="105.75" thickBot="1" x14ac:dyDescent="0.3">
      <c r="A30" s="9">
        <v>26</v>
      </c>
      <c r="B30" s="18" t="s">
        <v>98</v>
      </c>
      <c r="C30" s="19" t="s">
        <v>99</v>
      </c>
      <c r="D30" s="28" t="s">
        <v>100</v>
      </c>
      <c r="E30" s="18">
        <v>175</v>
      </c>
      <c r="F30" s="19">
        <v>105</v>
      </c>
      <c r="G30" s="19">
        <v>20</v>
      </c>
      <c r="H30" s="19">
        <v>10</v>
      </c>
      <c r="I30" s="10">
        <v>5</v>
      </c>
      <c r="J30" s="11">
        <v>5</v>
      </c>
      <c r="K30" s="29">
        <v>10</v>
      </c>
      <c r="L30" s="29" t="s">
        <v>132</v>
      </c>
    </row>
    <row r="31" spans="1:12" ht="135.75" thickBot="1" x14ac:dyDescent="0.3">
      <c r="A31" s="9">
        <v>27</v>
      </c>
      <c r="B31" s="18" t="s">
        <v>101</v>
      </c>
      <c r="C31" s="19" t="s">
        <v>102</v>
      </c>
      <c r="D31" s="28" t="s">
        <v>103</v>
      </c>
      <c r="E31" s="18">
        <v>20</v>
      </c>
      <c r="F31" s="19">
        <v>8</v>
      </c>
      <c r="G31" s="19">
        <v>12</v>
      </c>
      <c r="H31" s="19">
        <v>10</v>
      </c>
      <c r="I31" s="10">
        <v>10</v>
      </c>
      <c r="J31" s="11">
        <v>0</v>
      </c>
      <c r="K31" s="29">
        <v>10</v>
      </c>
      <c r="L31" s="29" t="s">
        <v>132</v>
      </c>
    </row>
    <row r="32" spans="1:12" ht="105.75" thickBot="1" x14ac:dyDescent="0.3">
      <c r="A32" s="9">
        <v>28</v>
      </c>
      <c r="B32" s="18" t="s">
        <v>104</v>
      </c>
      <c r="C32" s="19" t="s">
        <v>105</v>
      </c>
      <c r="D32" s="28" t="s">
        <v>106</v>
      </c>
      <c r="E32" s="20">
        <v>30</v>
      </c>
      <c r="F32" s="10">
        <v>9</v>
      </c>
      <c r="G32" s="10">
        <v>21</v>
      </c>
      <c r="H32" s="10">
        <v>21</v>
      </c>
      <c r="I32" s="10">
        <v>20</v>
      </c>
      <c r="J32" s="11">
        <v>1</v>
      </c>
      <c r="K32" s="29">
        <v>21</v>
      </c>
      <c r="L32" s="29" t="s">
        <v>132</v>
      </c>
    </row>
    <row r="33" spans="1:12" ht="90.75" thickBot="1" x14ac:dyDescent="0.3">
      <c r="A33" s="9">
        <v>29</v>
      </c>
      <c r="B33" s="18" t="s">
        <v>107</v>
      </c>
      <c r="C33" s="19" t="s">
        <v>108</v>
      </c>
      <c r="D33" s="28" t="s">
        <v>109</v>
      </c>
      <c r="E33" s="20">
        <v>64.5</v>
      </c>
      <c r="F33" s="10">
        <v>34.5</v>
      </c>
      <c r="G33" s="10">
        <v>30</v>
      </c>
      <c r="H33" s="10">
        <v>24</v>
      </c>
      <c r="I33" s="10">
        <v>20</v>
      </c>
      <c r="J33" s="11">
        <v>4</v>
      </c>
      <c r="K33" s="29">
        <v>24</v>
      </c>
      <c r="L33" s="29" t="s">
        <v>132</v>
      </c>
    </row>
    <row r="34" spans="1:12" ht="60.75" thickBot="1" x14ac:dyDescent="0.3">
      <c r="A34" s="9">
        <v>30</v>
      </c>
      <c r="B34" s="18" t="s">
        <v>110</v>
      </c>
      <c r="C34" s="19" t="s">
        <v>111</v>
      </c>
      <c r="D34" s="28" t="s">
        <v>117</v>
      </c>
      <c r="E34" s="20">
        <v>12.4</v>
      </c>
      <c r="F34" s="10">
        <v>2.48</v>
      </c>
      <c r="G34" s="10">
        <v>9.92</v>
      </c>
      <c r="H34" s="10">
        <v>0</v>
      </c>
      <c r="I34" s="10">
        <v>0</v>
      </c>
      <c r="J34" s="11">
        <v>0</v>
      </c>
      <c r="K34" s="29">
        <v>0</v>
      </c>
      <c r="L34" s="29" t="s">
        <v>132</v>
      </c>
    </row>
    <row r="35" spans="1:12" ht="165.75" thickBot="1" x14ac:dyDescent="0.3">
      <c r="A35" s="9">
        <v>31</v>
      </c>
      <c r="B35" s="33" t="s">
        <v>110</v>
      </c>
      <c r="C35" s="18" t="s">
        <v>112</v>
      </c>
      <c r="D35" s="28" t="s">
        <v>118</v>
      </c>
      <c r="E35" s="25">
        <v>23.2</v>
      </c>
      <c r="F35" s="26">
        <v>4.6399999999999997</v>
      </c>
      <c r="G35" s="26">
        <v>18.559999999999999</v>
      </c>
      <c r="H35" s="26">
        <v>10</v>
      </c>
      <c r="I35" s="26">
        <v>10</v>
      </c>
      <c r="J35" s="27">
        <v>0</v>
      </c>
      <c r="K35" s="29">
        <v>10</v>
      </c>
      <c r="L35" s="29" t="s">
        <v>132</v>
      </c>
    </row>
    <row r="36" spans="1:12" ht="135.75" thickBot="1" x14ac:dyDescent="0.3">
      <c r="A36" s="9">
        <v>32</v>
      </c>
      <c r="B36" s="33" t="s">
        <v>110</v>
      </c>
      <c r="C36" s="16" t="s">
        <v>113</v>
      </c>
      <c r="D36" s="28" t="s">
        <v>119</v>
      </c>
      <c r="E36" s="25">
        <v>15</v>
      </c>
      <c r="F36" s="26">
        <v>3</v>
      </c>
      <c r="G36" s="26">
        <v>12</v>
      </c>
      <c r="H36" s="26">
        <v>0</v>
      </c>
      <c r="I36" s="26">
        <v>0</v>
      </c>
      <c r="J36" s="27">
        <v>0</v>
      </c>
      <c r="K36" s="37">
        <v>0</v>
      </c>
      <c r="L36" s="29" t="s">
        <v>132</v>
      </c>
    </row>
    <row r="37" spans="1:12" ht="150.75" thickBot="1" x14ac:dyDescent="0.3">
      <c r="A37" s="9">
        <v>33</v>
      </c>
      <c r="B37" s="33" t="s">
        <v>110</v>
      </c>
      <c r="C37" s="16" t="s">
        <v>114</v>
      </c>
      <c r="D37" s="28" t="s">
        <v>120</v>
      </c>
      <c r="E37" s="20">
        <v>23</v>
      </c>
      <c r="F37" s="10">
        <v>4.5999999999999996</v>
      </c>
      <c r="G37" s="10">
        <v>18.399999999999999</v>
      </c>
      <c r="H37" s="10">
        <v>0</v>
      </c>
      <c r="I37" s="10">
        <v>0</v>
      </c>
      <c r="J37" s="11">
        <v>0</v>
      </c>
      <c r="K37" s="37">
        <v>0</v>
      </c>
      <c r="L37" s="29" t="s">
        <v>132</v>
      </c>
    </row>
    <row r="38" spans="1:12" ht="165.75" thickBot="1" x14ac:dyDescent="0.3">
      <c r="A38" s="9">
        <v>34</v>
      </c>
      <c r="B38" s="33" t="s">
        <v>110</v>
      </c>
      <c r="C38" s="16" t="s">
        <v>115</v>
      </c>
      <c r="D38" s="28" t="s">
        <v>121</v>
      </c>
      <c r="E38" s="25">
        <v>58</v>
      </c>
      <c r="F38" s="26">
        <v>18</v>
      </c>
      <c r="G38" s="26">
        <v>40</v>
      </c>
      <c r="H38" s="26">
        <v>38</v>
      </c>
      <c r="I38" s="26">
        <v>38</v>
      </c>
      <c r="J38" s="27">
        <v>0</v>
      </c>
      <c r="K38" s="29">
        <v>38</v>
      </c>
      <c r="L38" s="29" t="s">
        <v>132</v>
      </c>
    </row>
    <row r="39" spans="1:12" ht="135.75" thickBot="1" x14ac:dyDescent="0.3">
      <c r="A39" s="9">
        <v>35</v>
      </c>
      <c r="B39" s="33" t="s">
        <v>110</v>
      </c>
      <c r="C39" s="16" t="s">
        <v>116</v>
      </c>
      <c r="D39" s="28" t="s">
        <v>122</v>
      </c>
      <c r="E39" s="25">
        <v>92</v>
      </c>
      <c r="F39" s="26">
        <v>18.399999999999999</v>
      </c>
      <c r="G39" s="26">
        <v>73.599999999999994</v>
      </c>
      <c r="H39" s="26">
        <v>0</v>
      </c>
      <c r="I39" s="26" t="s">
        <v>79</v>
      </c>
      <c r="J39" s="27" t="s">
        <v>79</v>
      </c>
      <c r="K39" s="37">
        <v>0</v>
      </c>
      <c r="L39" s="29"/>
    </row>
    <row r="40" spans="1:12" ht="75.75" thickBot="1" x14ac:dyDescent="0.3">
      <c r="A40" s="9">
        <v>36</v>
      </c>
      <c r="B40" s="18" t="s">
        <v>123</v>
      </c>
      <c r="C40" s="19" t="s">
        <v>124</v>
      </c>
      <c r="D40" s="28" t="s">
        <v>125</v>
      </c>
      <c r="E40" s="20">
        <v>234.5</v>
      </c>
      <c r="F40" s="10">
        <v>176</v>
      </c>
      <c r="G40" s="10">
        <v>58.5</v>
      </c>
      <c r="H40" s="10">
        <v>10</v>
      </c>
      <c r="I40" s="10">
        <v>10</v>
      </c>
      <c r="J40" s="11">
        <v>0</v>
      </c>
      <c r="K40" s="37">
        <v>10</v>
      </c>
      <c r="L40" s="29"/>
    </row>
    <row r="41" spans="1:12" ht="150.75" thickBot="1" x14ac:dyDescent="0.3">
      <c r="A41" s="9">
        <v>37</v>
      </c>
      <c r="B41" s="18" t="s">
        <v>126</v>
      </c>
      <c r="C41" s="19" t="s">
        <v>127</v>
      </c>
      <c r="D41" s="28" t="s">
        <v>130</v>
      </c>
      <c r="E41" s="25">
        <v>103</v>
      </c>
      <c r="F41" s="26">
        <v>30</v>
      </c>
      <c r="G41" s="26">
        <v>73</v>
      </c>
      <c r="H41" s="26">
        <v>30</v>
      </c>
      <c r="I41" s="26">
        <v>30</v>
      </c>
      <c r="J41" s="27">
        <v>0</v>
      </c>
      <c r="K41" s="37">
        <v>30</v>
      </c>
      <c r="L41" s="29">
        <v>0</v>
      </c>
    </row>
    <row r="42" spans="1:12" ht="210.75" thickBot="1" x14ac:dyDescent="0.3">
      <c r="A42" s="9">
        <v>38</v>
      </c>
      <c r="B42" s="18" t="s">
        <v>128</v>
      </c>
      <c r="C42" s="19" t="s">
        <v>129</v>
      </c>
      <c r="D42" s="28" t="s">
        <v>131</v>
      </c>
      <c r="E42" s="25">
        <v>79.2</v>
      </c>
      <c r="F42" s="26">
        <v>39.6</v>
      </c>
      <c r="G42" s="26">
        <v>39.6</v>
      </c>
      <c r="H42" s="26">
        <v>0</v>
      </c>
      <c r="I42" s="26" t="s">
        <v>79</v>
      </c>
      <c r="J42" s="27" t="s">
        <v>79</v>
      </c>
      <c r="K42" s="29">
        <v>0</v>
      </c>
      <c r="L42" s="29" t="s">
        <v>132</v>
      </c>
    </row>
    <row r="43" spans="1:12" ht="15.75" x14ac:dyDescent="0.25">
      <c r="A43" s="8"/>
      <c r="B43" s="35"/>
      <c r="C43" s="35"/>
      <c r="D43" s="13" t="s">
        <v>16</v>
      </c>
      <c r="E43" s="35">
        <f>SUM(E5:E42)</f>
        <v>6129.57</v>
      </c>
      <c r="F43" s="35">
        <f>SUM(F5:F42)</f>
        <v>3706.9829999999997</v>
      </c>
      <c r="G43" s="35">
        <f>SUM(G5:G42)</f>
        <v>2297.587</v>
      </c>
      <c r="H43" s="35">
        <f>SUM(H5:H42)</f>
        <v>735</v>
      </c>
      <c r="I43" s="35">
        <f>SUM(I5:I42)</f>
        <v>656</v>
      </c>
      <c r="J43" s="35"/>
      <c r="K43" s="38">
        <f>SUM(K5:K42)</f>
        <v>735</v>
      </c>
      <c r="L43" s="32">
        <f>SUM(L5:L42)</f>
        <v>0</v>
      </c>
    </row>
    <row r="44" spans="1:12" x14ac:dyDescent="0.25">
      <c r="A44" s="14" t="s">
        <v>19</v>
      </c>
      <c r="I44" s="12"/>
    </row>
    <row r="45" spans="1:12" x14ac:dyDescent="0.25">
      <c r="A45" s="15" t="s">
        <v>20</v>
      </c>
    </row>
    <row r="46" spans="1:12" x14ac:dyDescent="0.25">
      <c r="A46" t="s">
        <v>21</v>
      </c>
    </row>
    <row r="47" spans="1:12" x14ac:dyDescent="0.25">
      <c r="A47" t="s">
        <v>22</v>
      </c>
    </row>
    <row r="48" spans="1:12" x14ac:dyDescent="0.25">
      <c r="A48" t="s">
        <v>23</v>
      </c>
    </row>
    <row r="49" spans="1:1" x14ac:dyDescent="0.25">
      <c r="A49" t="s">
        <v>24</v>
      </c>
    </row>
    <row r="50" spans="1:1" x14ac:dyDescent="0.25">
      <c r="A50" t="s">
        <v>25</v>
      </c>
    </row>
    <row r="51" spans="1:1" x14ac:dyDescent="0.25">
      <c r="A51" t="s">
        <v>26</v>
      </c>
    </row>
    <row r="52" spans="1:1" x14ac:dyDescent="0.25">
      <c r="A52" t="s">
        <v>28</v>
      </c>
    </row>
    <row r="53" spans="1:1" x14ac:dyDescent="0.25">
      <c r="A53" t="s">
        <v>27</v>
      </c>
    </row>
    <row r="54" spans="1:1" x14ac:dyDescent="0.25">
      <c r="A54" t="s">
        <v>29</v>
      </c>
    </row>
    <row r="55" spans="1:1" x14ac:dyDescent="0.25">
      <c r="A55" t="s">
        <v>30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List1!_GoBack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2018-03-05T14:49:30Z</dcterms:created>
  <dcterms:modified xsi:type="dcterms:W3CDTF">2018-03-15T11:55:41Z</dcterms:modified>
</cp:coreProperties>
</file>