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 filterPrivacy="1"/>
  <xr:revisionPtr revIDLastSave="0" documentId="8_{75D6CD75-010C-48C9-A11B-1CC90523D00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7" i="1" l="1"/>
  <c r="L37" i="1" l="1"/>
  <c r="G37" i="1"/>
  <c r="K37" i="1"/>
  <c r="J37" i="1"/>
  <c r="I37" i="1"/>
  <c r="H37" i="1"/>
  <c r="F37" i="1"/>
  <c r="E37" i="1"/>
</calcChain>
</file>

<file path=xl/sharedStrings.xml><?xml version="1.0" encoding="utf-8"?>
<sst xmlns="http://schemas.openxmlformats.org/spreadsheetml/2006/main" count="140" uniqueCount="107">
  <si>
    <t>Př</t>
  </si>
  <si>
    <t xml:space="preserve">Žadatel </t>
  </si>
  <si>
    <t xml:space="preserve">Název projektu </t>
  </si>
  <si>
    <t xml:space="preserve">Popis projektu </t>
  </si>
  <si>
    <t>Předp. Výdaje v tis.</t>
  </si>
  <si>
    <t>Předp. Příjmy v tis.</t>
  </si>
  <si>
    <t>Žádost v tis.</t>
  </si>
  <si>
    <t>Náv. Komice v tis.</t>
  </si>
  <si>
    <t>RM</t>
  </si>
  <si>
    <t>ZM</t>
  </si>
  <si>
    <t>č.</t>
  </si>
  <si>
    <t>Z.</t>
  </si>
  <si>
    <t>CELKEM</t>
  </si>
  <si>
    <t>Granty v oblasti tělovýchovy 2023</t>
  </si>
  <si>
    <t>Přiznané dotace 2022</t>
  </si>
  <si>
    <t>Rozdíl mezi 2022-2023 +/-</t>
  </si>
  <si>
    <t>x</t>
  </si>
  <si>
    <t>Základní škola a mateřská škola Hranice, Struhlovsko
IČO: 14618575</t>
  </si>
  <si>
    <t>Struhlovácká laťka
Ročník: 4</t>
  </si>
  <si>
    <t>Improve Yourself z.s.
IČO: 06831621</t>
  </si>
  <si>
    <t>TJ Cement Hranice, z.s.
IČO: 49558722</t>
  </si>
  <si>
    <t>Dům dětí a mládeže Hranice
IČO: 60782196</t>
  </si>
  <si>
    <t>Sportovní klub Pétanque Hranice Valšovice 
IČO: 26662833</t>
  </si>
  <si>
    <t>Český kynologický svaz ZKO Hranice - 378
IČO: 61986283</t>
  </si>
  <si>
    <t>SKI klub Hranice, spolek
IČO: 28553241</t>
  </si>
  <si>
    <t>SH ČMS - Okresní sdružení hasičů Přerov
IČO: 64601641</t>
  </si>
  <si>
    <t>Aeroklub Hranice z.s.
IČO: 00536041</t>
  </si>
  <si>
    <t>Taneční škola Batukáda
IČO: 10685901</t>
  </si>
  <si>
    <t>Tenis Tondach, z.s.
IČO:22853171</t>
  </si>
  <si>
    <t>TJ Sigma Hranice - turistika
IČO: 00533696</t>
  </si>
  <si>
    <t>Tělocvičná jednota Sokol Velká
IČO: 70236399</t>
  </si>
  <si>
    <t>Modelářský klub ps. SMČR Aeroklub Hranice
IČO: 62350382</t>
  </si>
  <si>
    <t>Mažoretky Marcely Synkové, z.s.
IČO: 22872841</t>
  </si>
  <si>
    <t>Základní škola Hranice, Tř. 1. máje
IČO: 49558609</t>
  </si>
  <si>
    <t>FBC Hranice
IČO: 05051461</t>
  </si>
  <si>
    <t>Klub rychlostní kanoistiky Slovan Hranice
IČO: 04726316</t>
  </si>
  <si>
    <t>Drakiáda
Ročník: 10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</si>
  <si>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říjen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spotřební materiál, nájejmné, reklama a propagace, ceny, občerstvení</t>
    </r>
  </si>
  <si>
    <t>Májová míle - žávod štafet ZŠ 1. máje
Ročník: minimálně 3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</si>
  <si>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květen - červen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 xml:space="preserve">tisk diplomů, nákup medailí, nákup a výroba věcných cen, poštovné, občerstvení </t>
    </r>
  </si>
  <si>
    <t>Atletické závody dětí MŠ
Ročník: 10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</si>
  <si>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Květen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 xml:space="preserve">diplomy, medaile, odměny účastníkům, odměny vyhodnoceným dětem 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</si>
  <si>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Prosinec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materiál pro tvorbu diplomů, propagace a oraganizace soutěže, ceny pro účastníky</t>
    </r>
  </si>
  <si>
    <t>Poznávací zájezdy KČT
Ročník: minimálně 2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</si>
  <si>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průběh roku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doprava, ubytování</t>
    </r>
  </si>
  <si>
    <t>Mezinárodní turnaj v házené Memoriál bratří Králíků
Ročník: 16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</si>
  <si>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leden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nájem, odměny pořadatelům a rozhodčím, ceny, ubytování, stravování, služby pro realizaci projektu</t>
    </r>
  </si>
  <si>
    <t>Hranická školní liga v miniházené
Ročník: minimálně 2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</si>
  <si>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jaro a podzim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nájem, ceny, sportovní materiál, odměny pořadatelům a rozhodčím</t>
    </r>
  </si>
  <si>
    <t xml:space="preserve">Tenisový kemp pro děti a mládež
Ročník: 11-13 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</si>
  <si>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červenec - srpen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materiál, vstupy, pronájmy, stravování, honoraře, odměny a ceny účastníkům</t>
    </r>
  </si>
  <si>
    <t xml:space="preserve">Turnaj ve stolním tenisu 
Ročník: 23 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</si>
  <si>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únor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stravování, odměny a ceny pro účastníky, propagaci, hrací míčky, odměny pořadatelům a rozhodčím</t>
    </r>
  </si>
  <si>
    <t xml:space="preserve">Batukáda CUP
Ročník: 3 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</si>
  <si>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září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ceny, strava pro porotu, ohodnocení poroty, sčitatelů, odborného dozoru, nájem</t>
    </r>
  </si>
  <si>
    <t>Sportovní klub při Hasičském záchranném sboru Olomouckého kraje
IČO: 26536706</t>
  </si>
  <si>
    <t>Hranická věž
Ročník: 4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</si>
  <si>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září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odměny pro soutěžící - cěcné ceny, dárkové koše, poháry a medaile, straovávání pro rozhodčí a technickou četu</t>
    </r>
  </si>
  <si>
    <t>Pořádání pétanque turnajů
Ročník: 12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</si>
  <si>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únor, květen, červenec, září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stravování účasntíků, reklama a propagace, odmněy a ceny účastníkům, odměny rozhodčím</t>
    </r>
  </si>
  <si>
    <t>Série závodů - oblastní přebo škol v obřím slalomu, veřejné závody a suchý slalom
Ročník: 8</t>
  </si>
  <si>
    <t>54. ročník Běhu vížezství, 50. ročník Hranické dvacítky a 7. ročník Hranické desítky
Ročník: 16</t>
  </si>
  <si>
    <t>SK Hranice, z.s. (atletika)
IČO49558218</t>
  </si>
  <si>
    <t>Okresní kolo hry PLAMEN mladých hasičů a dorostu
Ročník: minimálně 3</t>
  </si>
  <si>
    <t>IMAC Czech 2023 - Euro Cup
Ročník: minimálně 2</t>
  </si>
  <si>
    <t>Baby cvičení - cvičení pro kojence, batolata a děti do 4 let
Ročník: 2</t>
  </si>
  <si>
    <t>O pohár města Hranice 2023
Ročník: 12</t>
  </si>
  <si>
    <t>Skate Jam Hranice 2023
Ročník: 4</t>
  </si>
  <si>
    <t>Závod HIMALAYAN XTRI 2023
Ročník: X</t>
  </si>
  <si>
    <t>Hranické zimní sprinty - Mezinárodní mistrovství České republiky - závod na trenažérech 
Ročník: 2</t>
  </si>
  <si>
    <t>Společně dětem (parkour, gymnastika, workout)
Ročník: x</t>
  </si>
  <si>
    <t>Florbalové turnaje v Hranicích
Ročník: 4</t>
  </si>
  <si>
    <t>Vánoční mezigenerační volejbalový turnaj dívek 
Ročník: 18</t>
  </si>
  <si>
    <t>Podzimní florbalový turnaj žáků 
Ročník: 20</t>
  </si>
  <si>
    <t>Mokrá štafeta na 1000 m a závody jednotlivců
Ročník: 15</t>
  </si>
  <si>
    <t>Letní prázdninové soustředění všech mažoretkových skupin při DDM
Ročník: x</t>
  </si>
  <si>
    <t>Florbalové turnaje DDM, SVČ a jiných neziskových organizací pro neregistrované hráče v Hranicích, Kojetíně, Bystřici pod Hostýnem, Halenkovících, Želechovicích nad Dřevnicí, Tovačově, Olomouc a okolí
Ročník: 14</t>
  </si>
  <si>
    <t>Doprava pro všechny mažoretkové skupiny při DDM Hranice na pohárové a republikové soutěže
Ročník: x</t>
  </si>
  <si>
    <t>O pohár starosty města Hranice
Ročník: 19</t>
  </si>
  <si>
    <r>
      <t xml:space="preserve">Termín realizace: 
</t>
    </r>
    <r>
      <rPr>
        <sz val="11"/>
        <color theme="1"/>
        <rFont val="Calibri"/>
        <family val="2"/>
        <charset val="238"/>
        <scheme val="minor"/>
      </rPr>
      <t xml:space="preserve">leden - pracovní schůzky se zástupci škol 
únor - tisk a výlep plakátů, tvorba diplomů, nákup odměn
březen - propagace, realizace akce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sportovní materiál, drobný materiál a kancelářské potřeby, pronájem plovárny, reklama a propagace, občerstvení, odměny rozhodčím a porotám, odměny a ceny účastníkům, ostatní služby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</si>
  <si>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Listopad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sportovní materiála vybavení, nájmy sportovišť, doprava sportovního materiálu a potřeb pro chod turnaje, stravování účastníků, reklama a propagace, odměny porotám a rozhodčím, odměny pořadatelům (DPP), odměny a ceny účastníkům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</si>
  <si>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Prosinec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nájmy sportovišť, sportovní mateirál a vybavení, doprava sportovního materiálu a potřeb pro chod turnaje, propagace, odměny rozhodčím a pořadatelům (DPP), ceny účastníků turnaje, stravovávní, občerstvení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</si>
  <si>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Leden - prosinec 2023 dle konání turnajů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doprava ubytování a strava (soutěžící, trenérky, doprovodné osoby), startovné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</si>
  <si>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Školní rok 2023 + léto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materiál, nájmy, doprava, honorááře/mzdy, reklama, propagace, ostatní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</si>
  <si>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duben - červen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nákup fitness pomůcek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</si>
  <si>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Červen - září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materiál, nájmy a půjčovné, odměny porotě, ceny účastníkům, stravování pro závodníky, reklama a propagace, úhrada kameramana a fotografa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</si>
  <si>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Květen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doprava, pořízení kola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</si>
  <si>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4. listopadu 2023 (náhradní termín 11. listopadu 2023)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nájem, stravovávní poroty, odměny (pořadatelům, porotě, sčitatelům, soutěžícím), zvukař, moderátor, pitný režim, plakáty, banner, reklama, papíry do tiskárny, tonery, laminovací lólie, mediale a poháry, květiny pro vedoucí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</si>
  <si>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9. prosince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ozvučení akce, pronájem velkoplošné obrazovky, ubytování a strava servisu a rozhočích, doprava a pronájem pádlovacích trenažerů, medaile</t>
    </r>
    <r>
      <rPr>
        <b/>
        <sz val="11"/>
        <color theme="1"/>
        <rFont val="Calibri"/>
        <family val="2"/>
        <charset val="238"/>
        <scheme val="minor"/>
      </rPr>
      <t>,</t>
    </r>
    <r>
      <rPr>
        <sz val="11"/>
        <color theme="1"/>
        <rFont val="Calibri"/>
        <family val="2"/>
        <charset val="238"/>
        <scheme val="minor"/>
      </rPr>
      <t xml:space="preserve"> materiální zabezpečení</t>
    </r>
  </si>
  <si>
    <r>
      <t xml:space="preserve">Termín realizace: 
</t>
    </r>
    <r>
      <rPr>
        <sz val="11"/>
        <color theme="1"/>
        <rFont val="Calibri"/>
        <family val="2"/>
        <charset val="238"/>
        <scheme val="minor"/>
      </rPr>
      <t xml:space="preserve">8. května
červen a prosinec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materiál, nájmy, doprava, ubytování, stravování, reklama a propagace, odměny (rozhodčím, pořadaterům), odměny a ceny účastníkům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</si>
  <si>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Červenec/srpen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materiál, doprava na soustředění, stravování, ubytování, honoráře, odměny DPP, odměny a ceny účastníkům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</si>
  <si>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Leden - prosinec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sportovní materiál, nájem sportovišť, doprava (soutěžích, sportovního materiálu a potřeb pro chod turnaje), stravovávní, reklamy a propagace, odměny rozhodčím a pořadatelům, odměny a ceny účastníkům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</si>
  <si>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15.</t>
    </r>
    <r>
      <rPr>
        <b/>
        <sz val="11"/>
        <color theme="1"/>
        <rFont val="Calibri"/>
        <family val="2"/>
        <charset val="238"/>
        <scheme val="minor"/>
      </rPr>
      <t xml:space="preserve"> č</t>
    </r>
    <r>
      <rPr>
        <sz val="11"/>
        <color theme="1"/>
        <rFont val="Calibri"/>
        <family val="2"/>
        <charset val="238"/>
        <scheme val="minor"/>
      </rPr>
      <t xml:space="preserve">ervence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ceny soutěžícím, odměny rozhodčím a figurantům, výcvikové pomůcky, oprava překážek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</si>
  <si>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13. - 16. července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doprava, startovné, ubytování, propagace, materiál, kancelářšké potřeby, technické vybavení, údržba modelářského letiště, nájmy, pronájmy, půjčovné technického vybavení, stravování, odměny a ceny</t>
    </r>
  </si>
  <si>
    <r>
      <t xml:space="preserve">Termín realizace: 
</t>
    </r>
    <r>
      <rPr>
        <sz val="11"/>
        <color theme="1"/>
        <rFont val="Calibri"/>
        <family val="2"/>
        <charset val="238"/>
        <scheme val="minor"/>
      </rPr>
      <t xml:space="preserve">20. května - Hasičský areál Provodice - dorost + jednotlivci
27. května - Sportovní stadion SK Hranice - mladí hasiči
28. května - Sportovní hřiště Soběchleby - mladí hasiči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odměny (závodníkům, rozhodčím a tehcnické četě), ceny, technické zajištění závodu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</si>
  <si>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15. dubna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odměny (závodníkům, rozhodčím a tehcnické četě), ceny, technické zajištění závodu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</si>
  <si>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únor - listopad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doprava, vleky, pronájem areálu, odměny pořadatlům, časomíra, doprava pořadatelů, nákup vrtáku, ceny pro závodníky, materiál na ohraničení závodní trati, bezpečnostní pomůcky, nová sada startovních čísel, nákup vysílaček</t>
    </r>
  </si>
  <si>
    <t>Nežádáno v roce 2022</t>
  </si>
  <si>
    <t>Zamítnuto komisí v roce 2022</t>
  </si>
  <si>
    <t>Komise rozdělila všechny finanční prostředky, které měla k dispozici, tedy 412 tis. Kč. Některé požadavky na finanční příspěvek byly kráceny, neboť jejich celkový úhrn převyšuje grantovou částku pro rok 2023 v dané oblasti.</t>
  </si>
  <si>
    <r>
      <rPr>
        <b/>
        <sz val="11"/>
        <color theme="1"/>
        <rFont val="Calibri"/>
        <family val="2"/>
        <charset val="238"/>
        <scheme val="minor"/>
      </rPr>
      <t>5. Dům dětí a mládeže - Letní prázdninové soustředění všech mažoretkových skupin při DDM</t>
    </r>
    <r>
      <rPr>
        <sz val="11"/>
        <color theme="1"/>
        <rFont val="Calibri"/>
        <family val="2"/>
        <charset val="238"/>
        <scheme val="minor"/>
      </rPr>
      <t xml:space="preserve"> - přidělená částka komisí 0 Kč, zdůvodnění: tábory, soustředění, kempy spadají do celoroční činnosti a přispívají na krytí nákladů účastníci nebo oddíl. Komise nepřispívá žádnému sportovnímu oddílu na takovou činnost.</t>
    </r>
  </si>
  <si>
    <r>
      <rPr>
        <b/>
        <sz val="11"/>
        <color theme="1"/>
        <rFont val="Calibri"/>
        <family val="2"/>
        <charset val="238"/>
        <scheme val="minor"/>
      </rPr>
      <t>10. Improve Yourself z.s. - Společně dětem (parkour, gymnastika, workout)</t>
    </r>
    <r>
      <rPr>
        <sz val="11"/>
        <color theme="1"/>
        <rFont val="Calibri"/>
        <family val="2"/>
        <scheme val="minor"/>
      </rPr>
      <t xml:space="preserve"> - finanční částka 0 Kč, sídlo spolku se nachází ve Frýdku Místku, bod 4.2. dle Grantového programu</t>
    </r>
    <r>
      <rPr>
        <sz val="11"/>
        <color theme="1"/>
        <rFont val="Calibri"/>
        <family val="2"/>
        <charset val="238"/>
        <scheme val="minor"/>
      </rPr>
      <t>. Akce ještě nikdy neproběhla, není uveden ročník. Nelze tudíž vyhodnotit prospěšnost akce a účast.</t>
    </r>
  </si>
  <si>
    <r>
      <rPr>
        <b/>
        <sz val="11"/>
        <color theme="1"/>
        <rFont val="Calibri"/>
        <family val="2"/>
        <charset val="238"/>
        <scheme val="minor"/>
      </rPr>
      <t xml:space="preserve">24. Tenis Tondach, z.s. - Tenisový kemp pro děti a mládež </t>
    </r>
    <r>
      <rPr>
        <sz val="11"/>
        <color theme="1"/>
        <rFont val="Calibri"/>
        <family val="2"/>
        <charset val="238"/>
        <scheme val="minor"/>
      </rPr>
      <t>- přidělená částka komisí 0 Kč, zdůvodnění: tábory, soustředění, kempy spadají do celoroční činnosti a přispívají na krytí nákladů účastníci nebo oddíl. Komise nepřispívá žádnému sportovnímu oddílu na takovou činnost.</t>
    </r>
  </si>
  <si>
    <r>
      <t xml:space="preserve">Rozpočet 2023 </t>
    </r>
    <r>
      <rPr>
        <b/>
        <sz val="11"/>
        <color rgb="FFFF0000"/>
        <rFont val="Arial"/>
        <family val="2"/>
        <charset val="238"/>
      </rPr>
      <t xml:space="preserve">400 </t>
    </r>
    <r>
      <rPr>
        <b/>
        <sz val="11"/>
        <color theme="1"/>
        <rFont val="Arial"/>
        <family val="2"/>
        <charset val="238"/>
      </rPr>
      <t xml:space="preserve">tis. Kč, převod z roku 2022 je 12.000Kč,  celková částka k rozdělení </t>
    </r>
    <r>
      <rPr>
        <b/>
        <sz val="11"/>
        <color rgb="FFFF0000"/>
        <rFont val="Arial"/>
        <family val="2"/>
        <charset val="238"/>
      </rPr>
      <t>412</t>
    </r>
    <r>
      <rPr>
        <b/>
        <sz val="11"/>
        <color theme="1"/>
        <rFont val="Arial"/>
        <family val="2"/>
        <charset val="238"/>
      </rPr>
      <t xml:space="preserve"> tis. Kč ORJ 05, 
ORG: 20 00000 00 3110</t>
    </r>
  </si>
  <si>
    <t>Kristýna Skupieňová
Datum narození: xxxxxxx</t>
  </si>
  <si>
    <t>Marek Langer
Datum narození: xxxxxxx</t>
  </si>
  <si>
    <t>Mgr. Petra Václavíková 
Datum narození: 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</si>
</sst>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/>
    <xf numFmtId="0" fontId="16" fillId="0" borderId="0" xfId="0" applyFont="1"/>
    <xf numFmtId="0" fontId="15" fillId="0" borderId="0" xfId="0" applyFont="1"/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/>
    <xf numFmtId="0" fontId="13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justify" vertical="center" wrapText="1"/>
    </xf>
    <xf numFmtId="0" fontId="19" fillId="0" borderId="5" xfId="0" applyFont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justify" vertical="center" wrapText="1"/>
    </xf>
    <xf numFmtId="0" fontId="13" fillId="0" borderId="4" xfId="0" applyFont="1" applyBorder="1"/>
    <xf numFmtId="0" fontId="15" fillId="0" borderId="0" xfId="0" applyFont="1" applyAlignment="1">
      <alignment vertical="top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3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18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18" fillId="0" borderId="7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64" fontId="14" fillId="0" borderId="6" xfId="0" applyNumberFormat="1" applyFont="1" applyFill="1" applyBorder="1" applyAlignment="1">
      <alignment horizontal="center" vertical="center" wrapText="1"/>
    </xf>
    <xf numFmtId="164" fontId="14" fillId="0" borderId="7" xfId="0" applyNumberFormat="1" applyFont="1" applyFill="1" applyBorder="1" applyAlignment="1">
      <alignment horizontal="center" vertical="center" wrapText="1"/>
    </xf>
    <xf numFmtId="164" fontId="14" fillId="0" borderId="8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topLeftCell="A33" workbookViewId="0">
      <selection activeCell="K36" sqref="K36"/>
    </sheetView>
  </sheetViews>
  <sheetFormatPr defaultRowHeight="15" x14ac:dyDescent="0.25"/>
  <cols>
    <col min="1" max="1" width="3.28515625" style="26" customWidth="1"/>
    <col min="2" max="2" width="17.7109375" customWidth="1"/>
    <col min="3" max="3" width="17" customWidth="1"/>
    <col min="4" max="4" width="24.85546875" customWidth="1"/>
    <col min="5" max="5" width="9.7109375" customWidth="1"/>
    <col min="6" max="6" width="7.7109375" customWidth="1"/>
    <col min="7" max="7" width="8" customWidth="1"/>
    <col min="8" max="8" width="9.7109375" customWidth="1"/>
    <col min="9" max="9" width="11.42578125" customWidth="1"/>
    <col min="11" max="11" width="6.5703125" customWidth="1"/>
    <col min="12" max="12" width="9.140625" customWidth="1"/>
  </cols>
  <sheetData>
    <row r="1" spans="1:13" x14ac:dyDescent="0.25">
      <c r="A1" s="22" t="s">
        <v>13</v>
      </c>
      <c r="E1" s="1"/>
      <c r="F1" s="1"/>
      <c r="G1" s="2"/>
      <c r="H1" s="3"/>
      <c r="I1" s="4"/>
      <c r="J1" s="5"/>
      <c r="K1" s="5"/>
      <c r="L1" s="4"/>
    </row>
    <row r="2" spans="1:13" ht="30.75" customHeight="1" thickBot="1" x14ac:dyDescent="0.3">
      <c r="A2" s="82" t="s">
        <v>103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3" x14ac:dyDescent="0.25">
      <c r="A3" s="23" t="s">
        <v>0</v>
      </c>
      <c r="B3" s="89" t="s">
        <v>1</v>
      </c>
      <c r="C3" s="89" t="s">
        <v>2</v>
      </c>
      <c r="D3" s="89" t="s">
        <v>3</v>
      </c>
      <c r="E3" s="92" t="s">
        <v>4</v>
      </c>
      <c r="F3" s="92" t="s">
        <v>5</v>
      </c>
      <c r="G3" s="86" t="s">
        <v>6</v>
      </c>
      <c r="H3" s="86" t="s">
        <v>7</v>
      </c>
      <c r="I3" s="89" t="s">
        <v>14</v>
      </c>
      <c r="J3" s="89" t="s">
        <v>15</v>
      </c>
      <c r="K3" s="92" t="s">
        <v>8</v>
      </c>
      <c r="L3" s="92" t="s">
        <v>9</v>
      </c>
    </row>
    <row r="4" spans="1:13" x14ac:dyDescent="0.25">
      <c r="A4" s="24" t="s">
        <v>10</v>
      </c>
      <c r="B4" s="90"/>
      <c r="C4" s="90"/>
      <c r="D4" s="90"/>
      <c r="E4" s="93"/>
      <c r="F4" s="93"/>
      <c r="G4" s="87"/>
      <c r="H4" s="87"/>
      <c r="I4" s="90"/>
      <c r="J4" s="90"/>
      <c r="K4" s="93"/>
      <c r="L4" s="93"/>
    </row>
    <row r="5" spans="1:13" x14ac:dyDescent="0.25">
      <c r="A5" s="24" t="s">
        <v>11</v>
      </c>
      <c r="B5" s="90"/>
      <c r="C5" s="90"/>
      <c r="D5" s="90"/>
      <c r="E5" s="93"/>
      <c r="F5" s="93"/>
      <c r="G5" s="87"/>
      <c r="H5" s="87"/>
      <c r="I5" s="90"/>
      <c r="J5" s="90"/>
      <c r="K5" s="93"/>
      <c r="L5" s="93"/>
    </row>
    <row r="6" spans="1:13" ht="15.75" thickBot="1" x14ac:dyDescent="0.3">
      <c r="A6" s="25" t="s">
        <v>10</v>
      </c>
      <c r="B6" s="91"/>
      <c r="C6" s="91"/>
      <c r="D6" s="91"/>
      <c r="E6" s="94"/>
      <c r="F6" s="94"/>
      <c r="G6" s="88"/>
      <c r="H6" s="88"/>
      <c r="I6" s="91"/>
      <c r="J6" s="91"/>
      <c r="K6" s="94"/>
      <c r="L6" s="94"/>
    </row>
    <row r="7" spans="1:13" ht="105" x14ac:dyDescent="0.25">
      <c r="A7" s="62">
        <v>1</v>
      </c>
      <c r="B7" s="46" t="s">
        <v>26</v>
      </c>
      <c r="C7" s="52" t="s">
        <v>36</v>
      </c>
      <c r="D7" s="39" t="s">
        <v>37</v>
      </c>
      <c r="E7" s="33">
        <v>13.5</v>
      </c>
      <c r="F7" s="33">
        <v>6.5</v>
      </c>
      <c r="G7" s="34">
        <v>7</v>
      </c>
      <c r="H7" s="70">
        <v>6</v>
      </c>
      <c r="I7" s="42">
        <v>6</v>
      </c>
      <c r="J7" s="79">
        <f>H7-I7</f>
        <v>0</v>
      </c>
      <c r="K7" s="74">
        <v>6</v>
      </c>
      <c r="L7" s="61" t="s">
        <v>16</v>
      </c>
    </row>
    <row r="8" spans="1:13" ht="105" x14ac:dyDescent="0.25">
      <c r="A8" s="63">
        <v>2</v>
      </c>
      <c r="B8" s="49" t="s">
        <v>23</v>
      </c>
      <c r="C8" s="53" t="s">
        <v>78</v>
      </c>
      <c r="D8" s="56" t="s">
        <v>92</v>
      </c>
      <c r="E8" s="28">
        <v>28</v>
      </c>
      <c r="F8" s="28">
        <v>14.5</v>
      </c>
      <c r="G8" s="27">
        <v>13.5</v>
      </c>
      <c r="H8" s="71">
        <v>4</v>
      </c>
      <c r="I8" s="59">
        <v>0</v>
      </c>
      <c r="J8" s="80">
        <f t="shared" ref="J8:J36" si="0">H8-I8</f>
        <v>4</v>
      </c>
      <c r="K8" s="76">
        <v>4</v>
      </c>
      <c r="L8" s="60" t="s">
        <v>16</v>
      </c>
      <c r="M8" s="68" t="s">
        <v>97</v>
      </c>
    </row>
    <row r="9" spans="1:13" ht="153" customHeight="1" x14ac:dyDescent="0.25">
      <c r="A9" s="64">
        <v>3</v>
      </c>
      <c r="B9" s="48" t="s">
        <v>21</v>
      </c>
      <c r="C9" s="53" t="s">
        <v>77</v>
      </c>
      <c r="D9" s="56" t="s">
        <v>82</v>
      </c>
      <c r="E9" s="29">
        <v>227</v>
      </c>
      <c r="F9" s="9">
        <v>45.4</v>
      </c>
      <c r="G9" s="29">
        <v>181.6</v>
      </c>
      <c r="H9" s="71">
        <v>5</v>
      </c>
      <c r="I9" s="55">
        <v>0</v>
      </c>
      <c r="J9" s="80">
        <f t="shared" si="0"/>
        <v>5</v>
      </c>
      <c r="K9" s="75">
        <v>5</v>
      </c>
      <c r="L9" s="36"/>
      <c r="M9" s="68" t="s">
        <v>97</v>
      </c>
    </row>
    <row r="10" spans="1:13" ht="240" x14ac:dyDescent="0.25">
      <c r="A10" s="65">
        <v>4</v>
      </c>
      <c r="B10" s="48" t="s">
        <v>21</v>
      </c>
      <c r="C10" s="53" t="s">
        <v>76</v>
      </c>
      <c r="D10" s="56" t="s">
        <v>91</v>
      </c>
      <c r="E10" s="29">
        <v>48</v>
      </c>
      <c r="F10" s="29">
        <v>9.6</v>
      </c>
      <c r="G10" s="29">
        <v>38.4</v>
      </c>
      <c r="H10" s="71">
        <v>6</v>
      </c>
      <c r="I10" s="30">
        <v>6</v>
      </c>
      <c r="J10" s="80">
        <f t="shared" si="0"/>
        <v>0</v>
      </c>
      <c r="K10" s="75">
        <v>6</v>
      </c>
      <c r="L10" s="54" t="s">
        <v>16</v>
      </c>
      <c r="M10" s="6"/>
    </row>
    <row r="11" spans="1:13" ht="123.75" customHeight="1" x14ac:dyDescent="0.25">
      <c r="A11" s="63">
        <v>5</v>
      </c>
      <c r="B11" s="48" t="s">
        <v>21</v>
      </c>
      <c r="C11" s="53" t="s">
        <v>75</v>
      </c>
      <c r="D11" s="56" t="s">
        <v>90</v>
      </c>
      <c r="E11" s="30">
        <v>224.5</v>
      </c>
      <c r="F11" s="30">
        <v>94</v>
      </c>
      <c r="G11" s="30">
        <v>130.5</v>
      </c>
      <c r="H11" s="71">
        <v>0</v>
      </c>
      <c r="I11" s="55">
        <v>0</v>
      </c>
      <c r="J11" s="80">
        <f t="shared" si="0"/>
        <v>0</v>
      </c>
      <c r="K11" s="75">
        <v>0</v>
      </c>
      <c r="L11" s="36"/>
      <c r="M11" s="68" t="s">
        <v>97</v>
      </c>
    </row>
    <row r="12" spans="1:13" ht="270" x14ac:dyDescent="0.25">
      <c r="A12" s="64">
        <v>6</v>
      </c>
      <c r="B12" s="48" t="s">
        <v>21</v>
      </c>
      <c r="C12" s="53" t="s">
        <v>74</v>
      </c>
      <c r="D12" s="56" t="s">
        <v>79</v>
      </c>
      <c r="E12" s="29">
        <v>23.5</v>
      </c>
      <c r="F12" s="29">
        <v>4.7</v>
      </c>
      <c r="G12" s="29">
        <v>18.8</v>
      </c>
      <c r="H12" s="71">
        <v>6</v>
      </c>
      <c r="I12" s="30">
        <v>6</v>
      </c>
      <c r="J12" s="80">
        <f t="shared" si="0"/>
        <v>0</v>
      </c>
      <c r="K12" s="75">
        <v>6</v>
      </c>
      <c r="L12" s="54" t="s">
        <v>16</v>
      </c>
      <c r="M12" s="6"/>
    </row>
    <row r="13" spans="1:13" ht="225" x14ac:dyDescent="0.25">
      <c r="A13" s="65">
        <v>7</v>
      </c>
      <c r="B13" s="44" t="s">
        <v>21</v>
      </c>
      <c r="C13" s="53" t="s">
        <v>73</v>
      </c>
      <c r="D13" s="56" t="s">
        <v>80</v>
      </c>
      <c r="E13" s="29">
        <v>34</v>
      </c>
      <c r="F13" s="29">
        <v>6.8</v>
      </c>
      <c r="G13" s="29">
        <v>27.2</v>
      </c>
      <c r="H13" s="71">
        <v>6</v>
      </c>
      <c r="I13" s="30">
        <v>6</v>
      </c>
      <c r="J13" s="80">
        <f t="shared" si="0"/>
        <v>0</v>
      </c>
      <c r="K13" s="75">
        <v>6</v>
      </c>
      <c r="L13" s="54" t="s">
        <v>16</v>
      </c>
      <c r="M13" s="6"/>
    </row>
    <row r="14" spans="1:13" ht="195" x14ac:dyDescent="0.25">
      <c r="A14" s="63">
        <v>8</v>
      </c>
      <c r="B14" s="44" t="s">
        <v>21</v>
      </c>
      <c r="C14" s="53" t="s">
        <v>72</v>
      </c>
      <c r="D14" s="56" t="s">
        <v>81</v>
      </c>
      <c r="E14" s="29">
        <v>25</v>
      </c>
      <c r="F14" s="29">
        <v>5</v>
      </c>
      <c r="G14" s="29">
        <v>20</v>
      </c>
      <c r="H14" s="71">
        <v>6</v>
      </c>
      <c r="I14" s="35">
        <v>6</v>
      </c>
      <c r="J14" s="80">
        <f t="shared" si="0"/>
        <v>0</v>
      </c>
      <c r="K14" s="77">
        <v>6</v>
      </c>
      <c r="L14" s="54" t="s">
        <v>16</v>
      </c>
      <c r="M14" s="6"/>
    </row>
    <row r="15" spans="1:13" ht="165" x14ac:dyDescent="0.25">
      <c r="A15" s="64">
        <v>9</v>
      </c>
      <c r="B15" s="44" t="s">
        <v>34</v>
      </c>
      <c r="C15" s="53" t="s">
        <v>71</v>
      </c>
      <c r="D15" s="56" t="s">
        <v>89</v>
      </c>
      <c r="E15" s="29">
        <v>75</v>
      </c>
      <c r="F15" s="29">
        <v>20</v>
      </c>
      <c r="G15" s="29">
        <v>55</v>
      </c>
      <c r="H15" s="71">
        <v>23</v>
      </c>
      <c r="I15" s="31">
        <v>20</v>
      </c>
      <c r="J15" s="80">
        <f t="shared" si="0"/>
        <v>3</v>
      </c>
      <c r="K15" s="77">
        <v>23</v>
      </c>
      <c r="L15" s="36"/>
      <c r="M15" s="6"/>
    </row>
    <row r="16" spans="1:13" ht="105" x14ac:dyDescent="0.25">
      <c r="A16" s="65">
        <v>10</v>
      </c>
      <c r="B16" s="47" t="s">
        <v>19</v>
      </c>
      <c r="C16" s="53" t="s">
        <v>70</v>
      </c>
      <c r="D16" s="56" t="s">
        <v>83</v>
      </c>
      <c r="E16" s="9">
        <v>95</v>
      </c>
      <c r="F16" s="9">
        <v>38</v>
      </c>
      <c r="G16" s="9">
        <v>57</v>
      </c>
      <c r="H16" s="71">
        <v>0</v>
      </c>
      <c r="I16" s="55">
        <v>0</v>
      </c>
      <c r="J16" s="80">
        <f t="shared" si="0"/>
        <v>0</v>
      </c>
      <c r="K16" s="77">
        <v>0</v>
      </c>
      <c r="L16" s="36"/>
      <c r="M16" s="67" t="s">
        <v>98</v>
      </c>
    </row>
    <row r="17" spans="1:13" ht="165" x14ac:dyDescent="0.25">
      <c r="A17" s="63">
        <v>11</v>
      </c>
      <c r="B17" s="44" t="s">
        <v>35</v>
      </c>
      <c r="C17" s="53" t="s">
        <v>69</v>
      </c>
      <c r="D17" s="56" t="s">
        <v>88</v>
      </c>
      <c r="E17" s="29">
        <v>116</v>
      </c>
      <c r="F17" s="29">
        <v>60</v>
      </c>
      <c r="G17" s="29">
        <v>56</v>
      </c>
      <c r="H17" s="71">
        <v>40</v>
      </c>
      <c r="I17" s="30">
        <v>40</v>
      </c>
      <c r="J17" s="80">
        <f t="shared" si="0"/>
        <v>0</v>
      </c>
      <c r="K17" s="75">
        <v>40</v>
      </c>
      <c r="L17" s="36"/>
      <c r="M17" s="6"/>
    </row>
    <row r="18" spans="1:13" ht="75" x14ac:dyDescent="0.25">
      <c r="A18" s="64">
        <v>12</v>
      </c>
      <c r="B18" s="73" t="s">
        <v>104</v>
      </c>
      <c r="C18" s="53" t="s">
        <v>68</v>
      </c>
      <c r="D18" s="56" t="s">
        <v>86</v>
      </c>
      <c r="E18" s="30">
        <v>250</v>
      </c>
      <c r="F18" s="30">
        <v>150</v>
      </c>
      <c r="G18" s="30">
        <v>100</v>
      </c>
      <c r="H18" s="71">
        <v>5</v>
      </c>
      <c r="I18" s="54">
        <v>0</v>
      </c>
      <c r="J18" s="80">
        <f t="shared" si="0"/>
        <v>5</v>
      </c>
      <c r="K18" s="77">
        <v>5</v>
      </c>
      <c r="L18" s="31"/>
      <c r="M18" s="68" t="s">
        <v>97</v>
      </c>
    </row>
    <row r="19" spans="1:13" ht="150" x14ac:dyDescent="0.25">
      <c r="A19" s="65">
        <v>13</v>
      </c>
      <c r="B19" s="73" t="s">
        <v>105</v>
      </c>
      <c r="C19" s="53" t="s">
        <v>67</v>
      </c>
      <c r="D19" s="56" t="s">
        <v>85</v>
      </c>
      <c r="E19" s="30">
        <v>76</v>
      </c>
      <c r="F19" s="30">
        <v>46</v>
      </c>
      <c r="G19" s="30">
        <v>30</v>
      </c>
      <c r="H19" s="71">
        <v>15</v>
      </c>
      <c r="I19" s="30">
        <v>5</v>
      </c>
      <c r="J19" s="80">
        <f t="shared" si="0"/>
        <v>10</v>
      </c>
      <c r="K19" s="75">
        <v>15</v>
      </c>
      <c r="L19" s="54" t="s">
        <v>16</v>
      </c>
      <c r="M19" s="6"/>
    </row>
    <row r="20" spans="1:13" ht="225" x14ac:dyDescent="0.25">
      <c r="A20" s="63">
        <v>14</v>
      </c>
      <c r="B20" s="44" t="s">
        <v>32</v>
      </c>
      <c r="C20" s="53" t="s">
        <v>66</v>
      </c>
      <c r="D20" s="56" t="s">
        <v>87</v>
      </c>
      <c r="E20" s="13">
        <v>159</v>
      </c>
      <c r="F20" s="13">
        <v>80</v>
      </c>
      <c r="G20" s="13">
        <v>79</v>
      </c>
      <c r="H20" s="71">
        <v>25</v>
      </c>
      <c r="I20" s="13">
        <v>25</v>
      </c>
      <c r="J20" s="80">
        <f t="shared" si="0"/>
        <v>0</v>
      </c>
      <c r="K20" s="77">
        <v>25</v>
      </c>
      <c r="L20" s="31"/>
      <c r="M20" s="6"/>
    </row>
    <row r="21" spans="1:13" ht="90" x14ac:dyDescent="0.25">
      <c r="A21" s="64">
        <v>15</v>
      </c>
      <c r="B21" s="73" t="s">
        <v>106</v>
      </c>
      <c r="C21" s="53" t="s">
        <v>65</v>
      </c>
      <c r="D21" s="56" t="s">
        <v>84</v>
      </c>
      <c r="E21" s="13">
        <v>80</v>
      </c>
      <c r="F21" s="13">
        <v>60</v>
      </c>
      <c r="G21" s="13">
        <v>20</v>
      </c>
      <c r="H21" s="71">
        <v>5</v>
      </c>
      <c r="I21" s="14">
        <v>5</v>
      </c>
      <c r="J21" s="80">
        <f t="shared" si="0"/>
        <v>0</v>
      </c>
      <c r="K21" s="77">
        <v>5</v>
      </c>
      <c r="L21" s="69" t="s">
        <v>16</v>
      </c>
      <c r="M21" s="6"/>
    </row>
    <row r="22" spans="1:13" ht="195" x14ac:dyDescent="0.25">
      <c r="A22" s="65">
        <v>16</v>
      </c>
      <c r="B22" s="44" t="s">
        <v>31</v>
      </c>
      <c r="C22" s="53" t="s">
        <v>64</v>
      </c>
      <c r="D22" s="56" t="s">
        <v>93</v>
      </c>
      <c r="E22" s="29">
        <v>150</v>
      </c>
      <c r="F22" s="29">
        <v>90</v>
      </c>
      <c r="G22" s="9">
        <v>60</v>
      </c>
      <c r="H22" s="71">
        <v>40</v>
      </c>
      <c r="I22" s="40">
        <v>40</v>
      </c>
      <c r="J22" s="80">
        <f t="shared" si="0"/>
        <v>0</v>
      </c>
      <c r="K22" s="75">
        <v>40</v>
      </c>
      <c r="L22" s="41"/>
      <c r="M22" s="6"/>
    </row>
    <row r="23" spans="1:13" ht="225" x14ac:dyDescent="0.25">
      <c r="A23" s="63">
        <v>17</v>
      </c>
      <c r="B23" s="44" t="s">
        <v>25</v>
      </c>
      <c r="C23" s="53" t="s">
        <v>63</v>
      </c>
      <c r="D23" s="56" t="s">
        <v>94</v>
      </c>
      <c r="E23" s="29">
        <v>133</v>
      </c>
      <c r="F23" s="29">
        <v>123</v>
      </c>
      <c r="G23" s="29">
        <v>10</v>
      </c>
      <c r="H23" s="71">
        <v>3</v>
      </c>
      <c r="I23" s="32">
        <v>3</v>
      </c>
      <c r="J23" s="80">
        <f t="shared" si="0"/>
        <v>0</v>
      </c>
      <c r="K23" s="77">
        <v>3</v>
      </c>
      <c r="L23" s="54" t="s">
        <v>16</v>
      </c>
      <c r="M23" s="6"/>
    </row>
    <row r="24" spans="1:13" ht="120" x14ac:dyDescent="0.25">
      <c r="A24" s="64">
        <v>18</v>
      </c>
      <c r="B24" s="47" t="s">
        <v>62</v>
      </c>
      <c r="C24" s="53" t="s">
        <v>61</v>
      </c>
      <c r="D24" s="56" t="s">
        <v>95</v>
      </c>
      <c r="E24" s="32">
        <v>64</v>
      </c>
      <c r="F24" s="14">
        <v>20</v>
      </c>
      <c r="G24" s="14">
        <v>44</v>
      </c>
      <c r="H24" s="71">
        <v>44</v>
      </c>
      <c r="I24" s="31">
        <v>40</v>
      </c>
      <c r="J24" s="80">
        <f t="shared" si="0"/>
        <v>4</v>
      </c>
      <c r="K24" s="77">
        <v>44</v>
      </c>
      <c r="L24" s="54" t="s">
        <v>16</v>
      </c>
      <c r="M24" s="6"/>
    </row>
    <row r="25" spans="1:13" ht="195" x14ac:dyDescent="0.25">
      <c r="A25" s="65">
        <v>19</v>
      </c>
      <c r="B25" s="12" t="s">
        <v>24</v>
      </c>
      <c r="C25" s="53" t="s">
        <v>60</v>
      </c>
      <c r="D25" s="56" t="s">
        <v>96</v>
      </c>
      <c r="E25" s="30">
        <v>150</v>
      </c>
      <c r="F25" s="30">
        <v>100</v>
      </c>
      <c r="G25" s="30">
        <v>50</v>
      </c>
      <c r="H25" s="71">
        <v>25</v>
      </c>
      <c r="I25" s="30">
        <v>25</v>
      </c>
      <c r="J25" s="80">
        <f t="shared" si="0"/>
        <v>0</v>
      </c>
      <c r="K25" s="75">
        <v>25</v>
      </c>
      <c r="L25" s="54" t="s">
        <v>16</v>
      </c>
      <c r="M25" s="6"/>
    </row>
    <row r="26" spans="1:13" ht="135" x14ac:dyDescent="0.25">
      <c r="A26" s="63">
        <v>20</v>
      </c>
      <c r="B26" s="44" t="s">
        <v>22</v>
      </c>
      <c r="C26" s="53" t="s">
        <v>58</v>
      </c>
      <c r="D26" s="56" t="s">
        <v>59</v>
      </c>
      <c r="E26" s="30">
        <v>100</v>
      </c>
      <c r="F26" s="30">
        <v>50</v>
      </c>
      <c r="G26" s="30">
        <v>50</v>
      </c>
      <c r="H26" s="71">
        <v>10</v>
      </c>
      <c r="I26" s="30">
        <v>10</v>
      </c>
      <c r="J26" s="80">
        <f t="shared" si="0"/>
        <v>0</v>
      </c>
      <c r="K26" s="75">
        <v>10</v>
      </c>
      <c r="L26" s="54" t="s">
        <v>16</v>
      </c>
      <c r="M26" s="6"/>
    </row>
    <row r="27" spans="1:13" ht="105" x14ac:dyDescent="0.25">
      <c r="A27" s="64">
        <v>21</v>
      </c>
      <c r="B27" s="44" t="s">
        <v>55</v>
      </c>
      <c r="C27" s="53" t="s">
        <v>56</v>
      </c>
      <c r="D27" s="56" t="s">
        <v>57</v>
      </c>
      <c r="E27" s="66">
        <v>35</v>
      </c>
      <c r="F27" s="66">
        <v>7.2</v>
      </c>
      <c r="G27" s="66">
        <v>27.8</v>
      </c>
      <c r="H27" s="71">
        <v>10</v>
      </c>
      <c r="I27" s="66">
        <v>10</v>
      </c>
      <c r="J27" s="80">
        <f t="shared" si="0"/>
        <v>0</v>
      </c>
      <c r="K27" s="77">
        <v>10</v>
      </c>
      <c r="L27" s="69" t="s">
        <v>16</v>
      </c>
      <c r="M27" s="6"/>
    </row>
    <row r="28" spans="1:13" ht="90" x14ac:dyDescent="0.25">
      <c r="A28" s="65">
        <v>22</v>
      </c>
      <c r="B28" s="44" t="s">
        <v>27</v>
      </c>
      <c r="C28" s="53" t="s">
        <v>53</v>
      </c>
      <c r="D28" s="56" t="s">
        <v>54</v>
      </c>
      <c r="E28" s="29">
        <v>250</v>
      </c>
      <c r="F28" s="29">
        <v>140</v>
      </c>
      <c r="G28" s="29">
        <v>110</v>
      </c>
      <c r="H28" s="71">
        <v>35</v>
      </c>
      <c r="I28" s="31">
        <v>30</v>
      </c>
      <c r="J28" s="80">
        <f t="shared" si="0"/>
        <v>5</v>
      </c>
      <c r="K28" s="77">
        <v>35</v>
      </c>
      <c r="L28" s="31"/>
      <c r="M28" s="6"/>
    </row>
    <row r="29" spans="1:13" ht="120" x14ac:dyDescent="0.25">
      <c r="A29" s="63">
        <v>23</v>
      </c>
      <c r="B29" s="45" t="s">
        <v>30</v>
      </c>
      <c r="C29" s="53" t="s">
        <v>51</v>
      </c>
      <c r="D29" s="56" t="s">
        <v>52</v>
      </c>
      <c r="E29" s="29">
        <v>6</v>
      </c>
      <c r="F29" s="9">
        <v>2.5</v>
      </c>
      <c r="G29" s="9">
        <v>3.5</v>
      </c>
      <c r="H29" s="71">
        <v>3</v>
      </c>
      <c r="I29" s="31">
        <v>3</v>
      </c>
      <c r="J29" s="80">
        <f t="shared" si="0"/>
        <v>0</v>
      </c>
      <c r="K29" s="77">
        <v>3</v>
      </c>
      <c r="L29" s="54" t="s">
        <v>16</v>
      </c>
      <c r="M29" s="6"/>
    </row>
    <row r="30" spans="1:13" ht="109.5" customHeight="1" x14ac:dyDescent="0.25">
      <c r="A30" s="64">
        <v>24</v>
      </c>
      <c r="B30" s="44" t="s">
        <v>28</v>
      </c>
      <c r="C30" s="53" t="s">
        <v>49</v>
      </c>
      <c r="D30" s="56" t="s">
        <v>50</v>
      </c>
      <c r="E30" s="37">
        <v>108</v>
      </c>
      <c r="F30" s="37">
        <v>66</v>
      </c>
      <c r="G30" s="38">
        <v>42</v>
      </c>
      <c r="H30" s="71">
        <v>0</v>
      </c>
      <c r="I30" s="43">
        <v>0</v>
      </c>
      <c r="J30" s="80">
        <f t="shared" si="0"/>
        <v>0</v>
      </c>
      <c r="K30" s="78">
        <v>0</v>
      </c>
      <c r="L30" s="57" t="s">
        <v>16</v>
      </c>
      <c r="M30" s="68" t="s">
        <v>97</v>
      </c>
    </row>
    <row r="31" spans="1:13" ht="105" x14ac:dyDescent="0.25">
      <c r="A31" s="65">
        <v>25</v>
      </c>
      <c r="B31" s="47" t="s">
        <v>20</v>
      </c>
      <c r="C31" s="53" t="s">
        <v>47</v>
      </c>
      <c r="D31" s="56" t="s">
        <v>48</v>
      </c>
      <c r="E31" s="30">
        <v>60</v>
      </c>
      <c r="F31" s="30">
        <v>20</v>
      </c>
      <c r="G31" s="30">
        <v>40</v>
      </c>
      <c r="H31" s="71">
        <v>40</v>
      </c>
      <c r="I31" s="30">
        <v>40</v>
      </c>
      <c r="J31" s="80">
        <f t="shared" si="0"/>
        <v>0</v>
      </c>
      <c r="K31" s="75">
        <v>40</v>
      </c>
      <c r="L31" s="54" t="s">
        <v>16</v>
      </c>
      <c r="M31" s="58"/>
    </row>
    <row r="32" spans="1:13" ht="120" x14ac:dyDescent="0.25">
      <c r="A32" s="63">
        <v>26</v>
      </c>
      <c r="B32" s="47" t="s">
        <v>20</v>
      </c>
      <c r="C32" s="53" t="s">
        <v>45</v>
      </c>
      <c r="D32" s="56" t="s">
        <v>46</v>
      </c>
      <c r="E32" s="8">
        <v>78</v>
      </c>
      <c r="F32" s="8">
        <v>35</v>
      </c>
      <c r="G32" s="8">
        <v>43</v>
      </c>
      <c r="H32" s="71">
        <v>38</v>
      </c>
      <c r="I32" s="11">
        <v>38</v>
      </c>
      <c r="J32" s="80">
        <f t="shared" si="0"/>
        <v>0</v>
      </c>
      <c r="K32" s="77">
        <v>38</v>
      </c>
      <c r="L32" s="54" t="s">
        <v>16</v>
      </c>
      <c r="M32" s="58"/>
    </row>
    <row r="33" spans="1:13" ht="101.25" customHeight="1" x14ac:dyDescent="0.25">
      <c r="A33" s="64">
        <v>27</v>
      </c>
      <c r="B33" s="44" t="s">
        <v>29</v>
      </c>
      <c r="C33" s="53" t="s">
        <v>43</v>
      </c>
      <c r="D33" s="56" t="s">
        <v>44</v>
      </c>
      <c r="E33" s="10">
        <v>150</v>
      </c>
      <c r="F33" s="10">
        <v>140</v>
      </c>
      <c r="G33" s="10">
        <v>10</v>
      </c>
      <c r="H33" s="71">
        <v>5</v>
      </c>
      <c r="I33" s="11">
        <v>5</v>
      </c>
      <c r="J33" s="80">
        <f t="shared" si="0"/>
        <v>0</v>
      </c>
      <c r="K33" s="77">
        <v>5</v>
      </c>
      <c r="L33" s="54" t="s">
        <v>16</v>
      </c>
      <c r="M33" s="15"/>
    </row>
    <row r="34" spans="1:13" ht="120" x14ac:dyDescent="0.25">
      <c r="A34" s="65">
        <v>28</v>
      </c>
      <c r="B34" s="50" t="s">
        <v>17</v>
      </c>
      <c r="C34" s="53" t="s">
        <v>18</v>
      </c>
      <c r="D34" s="56" t="s">
        <v>42</v>
      </c>
      <c r="E34" s="10">
        <v>3</v>
      </c>
      <c r="F34" s="10">
        <v>0.6</v>
      </c>
      <c r="G34" s="8">
        <v>2.4</v>
      </c>
      <c r="H34" s="71">
        <v>2</v>
      </c>
      <c r="I34" s="10">
        <v>2</v>
      </c>
      <c r="J34" s="80">
        <f t="shared" si="0"/>
        <v>0</v>
      </c>
      <c r="K34" s="75">
        <v>2</v>
      </c>
      <c r="L34" s="55" t="s">
        <v>16</v>
      </c>
      <c r="M34" s="6"/>
    </row>
    <row r="35" spans="1:13" ht="103.5" customHeight="1" x14ac:dyDescent="0.25">
      <c r="A35" s="63">
        <v>29</v>
      </c>
      <c r="B35" s="50" t="s">
        <v>17</v>
      </c>
      <c r="C35" s="53" t="s">
        <v>40</v>
      </c>
      <c r="D35" s="51" t="s">
        <v>41</v>
      </c>
      <c r="E35" s="10">
        <v>13</v>
      </c>
      <c r="F35" s="10">
        <v>3</v>
      </c>
      <c r="G35" s="10">
        <v>10</v>
      </c>
      <c r="H35" s="71">
        <v>2</v>
      </c>
      <c r="I35" s="54">
        <v>0</v>
      </c>
      <c r="J35" s="80">
        <f t="shared" si="0"/>
        <v>2</v>
      </c>
      <c r="K35" s="77">
        <v>2</v>
      </c>
      <c r="L35" s="54" t="s">
        <v>16</v>
      </c>
      <c r="M35" s="68" t="s">
        <v>97</v>
      </c>
    </row>
    <row r="36" spans="1:13" ht="105" x14ac:dyDescent="0.25">
      <c r="A36" s="64">
        <v>30</v>
      </c>
      <c r="B36" s="44" t="s">
        <v>33</v>
      </c>
      <c r="C36" s="53" t="s">
        <v>38</v>
      </c>
      <c r="D36" s="51" t="s">
        <v>39</v>
      </c>
      <c r="E36" s="8">
        <v>6</v>
      </c>
      <c r="F36" s="8">
        <v>1.5</v>
      </c>
      <c r="G36" s="8">
        <v>4.5</v>
      </c>
      <c r="H36" s="72">
        <v>3</v>
      </c>
      <c r="I36" s="11">
        <v>3</v>
      </c>
      <c r="J36" s="81">
        <f t="shared" si="0"/>
        <v>0</v>
      </c>
      <c r="K36" s="77">
        <v>3</v>
      </c>
      <c r="L36" s="54" t="s">
        <v>16</v>
      </c>
      <c r="M36" s="16"/>
    </row>
    <row r="37" spans="1:13" ht="15.75" x14ac:dyDescent="0.25">
      <c r="A37" s="65"/>
      <c r="B37" s="7"/>
      <c r="C37" s="7"/>
      <c r="D37" s="17" t="s">
        <v>12</v>
      </c>
      <c r="E37" s="18">
        <f t="shared" ref="E37:L37" si="1">SUM(E7:E36)</f>
        <v>2780.5</v>
      </c>
      <c r="F37" s="18">
        <f t="shared" si="1"/>
        <v>1439.3</v>
      </c>
      <c r="G37" s="19">
        <f t="shared" si="1"/>
        <v>1341.2</v>
      </c>
      <c r="H37" s="19">
        <f t="shared" si="1"/>
        <v>412</v>
      </c>
      <c r="I37" s="18">
        <f t="shared" si="1"/>
        <v>374</v>
      </c>
      <c r="J37" s="18">
        <f t="shared" si="1"/>
        <v>38</v>
      </c>
      <c r="K37" s="18">
        <f t="shared" si="1"/>
        <v>412</v>
      </c>
      <c r="L37" s="20">
        <f t="shared" si="1"/>
        <v>0</v>
      </c>
      <c r="M37" s="21"/>
    </row>
    <row r="38" spans="1:13" ht="43.5" customHeight="1" x14ac:dyDescent="0.25">
      <c r="A38" s="83" t="s">
        <v>99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</row>
    <row r="40" spans="1:13" ht="29.25" customHeight="1" x14ac:dyDescent="0.25">
      <c r="A40" s="84" t="s">
        <v>100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</row>
    <row r="41" spans="1:13" ht="31.5" customHeight="1" x14ac:dyDescent="0.25">
      <c r="A41" s="85" t="s">
        <v>101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</row>
    <row r="42" spans="1:13" ht="33" customHeight="1" x14ac:dyDescent="0.25">
      <c r="A42" s="85" t="s">
        <v>102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</row>
  </sheetData>
  <sortState ref="B7:B36">
    <sortCondition ref="B36"/>
  </sortState>
  <mergeCells count="16">
    <mergeCell ref="A2:L2"/>
    <mergeCell ref="A38:L38"/>
    <mergeCell ref="A40:L40"/>
    <mergeCell ref="A41:L41"/>
    <mergeCell ref="A42:L42"/>
    <mergeCell ref="H3:H6"/>
    <mergeCell ref="I3:I6"/>
    <mergeCell ref="J3:J6"/>
    <mergeCell ref="K3:K6"/>
    <mergeCell ref="L3:L6"/>
    <mergeCell ref="G3:G6"/>
    <mergeCell ref="B3:B6"/>
    <mergeCell ref="C3:C6"/>
    <mergeCell ref="D3:D6"/>
    <mergeCell ref="E3:E6"/>
    <mergeCell ref="F3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2023-04-12T13:58:45Z</dcterms:modified>
</cp:coreProperties>
</file>