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0396"/>
  <workbookPr filterPrivacy="1" defaultThemeVersion="124226"/>
  <xr:revisionPtr revIDLastSave="0" documentId="8_{6C593EE0-6D95-439D-B037-09AF029E1552}" xr6:coauthVersionLast="36" xr6:coauthVersionMax="36" xr10:uidLastSave="{00000000-0000-0000-0000-000000000000}"/>
  <bookViews>
    <workbookView xWindow="0" yWindow="0" windowWidth="28800" windowHeight="12225" xr2:uid="{00000000-000D-0000-FFFF-FFFF00000000}"/>
  </bookViews>
  <sheets>
    <sheet name="List1" sheetId="1" r:id="rId1"/>
  </sheets>
  <calcPr calcId="191029"/>
</workbook>
</file>

<file path=xl/calcChain.xml><?xml version="1.0" encoding="utf-8"?>
<calcChain xmlns="http://schemas.openxmlformats.org/spreadsheetml/2006/main">
  <c r="K26" i="1" l="1"/>
  <c r="J9" i="1"/>
  <c r="J10" i="1"/>
  <c r="J11" i="1"/>
  <c r="J12" i="1"/>
  <c r="J13" i="1"/>
  <c r="J14" i="1"/>
  <c r="J15" i="1"/>
  <c r="J16" i="1"/>
  <c r="J17" i="1"/>
  <c r="J18" i="1"/>
  <c r="J19" i="1"/>
  <c r="J20" i="1"/>
  <c r="J21" i="1"/>
  <c r="J22" i="1"/>
  <c r="J23" i="1"/>
  <c r="J24" i="1"/>
  <c r="J25" i="1"/>
  <c r="J8" i="1"/>
  <c r="J26" i="1" l="1"/>
  <c r="I26" i="1"/>
  <c r="H26" i="1"/>
  <c r="G26" i="1"/>
  <c r="F26" i="1"/>
  <c r="E26" i="1"/>
</calcChain>
</file>

<file path=xl/sharedStrings.xml><?xml version="1.0" encoding="utf-8"?>
<sst xmlns="http://schemas.openxmlformats.org/spreadsheetml/2006/main" count="94" uniqueCount="63">
  <si>
    <t>Př</t>
  </si>
  <si>
    <t xml:space="preserve">Žadatel </t>
  </si>
  <si>
    <t xml:space="preserve">Název projektu </t>
  </si>
  <si>
    <t xml:space="preserve">Popis projektu </t>
  </si>
  <si>
    <t>RM</t>
  </si>
  <si>
    <t>ZM</t>
  </si>
  <si>
    <t>č.</t>
  </si>
  <si>
    <t>Z.</t>
  </si>
  <si>
    <t>Předp. Výdaje v tis.</t>
  </si>
  <si>
    <t>Předp. Příjmy v tis.</t>
  </si>
  <si>
    <t>Celkem</t>
  </si>
  <si>
    <t>Základní škola a mateřská škola Hranice, Šromotovo
IČO: 14618141</t>
  </si>
  <si>
    <t>Žádost v tis.</t>
  </si>
  <si>
    <t>Návrh komise</t>
  </si>
  <si>
    <t>Dotace v roce 2022</t>
  </si>
  <si>
    <t>Rozdíl mezi 2022-2023 +/-</t>
  </si>
  <si>
    <t>Granty v oblasti vzdělávání 2022</t>
  </si>
  <si>
    <r>
      <t xml:space="preserve">Rozpočet 2023 - </t>
    </r>
    <r>
      <rPr>
        <b/>
        <sz val="11"/>
        <color rgb="FFFF0000"/>
        <rFont val="Arial"/>
        <family val="2"/>
        <charset val="238"/>
      </rPr>
      <t>150</t>
    </r>
    <r>
      <rPr>
        <b/>
        <sz val="11"/>
        <color theme="1"/>
        <rFont val="Arial"/>
        <family val="2"/>
        <charset val="238"/>
      </rPr>
      <t xml:space="preserve"> tis. Kč, převod z roku 2022 je 8.000Kč,  celková částka k rozdělení </t>
    </r>
    <r>
      <rPr>
        <b/>
        <sz val="11"/>
        <color rgb="FFFF0000"/>
        <rFont val="Arial"/>
        <family val="2"/>
        <charset val="238"/>
      </rPr>
      <t>158</t>
    </r>
    <r>
      <rPr>
        <b/>
        <sz val="11"/>
        <color theme="1"/>
        <rFont val="Arial"/>
        <family val="2"/>
        <charset val="238"/>
      </rPr>
      <t xml:space="preserve"> Kč tis. Kč ORJ 02, ORG: 20 00000 00 3103 </t>
    </r>
  </si>
  <si>
    <r>
      <rPr>
        <b/>
        <sz val="12"/>
        <color theme="1"/>
        <rFont val="Calibri"/>
        <family val="2"/>
        <charset val="238"/>
        <scheme val="minor"/>
      </rPr>
      <t xml:space="preserve">Termín realizace: </t>
    </r>
    <r>
      <rPr>
        <sz val="12"/>
        <color theme="1"/>
        <rFont val="Calibri"/>
        <family val="2"/>
        <charset val="238"/>
        <scheme val="minor"/>
      </rPr>
      <t xml:space="preserve">Leden - prosinec 2023
</t>
    </r>
    <r>
      <rPr>
        <b/>
        <sz val="12"/>
        <color theme="1"/>
        <rFont val="Calibri"/>
        <family val="2"/>
        <charset val="238"/>
        <scheme val="minor"/>
      </rPr>
      <t xml:space="preserve">
Dotace:</t>
    </r>
    <r>
      <rPr>
        <sz val="12"/>
        <color theme="1"/>
        <rFont val="Calibri"/>
        <family val="2"/>
        <charset val="238"/>
        <scheme val="minor"/>
      </rPr>
      <t xml:space="preserve"> odměny a ceny účastníkům, reklama a propagace, tisk, mateteriál</t>
    </r>
  </si>
  <si>
    <r>
      <rPr>
        <b/>
        <sz val="12"/>
        <color theme="1"/>
        <rFont val="Calibri"/>
        <family val="2"/>
        <charset val="238"/>
        <scheme val="minor"/>
      </rPr>
      <t>Malujeme Myší</t>
    </r>
    <r>
      <rPr>
        <sz val="12"/>
        <color theme="1"/>
        <rFont val="Calibri"/>
        <family val="2"/>
        <charset val="238"/>
        <scheme val="minor"/>
      </rPr>
      <t xml:space="preserve">
</t>
    </r>
    <r>
      <rPr>
        <b/>
        <sz val="12"/>
        <color theme="1"/>
        <rFont val="Calibri"/>
        <family val="2"/>
        <charset val="238"/>
        <scheme val="minor"/>
      </rPr>
      <t>Ročník:</t>
    </r>
    <r>
      <rPr>
        <sz val="12"/>
        <color theme="1"/>
        <rFont val="Calibri"/>
        <family val="2"/>
        <charset val="238"/>
        <scheme val="minor"/>
      </rPr>
      <t xml:space="preserve"> 16
</t>
    </r>
  </si>
  <si>
    <t>x</t>
  </si>
  <si>
    <r>
      <rPr>
        <b/>
        <sz val="12"/>
        <color theme="1"/>
        <rFont val="Calibri"/>
        <family val="2"/>
        <charset val="238"/>
        <scheme val="minor"/>
      </rPr>
      <t>SMAJLÍK :-) soutěž v počítačových dovednostech</t>
    </r>
    <r>
      <rPr>
        <sz val="12"/>
        <color theme="1"/>
        <rFont val="Calibri"/>
        <family val="2"/>
        <charset val="238"/>
        <scheme val="minor"/>
      </rPr>
      <t xml:space="preserve">
</t>
    </r>
    <r>
      <rPr>
        <b/>
        <sz val="12"/>
        <color theme="1"/>
        <rFont val="Calibri"/>
        <family val="2"/>
        <charset val="238"/>
        <scheme val="minor"/>
      </rPr>
      <t>Ročník:</t>
    </r>
    <r>
      <rPr>
        <sz val="12"/>
        <color theme="1"/>
        <rFont val="Calibri"/>
        <family val="2"/>
        <charset val="238"/>
        <scheme val="minor"/>
      </rPr>
      <t xml:space="preserve"> 14
</t>
    </r>
  </si>
  <si>
    <r>
      <rPr>
        <b/>
        <sz val="12"/>
        <color theme="1"/>
        <rFont val="Calibri"/>
        <family val="2"/>
        <charset val="238"/>
        <scheme val="minor"/>
      </rPr>
      <t xml:space="preserve">Termín realizace: </t>
    </r>
    <r>
      <rPr>
        <sz val="12"/>
        <color theme="1"/>
        <rFont val="Calibri"/>
        <family val="2"/>
        <charset val="238"/>
        <scheme val="minor"/>
      </rPr>
      <t xml:space="preserve">Leden - prosinec 2023
</t>
    </r>
    <r>
      <rPr>
        <b/>
        <sz val="12"/>
        <color theme="1"/>
        <rFont val="Calibri"/>
        <family val="2"/>
        <charset val="238"/>
        <scheme val="minor"/>
      </rPr>
      <t xml:space="preserve">
Dotace:</t>
    </r>
    <r>
      <rPr>
        <sz val="12"/>
        <color theme="1"/>
        <rFont val="Calibri"/>
        <family val="2"/>
        <charset val="238"/>
        <scheme val="minor"/>
      </rPr>
      <t xml:space="preserve"> odměny a ceny účastníkům, reklama a propagace, tisk</t>
    </r>
  </si>
  <si>
    <r>
      <rPr>
        <b/>
        <sz val="12"/>
        <color theme="1"/>
        <rFont val="Calibri"/>
        <family val="2"/>
        <charset val="238"/>
        <scheme val="minor"/>
      </rPr>
      <t>Fotíme Hranice</t>
    </r>
    <r>
      <rPr>
        <sz val="12"/>
        <color theme="1"/>
        <rFont val="Calibri"/>
        <family val="2"/>
        <charset val="238"/>
        <scheme val="minor"/>
      </rPr>
      <t xml:space="preserve">
</t>
    </r>
    <r>
      <rPr>
        <b/>
        <sz val="12"/>
        <color theme="1"/>
        <rFont val="Calibri"/>
        <family val="2"/>
        <charset val="238"/>
        <scheme val="minor"/>
      </rPr>
      <t>Ročník:</t>
    </r>
    <r>
      <rPr>
        <sz val="12"/>
        <color theme="1"/>
        <rFont val="Calibri"/>
        <family val="2"/>
        <charset val="238"/>
        <scheme val="minor"/>
      </rPr>
      <t xml:space="preserve"> 16
</t>
    </r>
  </si>
  <si>
    <r>
      <rPr>
        <b/>
        <sz val="12"/>
        <color theme="1"/>
        <rFont val="Calibri"/>
        <family val="2"/>
        <charset val="238"/>
        <scheme val="minor"/>
      </rPr>
      <t xml:space="preserve">Termín realizace: </t>
    </r>
    <r>
      <rPr>
        <sz val="12"/>
        <color theme="1"/>
        <rFont val="Calibri"/>
        <family val="2"/>
        <charset val="238"/>
        <scheme val="minor"/>
      </rPr>
      <t xml:space="preserve">Leden - prosinec 2023
</t>
    </r>
    <r>
      <rPr>
        <b/>
        <sz val="12"/>
        <color theme="1"/>
        <rFont val="Calibri"/>
        <family val="2"/>
        <charset val="238"/>
        <scheme val="minor"/>
      </rPr>
      <t xml:space="preserve">
Dotace:</t>
    </r>
    <r>
      <rPr>
        <sz val="12"/>
        <color theme="1"/>
        <rFont val="Calibri"/>
        <family val="2"/>
        <charset val="238"/>
        <scheme val="minor"/>
      </rPr>
      <t xml:space="preserve"> odměny a ceny účastníkům, tisk, materiál, reklama a propagace</t>
    </r>
  </si>
  <si>
    <t xml:space="preserve">I@NET SROM SCHOOL
</t>
  </si>
  <si>
    <t>Základní škola Hranice, Tř. 1. Máje
IČO: 49558609</t>
  </si>
  <si>
    <r>
      <rPr>
        <b/>
        <sz val="12"/>
        <color theme="1"/>
        <rFont val="Calibri"/>
        <family val="2"/>
        <charset val="238"/>
        <scheme val="minor"/>
      </rPr>
      <t>Antimajonéza</t>
    </r>
    <r>
      <rPr>
        <sz val="12"/>
        <color theme="1"/>
        <rFont val="Calibri"/>
        <family val="2"/>
        <charset val="238"/>
        <scheme val="minor"/>
      </rPr>
      <t xml:space="preserve">
</t>
    </r>
    <r>
      <rPr>
        <b/>
        <sz val="12"/>
        <color theme="1"/>
        <rFont val="Calibri"/>
        <family val="2"/>
        <charset val="238"/>
        <scheme val="minor"/>
      </rPr>
      <t xml:space="preserve">
</t>
    </r>
  </si>
  <si>
    <r>
      <rPr>
        <b/>
        <sz val="12"/>
        <color theme="1"/>
        <rFont val="Calibri"/>
        <family val="2"/>
        <charset val="238"/>
        <scheme val="minor"/>
      </rPr>
      <t xml:space="preserve">Termín realizace: </t>
    </r>
    <r>
      <rPr>
        <sz val="12"/>
        <color theme="1"/>
        <rFont val="Calibri"/>
        <family val="2"/>
        <charset val="238"/>
        <scheme val="minor"/>
      </rPr>
      <t xml:space="preserve">Podzim 2023
</t>
    </r>
    <r>
      <rPr>
        <b/>
        <sz val="12"/>
        <color theme="1"/>
        <rFont val="Calibri"/>
        <family val="2"/>
        <charset val="238"/>
        <scheme val="minor"/>
      </rPr>
      <t xml:space="preserve">
Dotace:</t>
    </r>
    <r>
      <rPr>
        <sz val="12"/>
        <color theme="1"/>
        <rFont val="Calibri"/>
        <family val="2"/>
        <charset val="238"/>
        <scheme val="minor"/>
      </rPr>
      <t xml:space="preserve"> odměny skupinám, odměny pro porotce, poštovné, nákup surovin, tisk displomů</t>
    </r>
  </si>
  <si>
    <t>Základní škola a mateřská škola Hranice (Drahotuše)
IČO: 43541496</t>
  </si>
  <si>
    <t>Vybíjená s úsměvem</t>
  </si>
  <si>
    <r>
      <rPr>
        <b/>
        <sz val="12"/>
        <color theme="1"/>
        <rFont val="Calibri"/>
        <family val="2"/>
        <charset val="238"/>
        <scheme val="minor"/>
      </rPr>
      <t xml:space="preserve">Termín realizace: </t>
    </r>
    <r>
      <rPr>
        <sz val="12"/>
        <color theme="1"/>
        <rFont val="Calibri"/>
        <family val="2"/>
        <charset val="238"/>
        <scheme val="minor"/>
      </rPr>
      <t xml:space="preserve">Duben - listopad 2023
</t>
    </r>
    <r>
      <rPr>
        <b/>
        <sz val="12"/>
        <color theme="1"/>
        <rFont val="Calibri"/>
        <family val="2"/>
        <charset val="238"/>
        <scheme val="minor"/>
      </rPr>
      <t xml:space="preserve">
Dotace:</t>
    </r>
    <r>
      <rPr>
        <sz val="12"/>
        <color theme="1"/>
        <rFont val="Calibri"/>
        <family val="2"/>
        <charset val="238"/>
        <scheme val="minor"/>
      </rPr>
      <t xml:space="preserve"> materiál, stravování účastníků, reklama a propagace, odměny rozhodčím, odměny a ceny účastníkům</t>
    </r>
  </si>
  <si>
    <t>Základní škola a mateřská škola Hranice, Struhlovsko
IČO: 14618575</t>
  </si>
  <si>
    <r>
      <t>Dopraváček
Ročník:</t>
    </r>
    <r>
      <rPr>
        <sz val="12"/>
        <color theme="1"/>
        <rFont val="Calibri"/>
        <family val="2"/>
        <charset val="238"/>
        <scheme val="minor"/>
      </rPr>
      <t xml:space="preserve"> 8</t>
    </r>
    <r>
      <rPr>
        <b/>
        <sz val="12"/>
        <color theme="1"/>
        <rFont val="Calibri"/>
        <family val="2"/>
        <charset val="238"/>
        <scheme val="minor"/>
      </rPr>
      <t xml:space="preserve">
</t>
    </r>
  </si>
  <si>
    <r>
      <t>Výuka dějin "Na vlastní kůži"
Ročník:</t>
    </r>
    <r>
      <rPr>
        <sz val="12"/>
        <color theme="1"/>
        <rFont val="Calibri"/>
        <family val="2"/>
        <charset val="238"/>
        <scheme val="minor"/>
      </rPr>
      <t xml:space="preserve"> 9</t>
    </r>
    <r>
      <rPr>
        <b/>
        <sz val="12"/>
        <color theme="1"/>
        <rFont val="Calibri"/>
        <family val="2"/>
        <charset val="238"/>
        <scheme val="minor"/>
      </rPr>
      <t xml:space="preserve">
</t>
    </r>
  </si>
  <si>
    <t xml:space="preserve">Turnaj v piškvorkách
</t>
  </si>
  <si>
    <r>
      <rPr>
        <b/>
        <sz val="12"/>
        <color theme="1"/>
        <rFont val="Calibri"/>
        <family val="2"/>
        <charset val="238"/>
        <scheme val="minor"/>
      </rPr>
      <t xml:space="preserve">Termín realizace: </t>
    </r>
    <r>
      <rPr>
        <sz val="12"/>
        <color theme="1"/>
        <rFont val="Calibri"/>
        <family val="2"/>
        <charset val="238"/>
        <scheme val="minor"/>
      </rPr>
      <t xml:space="preserve">Září - listopad 2023
</t>
    </r>
    <r>
      <rPr>
        <b/>
        <sz val="12"/>
        <color theme="1"/>
        <rFont val="Calibri"/>
        <family val="2"/>
        <charset val="238"/>
        <scheme val="minor"/>
      </rPr>
      <t xml:space="preserve">
Dotace:</t>
    </r>
    <r>
      <rPr>
        <sz val="12"/>
        <color theme="1"/>
        <rFont val="Calibri"/>
        <family val="2"/>
        <charset val="238"/>
        <scheme val="minor"/>
      </rPr>
      <t xml:space="preserve"> doprava, vstupné, pojištění účastníků</t>
    </r>
  </si>
  <si>
    <r>
      <rPr>
        <b/>
        <sz val="12"/>
        <color theme="1"/>
        <rFont val="Calibri"/>
        <family val="2"/>
        <charset val="238"/>
        <scheme val="minor"/>
      </rPr>
      <t xml:space="preserve">Termín realizace: </t>
    </r>
    <r>
      <rPr>
        <sz val="12"/>
        <color theme="1"/>
        <rFont val="Calibri"/>
        <family val="2"/>
        <charset val="238"/>
        <scheme val="minor"/>
      </rPr>
      <t xml:space="preserve">Září - listopad 2023
</t>
    </r>
    <r>
      <rPr>
        <b/>
        <sz val="12"/>
        <color theme="1"/>
        <rFont val="Calibri"/>
        <family val="2"/>
        <charset val="238"/>
        <scheme val="minor"/>
      </rPr>
      <t xml:space="preserve">
Dotace:</t>
    </r>
    <r>
      <rPr>
        <sz val="12"/>
        <color theme="1"/>
        <rFont val="Calibri"/>
        <family val="2"/>
        <charset val="238"/>
        <scheme val="minor"/>
      </rPr>
      <t xml:space="preserve"> materiál zajištění soutěže, diplomy a ceny pro soutězící</t>
    </r>
  </si>
  <si>
    <r>
      <t xml:space="preserve">Turnaj v šachu
Ročník: </t>
    </r>
    <r>
      <rPr>
        <sz val="12"/>
        <color theme="1"/>
        <rFont val="Calibri"/>
        <family val="2"/>
        <charset val="238"/>
        <scheme val="minor"/>
      </rPr>
      <t>5</t>
    </r>
    <r>
      <rPr>
        <b/>
        <sz val="12"/>
        <color theme="1"/>
        <rFont val="Calibri"/>
        <family val="2"/>
        <charset val="238"/>
        <scheme val="minor"/>
      </rPr>
      <t xml:space="preserve">
</t>
    </r>
  </si>
  <si>
    <r>
      <rPr>
        <b/>
        <sz val="12"/>
        <color theme="1"/>
        <rFont val="Calibri"/>
        <family val="2"/>
        <charset val="238"/>
        <scheme val="minor"/>
      </rPr>
      <t xml:space="preserve">Termín realizace: </t>
    </r>
    <r>
      <rPr>
        <sz val="12"/>
        <color theme="1"/>
        <rFont val="Calibri"/>
        <family val="2"/>
        <charset val="238"/>
        <scheme val="minor"/>
      </rPr>
      <t xml:space="preserve">Duben - listopad 2023
</t>
    </r>
    <r>
      <rPr>
        <b/>
        <sz val="12"/>
        <color theme="1"/>
        <rFont val="Calibri"/>
        <family val="2"/>
        <charset val="238"/>
        <scheme val="minor"/>
      </rPr>
      <t xml:space="preserve">
Dotace:</t>
    </r>
    <r>
      <rPr>
        <sz val="12"/>
        <color theme="1"/>
        <rFont val="Calibri"/>
        <family val="2"/>
        <charset val="238"/>
        <scheme val="minor"/>
      </rPr>
      <t xml:space="preserve"> materiál, odměny a ceny účastníkům</t>
    </r>
  </si>
  <si>
    <r>
      <rPr>
        <b/>
        <sz val="12"/>
        <color theme="1"/>
        <rFont val="Calibri"/>
        <family val="2"/>
        <charset val="238"/>
        <scheme val="minor"/>
      </rPr>
      <t xml:space="preserve">Reading Week aneb velcí čtou malým v anglickém originále
</t>
    </r>
    <r>
      <rPr>
        <sz val="12"/>
        <color theme="1"/>
        <rFont val="Calibri"/>
        <family val="2"/>
        <charset val="238"/>
        <scheme val="minor"/>
      </rPr>
      <t xml:space="preserve">
</t>
    </r>
    <r>
      <rPr>
        <b/>
        <sz val="12"/>
        <color theme="1"/>
        <rFont val="Calibri"/>
        <family val="2"/>
        <charset val="238"/>
        <scheme val="minor"/>
      </rPr>
      <t xml:space="preserve">
</t>
    </r>
  </si>
  <si>
    <r>
      <t xml:space="preserve">Příroda objektivem fotoaparátu
Ročník: </t>
    </r>
    <r>
      <rPr>
        <sz val="12"/>
        <color theme="1"/>
        <rFont val="Calibri"/>
        <family val="2"/>
        <charset val="238"/>
        <scheme val="minor"/>
      </rPr>
      <t>8</t>
    </r>
    <r>
      <rPr>
        <b/>
        <sz val="12"/>
        <color theme="1"/>
        <rFont val="Calibri"/>
        <family val="2"/>
        <charset val="238"/>
        <scheme val="minor"/>
      </rPr>
      <t xml:space="preserve">
</t>
    </r>
  </si>
  <si>
    <r>
      <rPr>
        <b/>
        <sz val="12"/>
        <color theme="1"/>
        <rFont val="Calibri"/>
        <family val="2"/>
        <charset val="238"/>
        <scheme val="minor"/>
      </rPr>
      <t xml:space="preserve">Termín realizace: </t>
    </r>
    <r>
      <rPr>
        <sz val="12"/>
        <color theme="1"/>
        <rFont val="Calibri"/>
        <family val="2"/>
        <charset val="238"/>
        <scheme val="minor"/>
      </rPr>
      <t xml:space="preserve">Říjen 2023
</t>
    </r>
    <r>
      <rPr>
        <b/>
        <sz val="12"/>
        <color theme="1"/>
        <rFont val="Calibri"/>
        <family val="2"/>
        <charset val="238"/>
        <scheme val="minor"/>
      </rPr>
      <t xml:space="preserve">
Dotace:</t>
    </r>
    <r>
      <rPr>
        <sz val="12"/>
        <color theme="1"/>
        <rFont val="Calibri"/>
        <family val="2"/>
        <charset val="238"/>
        <scheme val="minor"/>
      </rPr>
      <t xml:space="preserve"> materiál (kostýmy, kulisy, knihy,...), odměny účastníkům a porotě, reklama a propagace</t>
    </r>
  </si>
  <si>
    <r>
      <rPr>
        <b/>
        <sz val="12"/>
        <color theme="1"/>
        <rFont val="Calibri"/>
        <family val="2"/>
        <charset val="238"/>
        <scheme val="minor"/>
      </rPr>
      <t xml:space="preserve">Májové tvoření
Ročník: </t>
    </r>
    <r>
      <rPr>
        <sz val="12"/>
        <color theme="1"/>
        <rFont val="Calibri"/>
        <family val="2"/>
        <charset val="238"/>
        <scheme val="minor"/>
      </rPr>
      <t>8</t>
    </r>
    <r>
      <rPr>
        <b/>
        <sz val="12"/>
        <color theme="1"/>
        <rFont val="Calibri"/>
        <family val="2"/>
        <charset val="238"/>
        <scheme val="minor"/>
      </rPr>
      <t xml:space="preserve">
</t>
    </r>
    <r>
      <rPr>
        <sz val="12"/>
        <color theme="1"/>
        <rFont val="Calibri"/>
        <family val="2"/>
        <charset val="238"/>
        <scheme val="minor"/>
      </rPr>
      <t xml:space="preserve">
</t>
    </r>
    <r>
      <rPr>
        <b/>
        <sz val="12"/>
        <color theme="1"/>
        <rFont val="Calibri"/>
        <family val="2"/>
        <charset val="238"/>
        <scheme val="minor"/>
      </rPr>
      <t xml:space="preserve">
</t>
    </r>
  </si>
  <si>
    <r>
      <rPr>
        <b/>
        <sz val="12"/>
        <color theme="1"/>
        <rFont val="Calibri"/>
        <family val="2"/>
        <charset val="238"/>
        <scheme val="minor"/>
      </rPr>
      <t xml:space="preserve">Termín realizace: </t>
    </r>
    <r>
      <rPr>
        <sz val="12"/>
        <color theme="1"/>
        <rFont val="Calibri"/>
        <family val="2"/>
        <charset val="238"/>
        <scheme val="minor"/>
      </rPr>
      <t xml:space="preserve">Květen 2023
</t>
    </r>
    <r>
      <rPr>
        <b/>
        <sz val="12"/>
        <color theme="1"/>
        <rFont val="Calibri"/>
        <family val="2"/>
        <charset val="238"/>
        <scheme val="minor"/>
      </rPr>
      <t xml:space="preserve">
Dotace:</t>
    </r>
    <r>
      <rPr>
        <sz val="12"/>
        <color theme="1"/>
        <rFont val="Calibri"/>
        <family val="2"/>
        <charset val="238"/>
        <scheme val="minor"/>
      </rPr>
      <t xml:space="preserve"> odměny, výtvarný materiál, poštovné, stravování, diplomy, účastnické listy</t>
    </r>
  </si>
  <si>
    <t>Naše vlast - 30. výročí založení České a Slovenské republiky</t>
  </si>
  <si>
    <r>
      <rPr>
        <b/>
        <sz val="12"/>
        <color theme="1"/>
        <rFont val="Calibri"/>
        <family val="2"/>
        <charset val="238"/>
        <scheme val="minor"/>
      </rPr>
      <t xml:space="preserve">Termín realizace: </t>
    </r>
    <r>
      <rPr>
        <sz val="12"/>
        <color theme="1"/>
        <rFont val="Calibri"/>
        <family val="2"/>
        <charset val="238"/>
        <scheme val="minor"/>
      </rPr>
      <t xml:space="preserve">Leden - listopad 2023
</t>
    </r>
    <r>
      <rPr>
        <b/>
        <sz val="12"/>
        <color theme="1"/>
        <rFont val="Calibri"/>
        <family val="2"/>
        <charset val="238"/>
        <scheme val="minor"/>
      </rPr>
      <t xml:space="preserve">
Dotace:</t>
    </r>
    <r>
      <rPr>
        <sz val="12"/>
        <color theme="1"/>
        <rFont val="Calibri"/>
        <family val="2"/>
        <charset val="238"/>
        <scheme val="minor"/>
      </rPr>
      <t xml:space="preserve"> výukové materiály o Vídni, doprava a ubytování, průvodcovská služba</t>
    </r>
  </si>
  <si>
    <r>
      <rPr>
        <b/>
        <sz val="12"/>
        <color theme="1"/>
        <rFont val="Calibri"/>
        <family val="2"/>
        <charset val="238"/>
        <scheme val="minor"/>
      </rPr>
      <t xml:space="preserve">Termín realizace: </t>
    </r>
    <r>
      <rPr>
        <sz val="12"/>
        <color theme="1"/>
        <rFont val="Calibri"/>
        <family val="2"/>
        <charset val="238"/>
        <scheme val="minor"/>
      </rPr>
      <t xml:space="preserve">Září - říjen 2023
</t>
    </r>
    <r>
      <rPr>
        <b/>
        <sz val="12"/>
        <color theme="1"/>
        <rFont val="Calibri"/>
        <family val="2"/>
        <charset val="238"/>
        <scheme val="minor"/>
      </rPr>
      <t xml:space="preserve">
Dotace:</t>
    </r>
    <r>
      <rPr>
        <sz val="12"/>
        <color theme="1"/>
        <rFont val="Calibri"/>
        <family val="2"/>
        <charset val="238"/>
        <scheme val="minor"/>
      </rPr>
      <t xml:space="preserve"> odměny účastníkům, diplomy, materiál k realizaci vlastní soutěže (výkresy, papíry, fólie, psací potřeby, obvazy, náplasti, jednorázové rukavice, samolepky</t>
    </r>
  </si>
  <si>
    <t>Post Bellum, z.ú.
IČO: 26548526</t>
  </si>
  <si>
    <t xml:space="preserve">Příběhy našich sousedů a zážitkové workshopy
</t>
  </si>
  <si>
    <r>
      <rPr>
        <b/>
        <sz val="12"/>
        <color theme="1"/>
        <rFont val="Calibri"/>
        <family val="2"/>
        <charset val="238"/>
        <scheme val="minor"/>
      </rPr>
      <t xml:space="preserve">Termín realizace: </t>
    </r>
    <r>
      <rPr>
        <sz val="12"/>
        <color theme="1"/>
        <rFont val="Calibri"/>
        <family val="2"/>
        <charset val="238"/>
        <scheme val="minor"/>
      </rPr>
      <t xml:space="preserve">Celý rok 2023
</t>
    </r>
    <r>
      <rPr>
        <b/>
        <sz val="12"/>
        <color theme="1"/>
        <rFont val="Calibri"/>
        <family val="2"/>
        <charset val="238"/>
        <scheme val="minor"/>
      </rPr>
      <t xml:space="preserve">
Dotace:</t>
    </r>
    <r>
      <rPr>
        <sz val="12"/>
        <color theme="1"/>
        <rFont val="Calibri"/>
        <family val="2"/>
        <charset val="238"/>
        <scheme val="minor"/>
      </rPr>
      <t xml:space="preserve"> ostatní služby</t>
    </r>
  </si>
  <si>
    <t>Střední průmyslová škola Hranice
IČO: 00842893</t>
  </si>
  <si>
    <t xml:space="preserve">Soutěž žáků 8. a 9. tříd v manuálních dovednostech
</t>
  </si>
  <si>
    <r>
      <rPr>
        <b/>
        <sz val="12"/>
        <color theme="1"/>
        <rFont val="Calibri"/>
        <family val="2"/>
        <charset val="238"/>
        <scheme val="minor"/>
      </rPr>
      <t xml:space="preserve">Termín realizace: 
Září - říjen - </t>
    </r>
    <r>
      <rPr>
        <sz val="12"/>
        <color theme="1"/>
        <rFont val="Calibri"/>
        <family val="2"/>
        <charset val="238"/>
        <scheme val="minor"/>
      </rPr>
      <t xml:space="preserve">příprava soutěže, oslovení ZŠ
říjen - listopad - realizace soutěže
</t>
    </r>
    <r>
      <rPr>
        <b/>
        <sz val="12"/>
        <color theme="1"/>
        <rFont val="Calibri"/>
        <family val="2"/>
        <charset val="238"/>
        <scheme val="minor"/>
      </rPr>
      <t xml:space="preserve">
Dotace:</t>
    </r>
    <r>
      <rPr>
        <sz val="12"/>
        <color theme="1"/>
        <rFont val="Calibri"/>
        <family val="2"/>
        <charset val="238"/>
        <scheme val="minor"/>
      </rPr>
      <t xml:space="preserve"> občerstvení, odměny, ostatní služby</t>
    </r>
  </si>
  <si>
    <t xml:space="preserve">Požární víceboj
</t>
  </si>
  <si>
    <r>
      <rPr>
        <b/>
        <sz val="12"/>
        <color theme="1"/>
        <rFont val="Calibri"/>
        <family val="2"/>
        <charset val="238"/>
        <scheme val="minor"/>
      </rPr>
      <t xml:space="preserve">Termín realizace: </t>
    </r>
    <r>
      <rPr>
        <sz val="12"/>
        <color theme="1"/>
        <rFont val="Calibri"/>
        <family val="2"/>
        <charset val="238"/>
        <scheme val="minor"/>
      </rPr>
      <t xml:space="preserve">květen - červen 2023
</t>
    </r>
    <r>
      <rPr>
        <b/>
        <sz val="12"/>
        <color theme="1"/>
        <rFont val="Calibri"/>
        <family val="2"/>
        <charset val="238"/>
        <scheme val="minor"/>
      </rPr>
      <t xml:space="preserve">
Dotace:</t>
    </r>
    <r>
      <rPr>
        <sz val="12"/>
        <color theme="1"/>
        <rFont val="Calibri"/>
        <family val="2"/>
        <charset val="238"/>
        <scheme val="minor"/>
      </rPr>
      <t xml:space="preserve"> materiál, občerstvení, odměny, ostatní služby</t>
    </r>
  </si>
  <si>
    <t>Písničky a jejich úkoly</t>
  </si>
  <si>
    <r>
      <rPr>
        <b/>
        <sz val="12"/>
        <color theme="1"/>
        <rFont val="Calibri"/>
        <family val="2"/>
        <charset val="238"/>
        <scheme val="minor"/>
      </rPr>
      <t xml:space="preserve">Termín realizace: </t>
    </r>
    <r>
      <rPr>
        <sz val="12"/>
        <color theme="1"/>
        <rFont val="Calibri"/>
        <family val="2"/>
        <charset val="238"/>
        <scheme val="minor"/>
      </rPr>
      <t xml:space="preserve">Květen - listopad 2023
</t>
    </r>
    <r>
      <rPr>
        <b/>
        <sz val="12"/>
        <color theme="1"/>
        <rFont val="Calibri"/>
        <family val="2"/>
        <charset val="238"/>
        <scheme val="minor"/>
      </rPr>
      <t xml:space="preserve">
Dotace:</t>
    </r>
    <r>
      <rPr>
        <sz val="12"/>
        <color theme="1"/>
        <rFont val="Calibri"/>
        <family val="2"/>
        <charset val="238"/>
        <scheme val="minor"/>
      </rPr>
      <t xml:space="preserve"> didaktické pomůcky a hry, hudební nástroje, CD, elektronika, pracovní sešity a knihy</t>
    </r>
  </si>
  <si>
    <t>Nežádáno v roce 2022</t>
  </si>
  <si>
    <r>
      <rPr>
        <b/>
        <sz val="12"/>
        <color theme="1"/>
        <rFont val="Calibri"/>
        <family val="2"/>
        <charset val="238"/>
        <scheme val="minor"/>
      </rPr>
      <t xml:space="preserve">Termín realizace: </t>
    </r>
    <r>
      <rPr>
        <sz val="12"/>
        <color theme="1"/>
        <rFont val="Calibri"/>
        <family val="2"/>
        <charset val="238"/>
        <scheme val="minor"/>
      </rPr>
      <t xml:space="preserve">říjen - listopad 2023
</t>
    </r>
    <r>
      <rPr>
        <b/>
        <sz val="12"/>
        <color theme="1"/>
        <rFont val="Calibri"/>
        <family val="2"/>
        <charset val="238"/>
        <scheme val="minor"/>
      </rPr>
      <t xml:space="preserve">
Dotace:</t>
    </r>
    <r>
      <rPr>
        <sz val="12"/>
        <color theme="1"/>
        <rFont val="Calibri"/>
        <family val="2"/>
        <charset val="238"/>
        <scheme val="minor"/>
      </rPr>
      <t xml:space="preserve"> odměny pro účastníky</t>
    </r>
  </si>
  <si>
    <t>Zamítnuto komisí v roce 2022</t>
  </si>
  <si>
    <r>
      <rPr>
        <b/>
        <sz val="11"/>
        <color theme="1"/>
        <rFont val="Calibri"/>
        <family val="2"/>
        <charset val="238"/>
      </rPr>
      <t>Grant č. 1.: Post Bellum – Příběhy našich sousedů a zážitkové workshopy</t>
    </r>
    <r>
      <rPr>
        <sz val="11"/>
        <color theme="1"/>
        <rFont val="Calibri"/>
        <family val="2"/>
        <charset val="238"/>
      </rPr>
      <t xml:space="preserve"> – komise nepodpořila tento projekt především z důvodu nesplnění stanovených grantových kritérií a nezabezpečené realizace na jednotlivých základních školách v Hranicích. Požadované prostředky jsou převážně určeny pro koordinátory (hlavní, regionální…) neziskové organizace a provozní náklady této organizace včetně technické podpory, přičemž projekt předpokládá zapojení pedagogů jednotlivých škol mimo školní vyučování za rozpočtovanou částku 20 tis. Kč. Fakticky se do projektu zapojí pouze „místní“ koordinátor této organizace. Akce je určena pro 4 týmy, přičemž jeden tým má 4 členy. Dva týmy mají být z Hranic a dva týmy z jiných měst a obcí - neefektivní vynaložení finančních prostředků pro dva týmy z Hranic a jen pro 8 hranických dětí, či studentů. Nedostatečný finanční objem pro vyplacení celé požadované částky.</t>
    </r>
  </si>
  <si>
    <t>Komise rozdělila všechny finanční prostředky, které měla k dispozici, tedy 158 tis. Kč. Některé požadavky na finanční příspěvek byly kráceny, neboť jejich celkový úhrn převyšuje grantovou částku pro rok 2023 v dané oblasti.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</si>
</sst>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12" x14ac:knownFonts="1">
    <font>
      <sz val="11"/>
      <color theme="1"/>
      <name val="Calibri"/>
      <family val="2"/>
      <scheme val="minor"/>
    </font>
    <font>
      <b/>
      <sz val="11"/>
      <color theme="1"/>
      <name val="Arial"/>
      <family val="2"/>
      <charset val="238"/>
    </font>
    <font>
      <sz val="11"/>
      <color theme="1"/>
      <name val="Arial"/>
      <family val="2"/>
      <charset val="238"/>
    </font>
    <font>
      <b/>
      <sz val="11"/>
      <color rgb="FFFF0000"/>
      <name val="Arial"/>
      <family val="2"/>
      <charset val="238"/>
    </font>
    <font>
      <b/>
      <sz val="11"/>
      <color theme="1"/>
      <name val="Calibri"/>
      <family val="2"/>
      <charset val="238"/>
      <scheme val="minor"/>
    </font>
    <font>
      <sz val="12"/>
      <color theme="1"/>
      <name val="Calibri"/>
      <family val="2"/>
      <charset val="238"/>
      <scheme val="minor"/>
    </font>
    <font>
      <b/>
      <sz val="11"/>
      <color rgb="FFFF0000"/>
      <name val="Calibri"/>
      <family val="2"/>
      <charset val="238"/>
      <scheme val="minor"/>
    </font>
    <font>
      <b/>
      <sz val="12"/>
      <color theme="1"/>
      <name val="Calibri"/>
      <family val="2"/>
      <charset val="238"/>
      <scheme val="minor"/>
    </font>
    <font>
      <sz val="11"/>
      <color theme="1"/>
      <name val="Calibri"/>
      <family val="2"/>
      <charset val="238"/>
    </font>
    <font>
      <b/>
      <sz val="11"/>
      <color theme="1"/>
      <name val="Calibri"/>
      <family val="2"/>
      <charset val="238"/>
    </font>
    <font>
      <b/>
      <i/>
      <sz val="12"/>
      <color theme="1"/>
      <name val="Calibri"/>
      <family val="2"/>
      <charset val="238"/>
      <scheme val="minor"/>
    </font>
    <font>
      <b/>
      <sz val="12"/>
      <name val="Calibri"/>
      <family val="2"/>
      <charset val="238"/>
      <scheme val="minor"/>
    </font>
  </fonts>
  <fills count="2">
    <fill>
      <patternFill patternType="none"/>
    </fill>
    <fill>
      <patternFill patternType="gray125"/>
    </fill>
  </fills>
  <borders count="17">
    <border>
      <left/>
      <right/>
      <top/>
      <bottom/>
      <diagonal/>
    </border>
    <border>
      <left style="medium">
        <color rgb="FF000000"/>
      </left>
      <right style="medium">
        <color rgb="FF000000"/>
      </right>
      <top style="medium">
        <color rgb="FF000000"/>
      </top>
      <bottom/>
      <diagonal/>
    </border>
    <border>
      <left/>
      <right style="medium">
        <color rgb="FF000000"/>
      </right>
      <top style="medium">
        <color rgb="FF000000"/>
      </top>
      <bottom/>
      <diagonal/>
    </border>
    <border>
      <left style="medium">
        <color rgb="FF000000"/>
      </left>
      <right style="medium">
        <color rgb="FF000000"/>
      </right>
      <top/>
      <bottom/>
      <diagonal/>
    </border>
    <border>
      <left/>
      <right style="medium">
        <color rgb="FF000000"/>
      </right>
      <top/>
      <bottom/>
      <diagonal/>
    </border>
    <border>
      <left style="medium">
        <color rgb="FF000000"/>
      </left>
      <right style="medium">
        <color rgb="FF000000"/>
      </right>
      <top/>
      <bottom style="medium">
        <color rgb="FF000000"/>
      </bottom>
      <diagonal/>
    </border>
    <border>
      <left/>
      <right style="medium">
        <color rgb="FF000000"/>
      </right>
      <top/>
      <bottom style="medium">
        <color rgb="FF000000"/>
      </bottom>
      <diagonal/>
    </border>
    <border>
      <left style="thin">
        <color indexed="64"/>
      </left>
      <right style="thin">
        <color indexed="64"/>
      </right>
      <top style="thin">
        <color indexed="64"/>
      </top>
      <bottom style="thin">
        <color indexed="64"/>
      </bottom>
      <diagonal/>
    </border>
    <border>
      <left/>
      <right/>
      <top style="thin">
        <color rgb="FF000000"/>
      </top>
      <bottom style="thin">
        <color rgb="FF000000"/>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medium">
        <color indexed="64"/>
      </top>
      <bottom style="thin">
        <color indexed="64"/>
      </bottom>
      <diagonal/>
    </border>
    <border>
      <left style="medium">
        <color rgb="FF000000"/>
      </left>
      <right style="medium">
        <color rgb="FF000000"/>
      </right>
      <top/>
      <bottom style="medium">
        <color indexed="64"/>
      </bottom>
      <diagonal/>
    </border>
    <border>
      <left style="thin">
        <color indexed="64"/>
      </left>
      <right style="thin">
        <color indexed="64"/>
      </right>
      <top style="medium">
        <color rgb="FF000000"/>
      </top>
      <bottom style="thin">
        <color indexed="64"/>
      </bottom>
      <diagonal/>
    </border>
    <border>
      <left style="thin">
        <color indexed="64"/>
      </left>
      <right/>
      <top/>
      <bottom/>
      <diagonal/>
    </border>
    <border>
      <left style="thin">
        <color indexed="64"/>
      </left>
      <right style="thin">
        <color indexed="64"/>
      </right>
      <top style="thin">
        <color indexed="64"/>
      </top>
      <bottom style="thin">
        <color rgb="FF000000"/>
      </bottom>
      <diagonal/>
    </border>
    <border>
      <left/>
      <right/>
      <top style="thin">
        <color indexed="64"/>
      </top>
      <bottom/>
      <diagonal/>
    </border>
  </borders>
  <cellStyleXfs count="1">
    <xf numFmtId="0" fontId="0" fillId="0" borderId="0"/>
  </cellStyleXfs>
  <cellXfs count="59">
    <xf numFmtId="0" fontId="0" fillId="0" borderId="0" xfId="0"/>
    <xf numFmtId="0" fontId="1" fillId="0" borderId="0" xfId="0" applyFont="1" applyAlignment="1">
      <alignment vertical="center"/>
    </xf>
    <xf numFmtId="0" fontId="2" fillId="0" borderId="0" xfId="0" applyFont="1"/>
    <xf numFmtId="0" fontId="2" fillId="0" borderId="0" xfId="0" applyFont="1" applyFill="1"/>
    <xf numFmtId="0" fontId="1" fillId="0" borderId="0" xfId="0" applyFont="1"/>
    <xf numFmtId="0" fontId="1" fillId="0" borderId="1" xfId="0" applyFont="1" applyBorder="1" applyAlignment="1">
      <alignment vertical="center" wrapText="1"/>
    </xf>
    <xf numFmtId="0" fontId="1" fillId="0" borderId="2" xfId="0" applyFont="1" applyBorder="1" applyAlignment="1">
      <alignment vertical="center" wrapText="1"/>
    </xf>
    <xf numFmtId="0" fontId="1" fillId="0" borderId="3" xfId="0" applyFont="1" applyBorder="1" applyAlignment="1">
      <alignment vertical="center" wrapText="1"/>
    </xf>
    <xf numFmtId="0" fontId="1" fillId="0" borderId="4" xfId="0" applyFont="1" applyBorder="1" applyAlignment="1">
      <alignment vertical="center" wrapText="1"/>
    </xf>
    <xf numFmtId="0" fontId="2" fillId="0" borderId="4" xfId="0" applyFont="1" applyBorder="1" applyAlignment="1">
      <alignment vertical="center" wrapText="1"/>
    </xf>
    <xf numFmtId="0" fontId="2" fillId="0" borderId="6" xfId="0" applyFont="1" applyBorder="1" applyAlignment="1">
      <alignment vertical="center" wrapText="1"/>
    </xf>
    <xf numFmtId="0" fontId="1" fillId="0" borderId="6" xfId="0" applyFont="1" applyBorder="1" applyAlignment="1">
      <alignment vertical="center" wrapText="1"/>
    </xf>
    <xf numFmtId="0" fontId="0" fillId="0" borderId="7" xfId="0" applyBorder="1"/>
    <xf numFmtId="0" fontId="0" fillId="0" borderId="9" xfId="0" applyBorder="1"/>
    <xf numFmtId="0" fontId="0" fillId="0" borderId="10" xfId="0" applyBorder="1"/>
    <xf numFmtId="0" fontId="5" fillId="0" borderId="9" xfId="0" applyFont="1" applyBorder="1" applyAlignment="1">
      <alignment horizontal="center" wrapText="1"/>
    </xf>
    <xf numFmtId="0" fontId="5" fillId="0" borderId="7" xfId="0" applyFont="1" applyFill="1" applyBorder="1" applyAlignment="1">
      <alignment horizontal="center" vertical="top" wrapText="1"/>
    </xf>
    <xf numFmtId="4" fontId="6" fillId="0" borderId="0" xfId="0" applyNumberFormat="1" applyFont="1"/>
    <xf numFmtId="164" fontId="0" fillId="0" borderId="9" xfId="0" applyNumberFormat="1" applyBorder="1"/>
    <xf numFmtId="0" fontId="1" fillId="0" borderId="0" xfId="0" applyFont="1" applyAlignment="1">
      <alignment vertical="top"/>
    </xf>
    <xf numFmtId="0" fontId="2" fillId="0" borderId="0" xfId="0" applyFont="1" applyAlignment="1">
      <alignment horizontal="center" vertical="center"/>
    </xf>
    <xf numFmtId="0" fontId="7" fillId="0" borderId="9" xfId="0" applyFont="1" applyFill="1" applyBorder="1" applyAlignment="1">
      <alignment horizontal="center" vertical="top" wrapText="1"/>
    </xf>
    <xf numFmtId="0" fontId="7" fillId="0" borderId="7" xfId="0" applyFont="1" applyFill="1" applyBorder="1" applyAlignment="1">
      <alignment horizontal="center" vertical="top" wrapText="1"/>
    </xf>
    <xf numFmtId="0" fontId="5" fillId="0" borderId="9" xfId="0" applyFont="1" applyBorder="1" applyAlignment="1">
      <alignment horizontal="center" vertical="top" wrapText="1"/>
    </xf>
    <xf numFmtId="0" fontId="5" fillId="0" borderId="8" xfId="0" applyFont="1" applyFill="1" applyBorder="1" applyAlignment="1">
      <alignment horizontal="center" vertical="top" wrapText="1"/>
    </xf>
    <xf numFmtId="0" fontId="2" fillId="0" borderId="7" xfId="0" applyFont="1" applyBorder="1" applyAlignment="1">
      <alignment horizontal="center" vertical="center" wrapText="1"/>
    </xf>
    <xf numFmtId="0" fontId="2" fillId="0" borderId="11" xfId="0" applyFont="1" applyBorder="1" applyAlignment="1">
      <alignment horizontal="center" vertical="center" wrapText="1"/>
    </xf>
    <xf numFmtId="0" fontId="1" fillId="0" borderId="12" xfId="0" applyFont="1" applyBorder="1" applyAlignment="1">
      <alignment horizontal="justify" vertical="center" wrapText="1"/>
    </xf>
    <xf numFmtId="0" fontId="5" fillId="0" borderId="13" xfId="0" applyFont="1" applyFill="1" applyBorder="1" applyAlignment="1">
      <alignment horizontal="center" vertical="top" wrapText="1"/>
    </xf>
    <xf numFmtId="0" fontId="2" fillId="0" borderId="14" xfId="0" applyFont="1" applyBorder="1" applyAlignment="1">
      <alignment horizontal="center" wrapText="1"/>
    </xf>
    <xf numFmtId="0" fontId="5" fillId="0" borderId="15" xfId="0" applyFont="1" applyFill="1" applyBorder="1" applyAlignment="1">
      <alignment horizontal="center" vertical="top" wrapText="1"/>
    </xf>
    <xf numFmtId="0" fontId="0" fillId="0" borderId="0" xfId="0" applyBorder="1"/>
    <xf numFmtId="164" fontId="0" fillId="0" borderId="0" xfId="0" applyNumberFormat="1" applyBorder="1"/>
    <xf numFmtId="0" fontId="0" fillId="0" borderId="16" xfId="0" applyBorder="1"/>
    <xf numFmtId="0" fontId="4" fillId="0" borderId="0" xfId="0" applyFont="1"/>
    <xf numFmtId="0" fontId="5" fillId="0" borderId="9" xfId="0" applyFont="1" applyBorder="1" applyAlignment="1">
      <alignment horizontal="center"/>
    </xf>
    <xf numFmtId="0" fontId="7" fillId="0" borderId="9" xfId="0" applyFont="1" applyBorder="1" applyAlignment="1">
      <alignment horizontal="center"/>
    </xf>
    <xf numFmtId="0" fontId="5" fillId="0" borderId="9" xfId="0" applyFont="1" applyBorder="1" applyAlignment="1">
      <alignment vertical="center" wrapText="1"/>
    </xf>
    <xf numFmtId="0" fontId="7" fillId="0" borderId="9" xfId="0" applyFont="1" applyBorder="1" applyAlignment="1">
      <alignment horizontal="center" vertical="center" wrapText="1"/>
    </xf>
    <xf numFmtId="0" fontId="5" fillId="0" borderId="7" xfId="0" applyFont="1" applyFill="1" applyBorder="1" applyAlignment="1">
      <alignment horizontal="center" wrapText="1"/>
    </xf>
    <xf numFmtId="0" fontId="7" fillId="0" borderId="7" xfId="0" applyFont="1" applyBorder="1" applyAlignment="1">
      <alignment horizontal="center"/>
    </xf>
    <xf numFmtId="0" fontId="5" fillId="0" borderId="7" xfId="0" applyFont="1" applyBorder="1" applyAlignment="1">
      <alignment horizontal="center" wrapText="1"/>
    </xf>
    <xf numFmtId="0" fontId="10" fillId="0" borderId="7" xfId="0" applyFont="1" applyFill="1" applyBorder="1" applyAlignment="1">
      <alignment horizontal="center" wrapText="1"/>
    </xf>
    <xf numFmtId="0" fontId="7" fillId="0" borderId="7" xfId="0" applyFont="1" applyBorder="1" applyAlignment="1">
      <alignment horizontal="center" vertical="center" wrapText="1"/>
    </xf>
    <xf numFmtId="0" fontId="5" fillId="0" borderId="7" xfId="0" applyFont="1" applyBorder="1" applyAlignment="1">
      <alignment horizontal="center"/>
    </xf>
    <xf numFmtId="0" fontId="11" fillId="0" borderId="7" xfId="0" applyFont="1" applyBorder="1" applyAlignment="1">
      <alignment horizontal="center"/>
    </xf>
    <xf numFmtId="0" fontId="10" fillId="0" borderId="9" xfId="0" applyFont="1" applyBorder="1" applyAlignment="1">
      <alignment horizontal="center" wrapText="1"/>
    </xf>
    <xf numFmtId="0" fontId="11" fillId="0" borderId="9" xfId="0" applyFont="1" applyBorder="1" applyAlignment="1">
      <alignment horizontal="center" wrapText="1"/>
    </xf>
    <xf numFmtId="0" fontId="11" fillId="0" borderId="7" xfId="0" applyFont="1" applyBorder="1" applyAlignment="1">
      <alignment horizontal="center" wrapText="1"/>
    </xf>
    <xf numFmtId="0" fontId="8" fillId="0" borderId="16" xfId="0" applyFont="1" applyBorder="1" applyAlignment="1">
      <alignment horizontal="left" vertical="center" wrapText="1"/>
    </xf>
    <xf numFmtId="0" fontId="1" fillId="0" borderId="1" xfId="0" applyFont="1" applyBorder="1" applyAlignment="1">
      <alignment vertical="center" wrapText="1"/>
    </xf>
    <xf numFmtId="0" fontId="1" fillId="0" borderId="3" xfId="0" applyFont="1" applyBorder="1" applyAlignment="1">
      <alignment vertical="center" wrapText="1"/>
    </xf>
    <xf numFmtId="0" fontId="1" fillId="0" borderId="5" xfId="0" applyFont="1" applyBorder="1" applyAlignment="1">
      <alignment vertical="center" wrapText="1"/>
    </xf>
    <xf numFmtId="0" fontId="1" fillId="0" borderId="1" xfId="0" applyFont="1" applyBorder="1" applyAlignment="1">
      <alignment horizontal="center" vertical="center" wrapText="1"/>
    </xf>
    <xf numFmtId="0" fontId="1" fillId="0" borderId="3" xfId="0" applyFont="1" applyBorder="1" applyAlignment="1">
      <alignment horizontal="center" vertical="center" wrapText="1"/>
    </xf>
    <xf numFmtId="0" fontId="1" fillId="0" borderId="5" xfId="0" applyFont="1" applyBorder="1" applyAlignment="1">
      <alignment horizontal="center" vertical="center" wrapText="1"/>
    </xf>
    <xf numFmtId="0" fontId="1" fillId="0" borderId="1" xfId="0" applyFont="1" applyFill="1" applyBorder="1" applyAlignment="1">
      <alignment horizontal="center" vertical="center" wrapText="1"/>
    </xf>
    <xf numFmtId="0" fontId="1" fillId="0" borderId="3" xfId="0" applyFont="1" applyFill="1" applyBorder="1" applyAlignment="1">
      <alignment horizontal="center" vertical="center" wrapText="1"/>
    </xf>
    <xf numFmtId="0" fontId="1" fillId="0" borderId="5" xfId="0" applyFont="1" applyFill="1" applyBorder="1" applyAlignment="1">
      <alignment horizontal="center" vertical="center" wrapText="1"/>
    </xf>
  </cellXfs>
  <cellStyles count="1">
    <cellStyle name="Normální"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Motiv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M29"/>
  <sheetViews>
    <sheetView tabSelected="1" workbookViewId="0">
      <pane ySplit="7" topLeftCell="A23" activePane="bottomLeft" state="frozen"/>
      <selection pane="bottomLeft" activeCell="P23" sqref="P23"/>
    </sheetView>
  </sheetViews>
  <sheetFormatPr defaultRowHeight="15" x14ac:dyDescent="0.25"/>
  <cols>
    <col min="1" max="1" width="4.140625" customWidth="1"/>
    <col min="2" max="2" width="26.42578125" bestFit="1" customWidth="1"/>
    <col min="3" max="3" width="60.5703125" customWidth="1"/>
    <col min="4" max="4" width="38.5703125" bestFit="1" customWidth="1"/>
    <col min="9" max="9" width="11.85546875" bestFit="1" customWidth="1"/>
    <col min="10" max="10" width="7.5703125" customWidth="1"/>
    <col min="13" max="13" width="11.5703125" customWidth="1"/>
  </cols>
  <sheetData>
    <row r="1" spans="1:13" x14ac:dyDescent="0.25">
      <c r="A1" s="19" t="s">
        <v>16</v>
      </c>
      <c r="E1" s="20"/>
      <c r="F1" s="20"/>
      <c r="G1" s="4"/>
      <c r="H1" s="4"/>
      <c r="I1" s="2"/>
    </row>
    <row r="2" spans="1:13" x14ac:dyDescent="0.25">
      <c r="A2" s="19" t="s">
        <v>17</v>
      </c>
      <c r="E2" s="20"/>
      <c r="F2" s="20"/>
      <c r="G2" s="4"/>
      <c r="H2" s="4"/>
      <c r="I2" s="2"/>
    </row>
    <row r="3" spans="1:13" ht="15.75" thickBot="1" x14ac:dyDescent="0.3">
      <c r="A3" s="1"/>
      <c r="E3" s="2"/>
      <c r="F3" s="2"/>
      <c r="G3" s="3"/>
      <c r="H3" s="3"/>
      <c r="I3" s="2"/>
      <c r="J3" s="4"/>
      <c r="K3" s="4"/>
      <c r="L3" s="2"/>
    </row>
    <row r="4" spans="1:13" x14ac:dyDescent="0.25">
      <c r="A4" s="5" t="s">
        <v>0</v>
      </c>
      <c r="B4" s="50" t="s">
        <v>1</v>
      </c>
      <c r="C4" s="50" t="s">
        <v>2</v>
      </c>
      <c r="D4" s="50" t="s">
        <v>3</v>
      </c>
      <c r="E4" s="53" t="s">
        <v>8</v>
      </c>
      <c r="F4" s="53" t="s">
        <v>9</v>
      </c>
      <c r="G4" s="56" t="s">
        <v>12</v>
      </c>
      <c r="H4" s="56" t="s">
        <v>13</v>
      </c>
      <c r="I4" s="50" t="s">
        <v>14</v>
      </c>
      <c r="J4" s="50" t="s">
        <v>15</v>
      </c>
      <c r="K4" s="6" t="s">
        <v>4</v>
      </c>
      <c r="L4" s="6" t="s">
        <v>5</v>
      </c>
    </row>
    <row r="5" spans="1:13" x14ac:dyDescent="0.25">
      <c r="A5" s="7" t="s">
        <v>6</v>
      </c>
      <c r="B5" s="51"/>
      <c r="C5" s="51"/>
      <c r="D5" s="51"/>
      <c r="E5" s="54"/>
      <c r="F5" s="54"/>
      <c r="G5" s="57"/>
      <c r="H5" s="57"/>
      <c r="I5" s="51"/>
      <c r="J5" s="51"/>
      <c r="K5" s="8"/>
      <c r="L5" s="8"/>
    </row>
    <row r="6" spans="1:13" x14ac:dyDescent="0.25">
      <c r="A6" s="7" t="s">
        <v>7</v>
      </c>
      <c r="B6" s="51"/>
      <c r="C6" s="51"/>
      <c r="D6" s="51"/>
      <c r="E6" s="54"/>
      <c r="F6" s="54"/>
      <c r="G6" s="57"/>
      <c r="H6" s="57"/>
      <c r="I6" s="51"/>
      <c r="J6" s="51"/>
      <c r="K6" s="8"/>
      <c r="L6" s="9"/>
    </row>
    <row r="7" spans="1:13" ht="15.75" thickBot="1" x14ac:dyDescent="0.3">
      <c r="A7" s="27" t="s">
        <v>6</v>
      </c>
      <c r="B7" s="52"/>
      <c r="C7" s="52"/>
      <c r="D7" s="52"/>
      <c r="E7" s="55"/>
      <c r="F7" s="55"/>
      <c r="G7" s="58"/>
      <c r="H7" s="58"/>
      <c r="I7" s="52"/>
      <c r="J7" s="52"/>
      <c r="K7" s="11"/>
      <c r="L7" s="10"/>
    </row>
    <row r="8" spans="1:13" ht="47.25" x14ac:dyDescent="0.25">
      <c r="A8" s="26">
        <v>1</v>
      </c>
      <c r="B8" s="28" t="s">
        <v>48</v>
      </c>
      <c r="C8" s="21" t="s">
        <v>49</v>
      </c>
      <c r="D8" s="23" t="s">
        <v>50</v>
      </c>
      <c r="E8" s="35">
        <v>124.96</v>
      </c>
      <c r="F8" s="35">
        <v>55.98</v>
      </c>
      <c r="G8" s="35">
        <v>68.98</v>
      </c>
      <c r="H8" s="36">
        <v>0</v>
      </c>
      <c r="I8" s="15">
        <v>0</v>
      </c>
      <c r="J8" s="46">
        <f>H8-I8</f>
        <v>0</v>
      </c>
      <c r="K8" s="47">
        <v>0</v>
      </c>
      <c r="L8" s="37"/>
      <c r="M8" s="29" t="s">
        <v>60</v>
      </c>
    </row>
    <row r="9" spans="1:13" ht="63" x14ac:dyDescent="0.25">
      <c r="A9" s="25">
        <v>2</v>
      </c>
      <c r="B9" s="16" t="s">
        <v>51</v>
      </c>
      <c r="C9" s="21" t="s">
        <v>54</v>
      </c>
      <c r="D9" s="23" t="s">
        <v>55</v>
      </c>
      <c r="E9" s="35">
        <v>10</v>
      </c>
      <c r="F9" s="35">
        <v>3</v>
      </c>
      <c r="G9" s="35">
        <v>7</v>
      </c>
      <c r="H9" s="36">
        <v>7</v>
      </c>
      <c r="I9" s="15">
        <v>4.5</v>
      </c>
      <c r="J9" s="46">
        <f t="shared" ref="J9:J25" si="0">H9-I9</f>
        <v>2.5</v>
      </c>
      <c r="K9" s="47">
        <v>7</v>
      </c>
      <c r="L9" s="38" t="s">
        <v>20</v>
      </c>
    </row>
    <row r="10" spans="1:13" ht="110.25" x14ac:dyDescent="0.25">
      <c r="A10" s="25">
        <v>3</v>
      </c>
      <c r="B10" s="16" t="s">
        <v>51</v>
      </c>
      <c r="C10" s="21" t="s">
        <v>52</v>
      </c>
      <c r="D10" s="23" t="s">
        <v>53</v>
      </c>
      <c r="E10" s="35">
        <v>12</v>
      </c>
      <c r="F10" s="35">
        <v>5</v>
      </c>
      <c r="G10" s="35">
        <v>7</v>
      </c>
      <c r="H10" s="36">
        <v>7</v>
      </c>
      <c r="I10" s="15">
        <v>5</v>
      </c>
      <c r="J10" s="46">
        <f t="shared" si="0"/>
        <v>2</v>
      </c>
      <c r="K10" s="47">
        <v>7</v>
      </c>
      <c r="L10" s="38" t="s">
        <v>20</v>
      </c>
    </row>
    <row r="11" spans="1:13" ht="94.5" x14ac:dyDescent="0.25">
      <c r="A11" s="25">
        <v>4</v>
      </c>
      <c r="B11" s="16" t="s">
        <v>29</v>
      </c>
      <c r="C11" s="21" t="s">
        <v>30</v>
      </c>
      <c r="D11" s="23" t="s">
        <v>31</v>
      </c>
      <c r="E11" s="35">
        <v>20</v>
      </c>
      <c r="F11" s="35">
        <v>4</v>
      </c>
      <c r="G11" s="35">
        <v>16</v>
      </c>
      <c r="H11" s="36">
        <v>10</v>
      </c>
      <c r="I11" s="15">
        <v>5</v>
      </c>
      <c r="J11" s="46">
        <f t="shared" si="0"/>
        <v>5</v>
      </c>
      <c r="K11" s="47">
        <v>10</v>
      </c>
      <c r="L11" s="38" t="s">
        <v>20</v>
      </c>
    </row>
    <row r="12" spans="1:13" ht="94.5" x14ac:dyDescent="0.25">
      <c r="A12" s="25">
        <v>5</v>
      </c>
      <c r="B12" s="16" t="s">
        <v>29</v>
      </c>
      <c r="C12" s="21" t="s">
        <v>45</v>
      </c>
      <c r="D12" s="23" t="s">
        <v>46</v>
      </c>
      <c r="E12" s="39">
        <v>20</v>
      </c>
      <c r="F12" s="39">
        <v>4</v>
      </c>
      <c r="G12" s="39">
        <v>16</v>
      </c>
      <c r="H12" s="40">
        <v>10</v>
      </c>
      <c r="I12" s="41">
        <v>0</v>
      </c>
      <c r="J12" s="46">
        <f t="shared" si="0"/>
        <v>10</v>
      </c>
      <c r="K12" s="45">
        <v>10</v>
      </c>
      <c r="L12" s="40" t="s">
        <v>20</v>
      </c>
      <c r="M12" s="29" t="s">
        <v>58</v>
      </c>
    </row>
    <row r="13" spans="1:13" ht="94.5" x14ac:dyDescent="0.25">
      <c r="A13" s="25">
        <v>6</v>
      </c>
      <c r="B13" s="16" t="s">
        <v>29</v>
      </c>
      <c r="C13" s="21" t="s">
        <v>56</v>
      </c>
      <c r="D13" s="23" t="s">
        <v>57</v>
      </c>
      <c r="E13" s="39">
        <v>30</v>
      </c>
      <c r="F13" s="39">
        <v>6</v>
      </c>
      <c r="G13" s="39">
        <v>24</v>
      </c>
      <c r="H13" s="40">
        <v>12.7</v>
      </c>
      <c r="I13" s="41">
        <v>0</v>
      </c>
      <c r="J13" s="46">
        <f t="shared" si="0"/>
        <v>12.7</v>
      </c>
      <c r="K13" s="45">
        <v>12.7</v>
      </c>
      <c r="L13" s="40" t="s">
        <v>20</v>
      </c>
      <c r="M13" s="29" t="s">
        <v>58</v>
      </c>
    </row>
    <row r="14" spans="1:13" ht="110.25" x14ac:dyDescent="0.25">
      <c r="A14" s="25">
        <v>7</v>
      </c>
      <c r="B14" s="16" t="s">
        <v>32</v>
      </c>
      <c r="C14" s="21" t="s">
        <v>33</v>
      </c>
      <c r="D14" s="23" t="s">
        <v>47</v>
      </c>
      <c r="E14" s="41">
        <v>18</v>
      </c>
      <c r="F14" s="41">
        <v>4</v>
      </c>
      <c r="G14" s="39">
        <v>14</v>
      </c>
      <c r="H14" s="42">
        <v>14</v>
      </c>
      <c r="I14" s="41">
        <v>14</v>
      </c>
      <c r="J14" s="46">
        <f t="shared" si="0"/>
        <v>0</v>
      </c>
      <c r="K14" s="48">
        <v>14</v>
      </c>
      <c r="L14" s="43" t="s">
        <v>20</v>
      </c>
    </row>
    <row r="15" spans="1:13" ht="63" x14ac:dyDescent="0.25">
      <c r="A15" s="25">
        <v>8</v>
      </c>
      <c r="B15" s="30" t="s">
        <v>32</v>
      </c>
      <c r="C15" s="21" t="s">
        <v>34</v>
      </c>
      <c r="D15" s="15" t="s">
        <v>36</v>
      </c>
      <c r="E15" s="41">
        <v>40</v>
      </c>
      <c r="F15" s="41">
        <v>9</v>
      </c>
      <c r="G15" s="39">
        <v>31</v>
      </c>
      <c r="H15" s="42">
        <v>25</v>
      </c>
      <c r="I15" s="41">
        <v>20</v>
      </c>
      <c r="J15" s="46">
        <f t="shared" si="0"/>
        <v>5</v>
      </c>
      <c r="K15" s="48">
        <v>25</v>
      </c>
      <c r="L15" s="43" t="s">
        <v>20</v>
      </c>
    </row>
    <row r="16" spans="1:13" ht="63" x14ac:dyDescent="0.25">
      <c r="A16" s="25">
        <v>9</v>
      </c>
      <c r="B16" s="24" t="s">
        <v>32</v>
      </c>
      <c r="C16" s="22" t="s">
        <v>35</v>
      </c>
      <c r="D16" s="15" t="s">
        <v>37</v>
      </c>
      <c r="E16" s="39">
        <v>4</v>
      </c>
      <c r="F16" s="39">
        <v>0.8</v>
      </c>
      <c r="G16" s="39">
        <v>3.2</v>
      </c>
      <c r="H16" s="40">
        <v>3.2</v>
      </c>
      <c r="I16" s="41">
        <v>3.2</v>
      </c>
      <c r="J16" s="46">
        <f t="shared" si="0"/>
        <v>0</v>
      </c>
      <c r="K16" s="45">
        <v>3.2</v>
      </c>
      <c r="L16" s="40" t="s">
        <v>20</v>
      </c>
    </row>
    <row r="17" spans="1:12" ht="78.75" x14ac:dyDescent="0.25">
      <c r="A17" s="25">
        <v>10</v>
      </c>
      <c r="B17" s="24" t="s">
        <v>32</v>
      </c>
      <c r="C17" s="22" t="s">
        <v>38</v>
      </c>
      <c r="D17" s="23" t="s">
        <v>59</v>
      </c>
      <c r="E17" s="39">
        <v>4</v>
      </c>
      <c r="F17" s="44">
        <v>0.8</v>
      </c>
      <c r="G17" s="39">
        <v>3.2</v>
      </c>
      <c r="H17" s="40">
        <v>3.2</v>
      </c>
      <c r="I17" s="41">
        <v>3.2</v>
      </c>
      <c r="J17" s="46">
        <f t="shared" si="0"/>
        <v>0</v>
      </c>
      <c r="K17" s="45">
        <v>3.2</v>
      </c>
      <c r="L17" s="40" t="s">
        <v>20</v>
      </c>
    </row>
    <row r="18" spans="1:12" ht="78.75" x14ac:dyDescent="0.25">
      <c r="A18" s="25">
        <v>11</v>
      </c>
      <c r="B18" s="24" t="s">
        <v>32</v>
      </c>
      <c r="C18" s="22" t="s">
        <v>41</v>
      </c>
      <c r="D18" s="23" t="s">
        <v>39</v>
      </c>
      <c r="E18" s="39">
        <v>7.5</v>
      </c>
      <c r="F18" s="44">
        <v>1.5</v>
      </c>
      <c r="G18" s="39">
        <v>6</v>
      </c>
      <c r="H18" s="40">
        <v>6</v>
      </c>
      <c r="I18" s="41">
        <v>6</v>
      </c>
      <c r="J18" s="46">
        <f t="shared" si="0"/>
        <v>0</v>
      </c>
      <c r="K18" s="45">
        <v>6</v>
      </c>
      <c r="L18" s="40" t="s">
        <v>20</v>
      </c>
    </row>
    <row r="19" spans="1:12" ht="78.75" x14ac:dyDescent="0.25">
      <c r="A19" s="25">
        <v>12</v>
      </c>
      <c r="B19" s="24" t="s">
        <v>11</v>
      </c>
      <c r="C19" s="16" t="s">
        <v>19</v>
      </c>
      <c r="D19" s="15" t="s">
        <v>18</v>
      </c>
      <c r="E19" s="41">
        <v>6</v>
      </c>
      <c r="F19" s="41">
        <v>1.2</v>
      </c>
      <c r="G19" s="39">
        <v>4.8</v>
      </c>
      <c r="H19" s="42">
        <v>4.8</v>
      </c>
      <c r="I19" s="41">
        <v>4.8</v>
      </c>
      <c r="J19" s="46">
        <f t="shared" si="0"/>
        <v>0</v>
      </c>
      <c r="K19" s="48">
        <v>4.8</v>
      </c>
      <c r="L19" s="43" t="s">
        <v>20</v>
      </c>
    </row>
    <row r="20" spans="1:12" ht="78.75" x14ac:dyDescent="0.25">
      <c r="A20" s="25">
        <v>13</v>
      </c>
      <c r="B20" s="24" t="s">
        <v>11</v>
      </c>
      <c r="C20" s="16" t="s">
        <v>21</v>
      </c>
      <c r="D20" s="15" t="s">
        <v>22</v>
      </c>
      <c r="E20" s="41">
        <v>6</v>
      </c>
      <c r="F20" s="41">
        <v>1.2</v>
      </c>
      <c r="G20" s="39">
        <v>4.8</v>
      </c>
      <c r="H20" s="42">
        <v>4.8</v>
      </c>
      <c r="I20" s="41">
        <v>4.8</v>
      </c>
      <c r="J20" s="46">
        <f t="shared" si="0"/>
        <v>0</v>
      </c>
      <c r="K20" s="48">
        <v>4.8</v>
      </c>
      <c r="L20" s="43" t="s">
        <v>20</v>
      </c>
    </row>
    <row r="21" spans="1:12" ht="78.75" x14ac:dyDescent="0.25">
      <c r="A21" s="25">
        <v>14</v>
      </c>
      <c r="B21" s="24" t="s">
        <v>11</v>
      </c>
      <c r="C21" s="16" t="s">
        <v>23</v>
      </c>
      <c r="D21" s="15" t="s">
        <v>24</v>
      </c>
      <c r="E21" s="41">
        <v>8</v>
      </c>
      <c r="F21" s="41">
        <v>1.6</v>
      </c>
      <c r="G21" s="39">
        <v>6.4</v>
      </c>
      <c r="H21" s="42">
        <v>3.5</v>
      </c>
      <c r="I21" s="41">
        <v>3.5</v>
      </c>
      <c r="J21" s="46">
        <f t="shared" si="0"/>
        <v>0</v>
      </c>
      <c r="K21" s="48">
        <v>3.5</v>
      </c>
      <c r="L21" s="43" t="s">
        <v>20</v>
      </c>
    </row>
    <row r="22" spans="1:12" ht="78.75" x14ac:dyDescent="0.25">
      <c r="A22" s="25">
        <v>15</v>
      </c>
      <c r="B22" s="24" t="s">
        <v>11</v>
      </c>
      <c r="C22" s="22" t="s">
        <v>25</v>
      </c>
      <c r="D22" s="15" t="s">
        <v>24</v>
      </c>
      <c r="E22" s="44">
        <v>8.5</v>
      </c>
      <c r="F22" s="44">
        <v>1.7</v>
      </c>
      <c r="G22" s="44">
        <v>6.8</v>
      </c>
      <c r="H22" s="40">
        <v>6.8</v>
      </c>
      <c r="I22" s="41">
        <v>6.8</v>
      </c>
      <c r="J22" s="46">
        <f t="shared" si="0"/>
        <v>0</v>
      </c>
      <c r="K22" s="48">
        <v>6.8</v>
      </c>
      <c r="L22" s="43" t="s">
        <v>20</v>
      </c>
    </row>
    <row r="23" spans="1:12" ht="78.75" x14ac:dyDescent="0.25">
      <c r="A23" s="25">
        <v>16</v>
      </c>
      <c r="B23" s="24" t="s">
        <v>26</v>
      </c>
      <c r="C23" s="16" t="s">
        <v>27</v>
      </c>
      <c r="D23" s="15" t="s">
        <v>28</v>
      </c>
      <c r="E23" s="44">
        <v>10</v>
      </c>
      <c r="F23" s="44">
        <v>2</v>
      </c>
      <c r="G23" s="44">
        <v>8</v>
      </c>
      <c r="H23" s="40">
        <v>8</v>
      </c>
      <c r="I23" s="41">
        <v>8</v>
      </c>
      <c r="J23" s="46">
        <f t="shared" si="0"/>
        <v>0</v>
      </c>
      <c r="K23" s="48">
        <v>8</v>
      </c>
      <c r="L23" s="43" t="s">
        <v>20</v>
      </c>
    </row>
    <row r="24" spans="1:12" ht="78.75" x14ac:dyDescent="0.25">
      <c r="A24" s="25">
        <v>17</v>
      </c>
      <c r="B24" s="24" t="s">
        <v>26</v>
      </c>
      <c r="C24" s="16" t="s">
        <v>40</v>
      </c>
      <c r="D24" s="15" t="s">
        <v>42</v>
      </c>
      <c r="E24" s="39">
        <v>10</v>
      </c>
      <c r="F24" s="39">
        <v>2</v>
      </c>
      <c r="G24" s="39">
        <v>8</v>
      </c>
      <c r="H24" s="40">
        <v>8</v>
      </c>
      <c r="I24" s="41">
        <v>7.2</v>
      </c>
      <c r="J24" s="46">
        <f t="shared" si="0"/>
        <v>0.79999999999999982</v>
      </c>
      <c r="K24" s="45">
        <v>8</v>
      </c>
      <c r="L24" s="40" t="s">
        <v>20</v>
      </c>
    </row>
    <row r="25" spans="1:12" ht="110.25" x14ac:dyDescent="0.25">
      <c r="A25" s="25">
        <v>18</v>
      </c>
      <c r="B25" s="24" t="s">
        <v>26</v>
      </c>
      <c r="C25" s="16" t="s">
        <v>43</v>
      </c>
      <c r="D25" s="23" t="s">
        <v>44</v>
      </c>
      <c r="E25" s="39">
        <v>30</v>
      </c>
      <c r="F25" s="39">
        <v>6</v>
      </c>
      <c r="G25" s="39">
        <v>24</v>
      </c>
      <c r="H25" s="40">
        <v>24</v>
      </c>
      <c r="I25" s="41">
        <v>24</v>
      </c>
      <c r="J25" s="46">
        <f t="shared" si="0"/>
        <v>0</v>
      </c>
      <c r="K25" s="45">
        <v>24</v>
      </c>
      <c r="L25" s="40" t="s">
        <v>20</v>
      </c>
    </row>
    <row r="26" spans="1:12" x14ac:dyDescent="0.25">
      <c r="B26" s="13"/>
      <c r="C26" s="13"/>
      <c r="D26" s="13" t="s">
        <v>10</v>
      </c>
      <c r="E26" s="13">
        <f t="shared" ref="E26:K26" si="1">SUM(E8:E25)</f>
        <v>368.96</v>
      </c>
      <c r="F26" s="13">
        <f t="shared" si="1"/>
        <v>109.77999999999999</v>
      </c>
      <c r="G26" s="13">
        <f t="shared" si="1"/>
        <v>259.18000000000006</v>
      </c>
      <c r="H26" s="18">
        <f t="shared" si="1"/>
        <v>158</v>
      </c>
      <c r="I26" s="14">
        <f t="shared" si="1"/>
        <v>120</v>
      </c>
      <c r="J26" s="13">
        <f t="shared" si="1"/>
        <v>38</v>
      </c>
      <c r="K26" s="13">
        <f t="shared" si="1"/>
        <v>158</v>
      </c>
      <c r="L26" s="12"/>
    </row>
    <row r="27" spans="1:12" x14ac:dyDescent="0.25">
      <c r="B27" s="34" t="s">
        <v>62</v>
      </c>
      <c r="C27" s="31"/>
      <c r="D27" s="31"/>
      <c r="E27" s="31"/>
      <c r="F27" s="31"/>
      <c r="G27" s="31"/>
      <c r="H27" s="32"/>
      <c r="I27" s="31"/>
      <c r="J27" s="31"/>
      <c r="K27" s="31"/>
      <c r="L27" s="33"/>
    </row>
    <row r="28" spans="1:12" ht="83.25" customHeight="1" x14ac:dyDescent="0.25">
      <c r="B28" s="49" t="s">
        <v>61</v>
      </c>
      <c r="C28" s="49"/>
      <c r="D28" s="49"/>
      <c r="E28" s="49"/>
      <c r="F28" s="49"/>
      <c r="G28" s="49"/>
      <c r="H28" s="49"/>
      <c r="I28" s="49"/>
      <c r="J28" s="49"/>
      <c r="K28" s="49"/>
      <c r="L28" s="49"/>
    </row>
    <row r="29" spans="1:12" x14ac:dyDescent="0.25">
      <c r="H29" s="17"/>
    </row>
  </sheetData>
  <sortState ref="B11:L25">
    <sortCondition ref="B11"/>
  </sortState>
  <mergeCells count="10">
    <mergeCell ref="B28:L28"/>
    <mergeCell ref="B4:B7"/>
    <mergeCell ref="C4:C7"/>
    <mergeCell ref="D4:D7"/>
    <mergeCell ref="I4:I7"/>
    <mergeCell ref="J4:J7"/>
    <mergeCell ref="E4:E7"/>
    <mergeCell ref="F4:F7"/>
    <mergeCell ref="G4:G7"/>
    <mergeCell ref="H4:H7"/>
  </mergeCells>
  <pageMargins left="0.7" right="0.7" top="0.75" bottom="0.75" header="0.3" footer="0.3"/>
  <pageSetup paperSize="9" scale="60"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Listy</vt:lpstr>
      </vt:variant>
      <vt:variant>
        <vt:i4>1</vt:i4>
      </vt:variant>
    </vt:vector>
  </HeadingPairs>
  <TitlesOfParts>
    <vt:vector size="1" baseType="lpstr">
      <vt:lpstr>List1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2023-04-12T14:01:29Z</dcterms:modified>
</cp:coreProperties>
</file>