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filterPrivacy="1"/>
  <xr:revisionPtr revIDLastSave="0" documentId="8_{547219E5-2597-49FA-B2C1-FDCAA6CAEB4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8" i="1" l="1"/>
  <c r="J9" i="1"/>
  <c r="J10" i="1"/>
  <c r="J11" i="1"/>
  <c r="J12" i="1"/>
  <c r="J13" i="1"/>
  <c r="J7" i="1"/>
  <c r="L14" i="1" l="1"/>
  <c r="G14" i="1"/>
  <c r="K14" i="1"/>
  <c r="I14" i="1"/>
  <c r="H14" i="1"/>
  <c r="F14" i="1"/>
  <c r="E14" i="1"/>
</calcChain>
</file>

<file path=xl/sharedStrings.xml><?xml version="1.0" encoding="utf-8"?>
<sst xmlns="http://schemas.openxmlformats.org/spreadsheetml/2006/main" count="44" uniqueCount="39">
  <si>
    <t>Př</t>
  </si>
  <si>
    <t xml:space="preserve">Žadatel </t>
  </si>
  <si>
    <t xml:space="preserve">Název projektu </t>
  </si>
  <si>
    <t xml:space="preserve">Popis projektu </t>
  </si>
  <si>
    <t>č.</t>
  </si>
  <si>
    <t>Z.</t>
  </si>
  <si>
    <t>CELKEM</t>
  </si>
  <si>
    <t>x</t>
  </si>
  <si>
    <t>TJ Cement Hranice, z.s.
IČO: 49558722</t>
  </si>
  <si>
    <t>Granty spolupráce partnerských měst a regionu 2023</t>
  </si>
  <si>
    <t>Česká federace mažoretkového sportu, z.s.
IČO: 65914031</t>
  </si>
  <si>
    <t xml:space="preserve">Memoriál Jiřího Necida za účasti mažoretkových skupin partnerských měst a regionů
</t>
  </si>
  <si>
    <t>Výstava Hlohovec 2023</t>
  </si>
  <si>
    <t>SK Hranice, z.s.
IČO: 49558218</t>
  </si>
  <si>
    <t xml:space="preserve">Mezinárodní fotbalový turnaj žáků v Hranicích
</t>
  </si>
  <si>
    <t>Fotbalový turnaj staré gardy v městě Konstancin Jeziorna</t>
  </si>
  <si>
    <t xml:space="preserve">Mezinárodní turnaj v házené Staré Gardy
</t>
  </si>
  <si>
    <t>Klub rodičů při ZŠ 1. máje Hranice, z.s.
IČO: 75082683</t>
  </si>
  <si>
    <t>Návštěva partnerské školy z města Konstancine - Jeziorne v Hranicích</t>
  </si>
  <si>
    <t>Základní škola a mateřská škola Hranice (Drahotuše)
IČO: 43541496</t>
  </si>
  <si>
    <t>Naše partneské město na Slovensku - Hlohovec</t>
  </si>
  <si>
    <r>
      <t xml:space="preserve">Termín realizace: 23. - 25. 06. 2023
Pokračování spolupráce mezi kluby navázané v roce 2019 při oslavách 100 let založení fotbalového klubu v Hranicích, kdy se akce účastnili fotbaloví senioři z města Konstancin Jeziorna
Dotace: </t>
    </r>
    <r>
      <rPr>
        <sz val="11"/>
        <color theme="1"/>
        <rFont val="Calibri"/>
        <family val="2"/>
        <charset val="238"/>
        <scheme val="minor"/>
      </rPr>
      <t xml:space="preserve"> materiál, doprava, ubytování, stravování, propagace</t>
    </r>
  </si>
  <si>
    <r>
      <t xml:space="preserve">Termín realizace: květen 2023
Pokračování výměnné spolupráce trvající 13 let v oblasti výuky anglického jazyka, tělovýchovy a poznávání kultur obou zemí
Dotace: </t>
    </r>
    <r>
      <rPr>
        <sz val="11"/>
        <color theme="1"/>
        <rFont val="Calibri"/>
        <family val="2"/>
        <charset val="238"/>
        <scheme val="minor"/>
      </rPr>
      <t>stravování, materiál, nájmy, doprava, ubytování, propagace</t>
    </r>
  </si>
  <si>
    <r>
      <t xml:space="preserve">Termín realizace: březen - červenec 2023
Výstava tvorby Radovana Langera v Hlohovci v galerii Robotnického domu
Dotace: materiál, </t>
    </r>
    <r>
      <rPr>
        <sz val="11"/>
        <color theme="1"/>
        <rFont val="Calibri"/>
        <family val="2"/>
        <charset val="238"/>
        <scheme val="minor"/>
      </rPr>
      <t>doprava, tisk katalogu, propagace, ubytování</t>
    </r>
  </si>
  <si>
    <r>
      <t>Termín realizace: 03.06.2023 Sportovní hala Naparia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Pozvány mažoretkové skupiny z Hlohovce a Opolského vojvodství a Slovinska. Navázání na akce v oblasti gastronomie a kultury za účasti zástupců (starostů) partnerských měst.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materiál, cestovné, ubytování, dekorace, propagace, odměny rozhodčím a pořadatelům, ceny, ozvučení, on-line přenost, zpracování výsledků, fotodokumentace</t>
    </r>
  </si>
  <si>
    <r>
      <t xml:space="preserve">Termín realizace. 21.01.2023
Tradiční turnaj 4 mužských a 4 ženských týmů za účasti týmu z Hlohovce v Hranicích.
Dotace: </t>
    </r>
    <r>
      <rPr>
        <sz val="11"/>
        <color theme="1"/>
        <rFont val="Calibri"/>
        <family val="2"/>
        <charset val="238"/>
        <scheme val="minor"/>
      </rPr>
      <t>nájmy, stravování, odměny rozhodčím a pořadatelům, ceny</t>
    </r>
  </si>
  <si>
    <r>
      <t xml:space="preserve">Termín realizace: leden až listopad 2023
Dvoudenní výukový pobyt - rozšíření povědomí o výuce v základní škole v partnerském městě. Poznávání slovenského jazyka, zvyklostí a historie. 
Dotace: </t>
    </r>
    <r>
      <rPr>
        <sz val="11"/>
        <color theme="1"/>
        <rFont val="Calibri"/>
        <family val="2"/>
        <charset val="238"/>
        <scheme val="minor"/>
      </rPr>
      <t>ubytování,  doprava, vstupy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</si>
  <si>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Termín realizace: 17. - 18. 06.2023
Potvrzena účast mužstva z města Konstancin Jeziorna, v jednání účast mužstva z Hlohovce, účast celkem 20 týmů po 20 lidech.
Dotace: </t>
    </r>
    <r>
      <rPr>
        <sz val="11"/>
        <color theme="1"/>
        <rFont val="Calibri"/>
        <family val="2"/>
        <charset val="238"/>
        <scheme val="minor"/>
      </rPr>
      <t>materiál, nájem, ubytování, stravování, odměny rozhodčím, ceny, pitný režim</t>
    </r>
  </si>
  <si>
    <t>Rozdíl mezi 2022-2023</t>
  </si>
  <si>
    <t>Předp. Příjmy v tis. Kč</t>
  </si>
  <si>
    <t>Předp. Výdaje v tis. Kč</t>
  </si>
  <si>
    <t>Žádost v tis. Kč</t>
  </si>
  <si>
    <t>Dotace 2022 v tis. Kč</t>
  </si>
  <si>
    <t>RM v tis. Kč</t>
  </si>
  <si>
    <t>ZM v tis. Kč</t>
  </si>
  <si>
    <t>Návrh komi-se v tis. Kč</t>
  </si>
  <si>
    <r>
      <t xml:space="preserve">Rozpočet 2023 350.000 Kč, převod z roku 2022 je 233.300 Kč, </t>
    </r>
    <r>
      <rPr>
        <b/>
        <sz val="11"/>
        <rFont val="Arial"/>
        <family val="2"/>
        <charset val="238"/>
      </rPr>
      <t>celková částka k rozdělení 583.300 Kč</t>
    </r>
    <r>
      <rPr>
        <sz val="11"/>
        <rFont val="Arial"/>
        <family val="2"/>
        <charset val="238"/>
      </rPr>
      <t xml:space="preserve"> ORJ 01, ORG: 20 00000 00 3105</t>
    </r>
  </si>
  <si>
    <t xml:space="preserve">Marek Langer
</t>
  </si>
  <si>
    <t xml:space="preserve">Ponížení částek u žádostí č. 3 a 4 zdůvodnila komise ponecháním rezervy ve výši 43.000 Kč pro případné vyhlášení 2. kola v květnu v roce 2023. Rada města návrh komise akceptovala.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</si>
</sst>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/>
    <xf numFmtId="0" fontId="9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7" fillId="0" borderId="4" xfId="0" applyFont="1" applyBorder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1" fillId="0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3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4" fillId="0" borderId="0" xfId="0" applyFont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13" zoomScale="130" zoomScaleNormal="130" workbookViewId="0">
      <selection activeCell="B16" sqref="B16:L16"/>
    </sheetView>
  </sheetViews>
  <sheetFormatPr defaultRowHeight="15" x14ac:dyDescent="0.25"/>
  <cols>
    <col min="1" max="1" width="9.140625" style="18"/>
    <col min="2" max="2" width="17.7109375" customWidth="1"/>
    <col min="3" max="3" width="17" customWidth="1"/>
    <col min="4" max="4" width="24.85546875" customWidth="1"/>
    <col min="5" max="5" width="7.85546875" customWidth="1"/>
    <col min="6" max="6" width="7.7109375" customWidth="1"/>
    <col min="7" max="7" width="8" customWidth="1"/>
    <col min="8" max="8" width="7.7109375" customWidth="1"/>
    <col min="9" max="9" width="5.7109375" customWidth="1"/>
    <col min="10" max="10" width="7.42578125" customWidth="1"/>
    <col min="11" max="11" width="8.42578125" customWidth="1"/>
    <col min="12" max="12" width="6.28515625" customWidth="1"/>
  </cols>
  <sheetData>
    <row r="1" spans="1:13" x14ac:dyDescent="0.25">
      <c r="A1" s="14" t="s">
        <v>9</v>
      </c>
      <c r="E1" s="1"/>
      <c r="F1" s="1"/>
      <c r="G1" s="2"/>
      <c r="H1" s="3"/>
      <c r="I1" s="4"/>
      <c r="J1" s="5"/>
      <c r="K1" s="5"/>
      <c r="L1" s="4"/>
    </row>
    <row r="2" spans="1:13" ht="15.75" thickBot="1" x14ac:dyDescent="0.3">
      <c r="A2" s="61" t="s">
        <v>36</v>
      </c>
      <c r="E2" s="1"/>
      <c r="F2" s="1"/>
      <c r="G2" s="2"/>
      <c r="H2" s="3"/>
      <c r="I2" s="4"/>
      <c r="J2" s="5"/>
      <c r="K2" s="5"/>
      <c r="L2" s="4"/>
    </row>
    <row r="3" spans="1:13" x14ac:dyDescent="0.25">
      <c r="A3" s="15" t="s">
        <v>0</v>
      </c>
      <c r="B3" s="66" t="s">
        <v>1</v>
      </c>
      <c r="C3" s="66" t="s">
        <v>2</v>
      </c>
      <c r="D3" s="66" t="s">
        <v>3</v>
      </c>
      <c r="E3" s="69" t="s">
        <v>30</v>
      </c>
      <c r="F3" s="69" t="s">
        <v>29</v>
      </c>
      <c r="G3" s="63" t="s">
        <v>31</v>
      </c>
      <c r="H3" s="63" t="s">
        <v>35</v>
      </c>
      <c r="I3" s="66" t="s">
        <v>32</v>
      </c>
      <c r="J3" s="66" t="s">
        <v>28</v>
      </c>
      <c r="K3" s="69" t="s">
        <v>33</v>
      </c>
      <c r="L3" s="69" t="s">
        <v>34</v>
      </c>
    </row>
    <row r="4" spans="1:13" x14ac:dyDescent="0.25">
      <c r="A4" s="16" t="s">
        <v>4</v>
      </c>
      <c r="B4" s="67"/>
      <c r="C4" s="67"/>
      <c r="D4" s="67"/>
      <c r="E4" s="70"/>
      <c r="F4" s="70"/>
      <c r="G4" s="64"/>
      <c r="H4" s="64"/>
      <c r="I4" s="67"/>
      <c r="J4" s="67"/>
      <c r="K4" s="70"/>
      <c r="L4" s="70"/>
    </row>
    <row r="5" spans="1:13" x14ac:dyDescent="0.25">
      <c r="A5" s="16" t="s">
        <v>5</v>
      </c>
      <c r="B5" s="67"/>
      <c r="C5" s="67"/>
      <c r="D5" s="67"/>
      <c r="E5" s="70"/>
      <c r="F5" s="70"/>
      <c r="G5" s="64"/>
      <c r="H5" s="64"/>
      <c r="I5" s="67"/>
      <c r="J5" s="67"/>
      <c r="K5" s="70"/>
      <c r="L5" s="70"/>
    </row>
    <row r="6" spans="1:13" ht="30.75" customHeight="1" thickBot="1" x14ac:dyDescent="0.3">
      <c r="A6" s="17" t="s">
        <v>4</v>
      </c>
      <c r="B6" s="68"/>
      <c r="C6" s="68"/>
      <c r="D6" s="68"/>
      <c r="E6" s="71"/>
      <c r="F6" s="71"/>
      <c r="G6" s="65"/>
      <c r="H6" s="65"/>
      <c r="I6" s="68"/>
      <c r="J6" s="68"/>
      <c r="K6" s="71"/>
      <c r="L6" s="71"/>
    </row>
    <row r="7" spans="1:13" ht="294" customHeight="1" thickBot="1" x14ac:dyDescent="0.3">
      <c r="A7" s="32">
        <v>1</v>
      </c>
      <c r="B7" s="36" t="s">
        <v>10</v>
      </c>
      <c r="C7" s="28" t="s">
        <v>11</v>
      </c>
      <c r="D7" s="31" t="s">
        <v>24</v>
      </c>
      <c r="E7" s="25">
        <v>303</v>
      </c>
      <c r="F7" s="25">
        <v>155</v>
      </c>
      <c r="G7" s="26">
        <v>148</v>
      </c>
      <c r="H7" s="21">
        <v>148</v>
      </c>
      <c r="I7" s="37">
        <v>0</v>
      </c>
      <c r="J7" s="52">
        <f>H7-I7</f>
        <v>148</v>
      </c>
      <c r="K7" s="20">
        <v>148</v>
      </c>
      <c r="L7" s="20"/>
      <c r="M7" s="43"/>
    </row>
    <row r="8" spans="1:13" ht="150.75" thickBot="1" x14ac:dyDescent="0.3">
      <c r="A8" s="33">
        <v>2</v>
      </c>
      <c r="B8" s="27" t="s">
        <v>37</v>
      </c>
      <c r="C8" s="29" t="s">
        <v>12</v>
      </c>
      <c r="D8" s="31" t="s">
        <v>23</v>
      </c>
      <c r="E8" s="22">
        <v>68</v>
      </c>
      <c r="F8" s="22">
        <v>28</v>
      </c>
      <c r="G8" s="19">
        <v>40</v>
      </c>
      <c r="H8" s="57">
        <v>40</v>
      </c>
      <c r="I8" s="38">
        <v>0</v>
      </c>
      <c r="J8" s="52">
        <f t="shared" ref="J8:J13" si="0">H8-I8</f>
        <v>40</v>
      </c>
      <c r="K8" s="53">
        <v>40</v>
      </c>
      <c r="L8" s="54" t="s">
        <v>7</v>
      </c>
      <c r="M8" s="39"/>
    </row>
    <row r="9" spans="1:13" ht="202.5" customHeight="1" thickBot="1" x14ac:dyDescent="0.3">
      <c r="A9" s="34">
        <v>3</v>
      </c>
      <c r="B9" s="40" t="s">
        <v>13</v>
      </c>
      <c r="C9" s="29" t="s">
        <v>14</v>
      </c>
      <c r="D9" s="31" t="s">
        <v>27</v>
      </c>
      <c r="E9" s="23">
        <v>282</v>
      </c>
      <c r="F9" s="8">
        <v>64</v>
      </c>
      <c r="G9" s="23">
        <v>218</v>
      </c>
      <c r="H9" s="58">
        <v>141</v>
      </c>
      <c r="I9" s="30">
        <v>0</v>
      </c>
      <c r="J9" s="52">
        <f t="shared" si="0"/>
        <v>141</v>
      </c>
      <c r="K9" s="55">
        <v>141</v>
      </c>
      <c r="L9" s="56"/>
      <c r="M9" s="39"/>
    </row>
    <row r="10" spans="1:13" ht="225.75" thickBot="1" x14ac:dyDescent="0.3">
      <c r="A10" s="35">
        <v>4</v>
      </c>
      <c r="B10" s="40" t="s">
        <v>13</v>
      </c>
      <c r="C10" s="29" t="s">
        <v>15</v>
      </c>
      <c r="D10" s="31" t="s">
        <v>21</v>
      </c>
      <c r="E10" s="23">
        <v>167</v>
      </c>
      <c r="F10" s="23">
        <v>33</v>
      </c>
      <c r="G10" s="23">
        <v>134</v>
      </c>
      <c r="H10" s="58">
        <v>84.3</v>
      </c>
      <c r="I10" s="24">
        <v>0</v>
      </c>
      <c r="J10" s="52">
        <f t="shared" si="0"/>
        <v>84.3</v>
      </c>
      <c r="K10" s="55">
        <v>84.3</v>
      </c>
      <c r="L10" s="56"/>
      <c r="M10" s="39"/>
    </row>
    <row r="11" spans="1:13" ht="180.75" customHeight="1" thickBot="1" x14ac:dyDescent="0.3">
      <c r="A11" s="33">
        <v>5</v>
      </c>
      <c r="B11" s="40" t="s">
        <v>8</v>
      </c>
      <c r="C11" s="29" t="s">
        <v>16</v>
      </c>
      <c r="D11" s="31" t="s">
        <v>25</v>
      </c>
      <c r="E11" s="24">
        <v>59</v>
      </c>
      <c r="F11" s="24">
        <v>30</v>
      </c>
      <c r="G11" s="24">
        <v>29</v>
      </c>
      <c r="H11" s="55">
        <v>29</v>
      </c>
      <c r="I11" s="30">
        <v>0</v>
      </c>
      <c r="J11" s="52">
        <f t="shared" si="0"/>
        <v>29</v>
      </c>
      <c r="K11" s="55">
        <v>29</v>
      </c>
      <c r="L11" s="56" t="s">
        <v>7</v>
      </c>
      <c r="M11" s="39"/>
    </row>
    <row r="12" spans="1:13" ht="195.75" thickBot="1" x14ac:dyDescent="0.3">
      <c r="A12" s="34">
        <v>6</v>
      </c>
      <c r="B12" s="40" t="s">
        <v>17</v>
      </c>
      <c r="C12" s="29" t="s">
        <v>18</v>
      </c>
      <c r="D12" s="31" t="s">
        <v>22</v>
      </c>
      <c r="E12" s="23">
        <v>60</v>
      </c>
      <c r="F12" s="23">
        <v>12</v>
      </c>
      <c r="G12" s="23">
        <v>48</v>
      </c>
      <c r="H12" s="58">
        <v>48</v>
      </c>
      <c r="I12" s="24">
        <v>0</v>
      </c>
      <c r="J12" s="52">
        <f t="shared" si="0"/>
        <v>48</v>
      </c>
      <c r="K12" s="55">
        <v>48</v>
      </c>
      <c r="L12" s="56" t="s">
        <v>7</v>
      </c>
      <c r="M12" s="6"/>
    </row>
    <row r="13" spans="1:13" ht="188.25" customHeight="1" x14ac:dyDescent="0.25">
      <c r="A13" s="35">
        <v>7</v>
      </c>
      <c r="B13" s="41" t="s">
        <v>19</v>
      </c>
      <c r="C13" s="29" t="s">
        <v>20</v>
      </c>
      <c r="D13" s="31" t="s">
        <v>26</v>
      </c>
      <c r="E13" s="23">
        <v>75</v>
      </c>
      <c r="F13" s="23">
        <v>25</v>
      </c>
      <c r="G13" s="23">
        <v>50</v>
      </c>
      <c r="H13" s="58">
        <v>50</v>
      </c>
      <c r="I13" s="42">
        <v>0</v>
      </c>
      <c r="J13" s="52">
        <f t="shared" si="0"/>
        <v>50</v>
      </c>
      <c r="K13" s="55">
        <v>50</v>
      </c>
      <c r="L13" s="56" t="s">
        <v>7</v>
      </c>
      <c r="M13" s="44"/>
    </row>
    <row r="14" spans="1:13" ht="15.75" x14ac:dyDescent="0.25">
      <c r="A14" s="35"/>
      <c r="B14" s="7"/>
      <c r="C14" s="7"/>
      <c r="D14" s="9" t="s">
        <v>6</v>
      </c>
      <c r="E14" s="59">
        <f t="shared" ref="E14:L14" si="1">SUM(E7:E13)</f>
        <v>1014</v>
      </c>
      <c r="F14" s="59">
        <f t="shared" si="1"/>
        <v>347</v>
      </c>
      <c r="G14" s="60">
        <f t="shared" si="1"/>
        <v>667</v>
      </c>
      <c r="H14" s="11">
        <f t="shared" si="1"/>
        <v>540.29999999999995</v>
      </c>
      <c r="I14" s="10">
        <f t="shared" si="1"/>
        <v>0</v>
      </c>
      <c r="J14" s="59">
        <f>SUM(J7:J13)</f>
        <v>540.29999999999995</v>
      </c>
      <c r="K14" s="10">
        <f t="shared" si="1"/>
        <v>540.29999999999995</v>
      </c>
      <c r="L14" s="12">
        <f t="shared" si="1"/>
        <v>0</v>
      </c>
      <c r="M14" s="13"/>
    </row>
    <row r="15" spans="1:13" ht="15.75" x14ac:dyDescent="0.25">
      <c r="A15" s="46"/>
      <c r="B15" s="47"/>
      <c r="C15" s="47"/>
      <c r="D15" s="48"/>
      <c r="E15" s="49"/>
      <c r="F15" s="49"/>
      <c r="G15" s="50"/>
      <c r="H15" s="50"/>
      <c r="I15" s="49"/>
      <c r="J15" s="49"/>
      <c r="K15" s="49"/>
      <c r="L15" s="51"/>
      <c r="M15" s="47"/>
    </row>
    <row r="16" spans="1:13" ht="30" customHeight="1" x14ac:dyDescent="0.25">
      <c r="B16" s="62" t="s">
        <v>38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</row>
    <row r="17" spans="2:2" x14ac:dyDescent="0.25">
      <c r="B17" s="45"/>
    </row>
  </sheetData>
  <mergeCells count="12">
    <mergeCell ref="B16:L16"/>
    <mergeCell ref="H3:H6"/>
    <mergeCell ref="I3:I6"/>
    <mergeCell ref="J3:J6"/>
    <mergeCell ref="K3:K6"/>
    <mergeCell ref="L3:L6"/>
    <mergeCell ref="G3:G6"/>
    <mergeCell ref="B3:B6"/>
    <mergeCell ref="C3:C6"/>
    <mergeCell ref="D3:D6"/>
    <mergeCell ref="E3:E6"/>
    <mergeCell ref="F3:F6"/>
  </mergeCells>
  <pageMargins left="0.33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2023-04-12T14:02:01Z</dcterms:modified>
</cp:coreProperties>
</file>