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mc:AlternateContent xmlns:mc="http://schemas.openxmlformats.org/markup-compatibility/2006">
    <mc:Choice Requires="x15">
      <x15ac:absPath xmlns:x15ac="http://schemas.microsoft.com/office/spreadsheetml/2010/11/ac" url="C:\Dokumenty\internet\novyweb\granty prispevky\"/>
    </mc:Choice>
  </mc:AlternateContent>
  <xr:revisionPtr revIDLastSave="0" documentId="8_{9F4AFB77-5196-411C-85EC-1B7585D8E23C}" xr6:coauthVersionLast="36" xr6:coauthVersionMax="36" xr10:uidLastSave="{00000000-0000-0000-0000-000000000000}"/>
  <bookViews>
    <workbookView xWindow="0" yWindow="0" windowWidth="28800" windowHeight="12225" activeTab="1" xr2:uid="{00000000-000D-0000-FFFF-FFFF00000000}"/>
  </bookViews>
  <sheets>
    <sheet name="2022" sheetId="1" r:id="rId1"/>
    <sheet name="2023"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2" i="2" l="1"/>
  <c r="K15" i="2"/>
  <c r="J31" i="2"/>
  <c r="J30" i="2"/>
  <c r="E32" i="2"/>
  <c r="G32" i="2"/>
  <c r="I32" i="2"/>
  <c r="H32" i="2"/>
  <c r="F32" i="2"/>
  <c r="J14" i="2"/>
  <c r="J13" i="2"/>
  <c r="J12" i="2"/>
  <c r="J11" i="2"/>
  <c r="J10" i="2"/>
  <c r="J8" i="2"/>
  <c r="J7" i="2"/>
  <c r="J6" i="2"/>
  <c r="I9" i="2"/>
  <c r="J9" i="2" s="1"/>
  <c r="H15" i="2"/>
  <c r="L14" i="2"/>
  <c r="L13" i="2"/>
  <c r="L12" i="2"/>
  <c r="L11" i="2"/>
  <c r="L10" i="2"/>
  <c r="L9" i="2"/>
  <c r="L8" i="2"/>
  <c r="L7" i="2"/>
  <c r="L6" i="2"/>
  <c r="G15" i="2"/>
  <c r="F15" i="2"/>
  <c r="E15" i="2"/>
  <c r="J16" i="1"/>
  <c r="I15" i="2" l="1"/>
  <c r="J15" i="2"/>
  <c r="L15" i="1"/>
  <c r="L14" i="1"/>
  <c r="L13" i="1"/>
  <c r="L12" i="1"/>
  <c r="L11" i="1"/>
  <c r="L10" i="1"/>
  <c r="L9" i="1"/>
  <c r="L8" i="1"/>
  <c r="L7" i="1"/>
  <c r="L6" i="1"/>
  <c r="L5" i="1"/>
  <c r="J27" i="1"/>
  <c r="I27" i="1"/>
  <c r="K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Jiří Krumnikl</author>
  </authors>
  <commentList>
    <comment ref="G9" authorId="0" shapeId="0" xr:uid="{1AA76201-4914-4713-8F4D-AA617EFAAEBC}">
      <text>
        <r>
          <rPr>
            <b/>
            <sz val="9"/>
            <color indexed="81"/>
            <rFont val="Tahoma"/>
            <family val="2"/>
            <charset val="238"/>
          </rPr>
          <t>Jiří Krumnikl:</t>
        </r>
        <r>
          <rPr>
            <sz val="9"/>
            <color indexed="81"/>
            <rFont val="Tahoma"/>
            <family val="2"/>
            <charset val="238"/>
          </rPr>
          <t xml:space="preserve">
v roce 2022 na 3 projekty celkem 54 tis.
</t>
        </r>
      </text>
    </comment>
    <comment ref="H9" authorId="0" shapeId="0" xr:uid="{DF88AC14-FB87-4246-8A29-D673379EEFC6}">
      <text>
        <r>
          <rPr>
            <b/>
            <sz val="9"/>
            <color indexed="81"/>
            <rFont val="Tahoma"/>
            <family val="2"/>
            <charset val="238"/>
          </rPr>
          <t>Jiří Krumnikl:</t>
        </r>
        <r>
          <rPr>
            <sz val="9"/>
            <color indexed="81"/>
            <rFont val="Tahoma"/>
            <family val="2"/>
            <charset val="238"/>
          </rPr>
          <t xml:space="preserve">
poměrově víc vůči žádosti než v r. 2022
</t>
        </r>
      </text>
    </comment>
    <comment ref="I9" authorId="0" shapeId="0" xr:uid="{E694ABE1-AB3A-4A19-B360-DA37EBD57738}">
      <text>
        <r>
          <rPr>
            <b/>
            <sz val="9"/>
            <color indexed="81"/>
            <rFont val="Tahoma"/>
            <family val="2"/>
            <charset val="238"/>
          </rPr>
          <t>Jiří Krumnikl:</t>
        </r>
        <r>
          <rPr>
            <sz val="9"/>
            <color indexed="81"/>
            <rFont val="Tahoma"/>
            <family val="2"/>
            <charset val="238"/>
          </rPr>
          <t xml:space="preserve">
v r. 2022 tři různé projekty (granty) v tomto finančním rozsahu</t>
        </r>
      </text>
    </comment>
    <comment ref="K9" authorId="0" shapeId="0" xr:uid="{3939D341-8BEE-4B24-B37C-F93DCBDBE90E}">
      <text>
        <r>
          <rPr>
            <b/>
            <sz val="9"/>
            <color indexed="81"/>
            <rFont val="Tahoma"/>
            <family val="2"/>
            <charset val="238"/>
          </rPr>
          <t>Jiří Krumnikl:</t>
        </r>
        <r>
          <rPr>
            <sz val="9"/>
            <color indexed="81"/>
            <rFont val="Tahoma"/>
            <family val="2"/>
            <charset val="238"/>
          </rPr>
          <t xml:space="preserve">
poměrově víc vůči žádosti než v r. 2022
</t>
        </r>
      </text>
    </comment>
    <comment ref="I10" authorId="0" shapeId="0" xr:uid="{C3583CE3-EBB4-49C7-A033-15A361CCA81F}">
      <text>
        <r>
          <rPr>
            <b/>
            <sz val="9"/>
            <color indexed="81"/>
            <rFont val="Tahoma"/>
            <family val="2"/>
            <charset val="238"/>
          </rPr>
          <t>Jiří Krumnikl:</t>
        </r>
        <r>
          <rPr>
            <sz val="9"/>
            <color indexed="81"/>
            <rFont val="Tahoma"/>
            <family val="2"/>
            <charset val="238"/>
          </rPr>
          <t xml:space="preserve">
v r. 2022 obdobný projekt Voda jako zdroj energie</t>
        </r>
      </text>
    </comment>
  </commentList>
</comments>
</file>

<file path=xl/sharedStrings.xml><?xml version="1.0" encoding="utf-8"?>
<sst xmlns="http://schemas.openxmlformats.org/spreadsheetml/2006/main" count="170" uniqueCount="106">
  <si>
    <t>Př</t>
  </si>
  <si>
    <t>č.</t>
  </si>
  <si>
    <t>Z.</t>
  </si>
  <si>
    <t>Žadatel</t>
  </si>
  <si>
    <t>Název projektu / popis činnosti</t>
  </si>
  <si>
    <t>Popis projektu / využití dotace</t>
  </si>
  <si>
    <t>Předp.</t>
  </si>
  <si>
    <t>výdaje</t>
  </si>
  <si>
    <t>v tis.</t>
  </si>
  <si>
    <t>příjmy</t>
  </si>
  <si>
    <t>Žádost</t>
  </si>
  <si>
    <t>Návrh</t>
  </si>
  <si>
    <t>komise</t>
  </si>
  <si>
    <t>Dotace v roce 2020</t>
  </si>
  <si>
    <t>Rozdíl mezi 2020-2022</t>
  </si>
  <si>
    <t>+/-</t>
  </si>
  <si>
    <t>RM</t>
  </si>
  <si>
    <t>Dům dětí a mládeže Hranice</t>
  </si>
  <si>
    <t>Přírodovědná soutěž "Zlatý list 2020" základní a krajské kolo</t>
  </si>
  <si>
    <t>Celostátní soutěž, kdy několikačlenná družstva plní úkoly, které rozvíjejí jejich environmentální myšlení. Atraktivita je podpořena pobytem a pohybem v přírodě. Finance na nákup cen pro soutěžící, stravné a občerstvení účastníků soutěže a rozhodčích, doprava, materiál, reklama, odměny rozhodčím a pořadatelům-DPP, doprava soutěžících na krajské kolo.</t>
  </si>
  <si>
    <t>Přírodovědná soutěž "Zlatá srnčí trofej 2020"</t>
  </si>
  <si>
    <t>Soutěžního klání se účastní nejen zástupci mysliveckých sdružení z okresu Přerov, ale i z Hutiska - Solance a Vigantic. Soutěžení v oblasti myslivosti, ekologie a ochrany přírody, střelba ze vzduchovky.  Finance - odměny a ceny soutěžícím, rozhodčím a pořadatelům- DPP, doprava materiálu a soutěžících na soutěže obdobného charakteru, ubytování, stravování, materiál a pomůcky pro zajištění soutěže, propagace.</t>
  </si>
  <si>
    <t xml:space="preserve">Ochrana životního prostředí – budoucnost pro všechny (2022) </t>
  </si>
  <si>
    <t>Práce lesního hospodáře, jarní úklid přírody, zakrmování zvěře na zimu, Finance na  dopravu do oblastí zajímavých z hlediska životního prostředí, do Hutiska(družební partner), dále na návštěvy výstav, soutěží či besed, na nákup učebních pomůcek pro činnost kroužku, odměny a ceny pro nejlepší členy, úhrada ubytování, stravy, reklama a propagace.</t>
  </si>
  <si>
    <t>Rozdíl mezi 2020-2022 +/-</t>
  </si>
  <si>
    <t>ZŠ a MŠ Hranice - Drahotuše</t>
  </si>
  <si>
    <t xml:space="preserve">Náš kousek přírody v MŠ </t>
  </si>
  <si>
    <t>Akce navazuje na projet „Pojď se mnou objevit kus přírody“ a je zaměřené na výuku o přírodě a ekologii a jejich vnímání smysly a péči o přírodu. Finance na knihy, obrazový materiál, didaktické hry, hmyz (kukly motýlů, mravenčí farma, krmivo, zemina, pomůcky</t>
  </si>
  <si>
    <t>(celkem ZŠ na 4 projekty v roce 2020 získali 26)</t>
  </si>
  <si>
    <t>Zvířata jak je neznáte</t>
  </si>
  <si>
    <t>Propojení učení s každodenním životem – vzdělávací program „Odpudiví nebo kouzelní“.  Finance na  dopravu, vstupy, nákup výukového programu.</t>
  </si>
  <si>
    <t>Květiny, stromy a zvířata kolem nás</t>
  </si>
  <si>
    <t>Rozšířit obecné povědomí o environmentální výchově, zdůraznit nutnost ochrany fauny a flóry. Projektový den v Kroměříži.  Finance na  dopravu, vstupy, nákup výukových materiálů a knih.</t>
  </si>
  <si>
    <t>Voda jako zdroj energie</t>
  </si>
  <si>
    <t>Vliv člověka na přírodu, propojení znalosti fyziky, zeměpisu a přírodopisu. Exkurze na Dlouhé stráně. Finance na  dopravu, vstupy, nákup výukových materiálů.</t>
  </si>
  <si>
    <t>ZŠ a MŠ Struhlovsko</t>
  </si>
  <si>
    <t>Les jako přírodní učebna</t>
  </si>
  <si>
    <t xml:space="preserve">Navazující výuka v přírodě s využitím znalostí nabytých ve vyučovacích hodinách. Návštěva arboreta (1. a 2. ročník), polesí Valšovice (1. stupeň), lesní pedagogika na Lesní správě Potštát (MŠ). Finance na vstupy, doprava, přírodovědné pomůcky, kancelářské potřeby, fotodokumentace </t>
  </si>
  <si>
    <t>ZŠ Tř. 1. máje</t>
  </si>
  <si>
    <t>Školní zahrádka</t>
  </si>
  <si>
    <t>Dobudování a rozšíření školní zahrádky. Podnícení zájmu o přírodu, pěstování a pravidelnou péči. Finance na substrát, nářadí, rostliny, semínka, potřeby pro zahradničení.</t>
  </si>
  <si>
    <t>Český rybářský svaz z. s., místní organizace Hranice</t>
  </si>
  <si>
    <t>Závody pro mládež "O rybářskou udici"</t>
  </si>
  <si>
    <t>Popularizace rybářského sportu mezi dětmi a mládeží. Děti se učí jak pečovat o krajinu, seznamují se s koloběhem vody v přírodě, o nezbytnosti vody pro život. Při rybářských závodech pak mají možnost vidět přínos jejich práce - zarybňování. Dětské závody se uskuteční ve dvou dnech (Hranice, Potštát). Finance na materiál, stravování účastníků, propagace, odměny a ceny účastníkům, ostatní služby a nájem zařízení.</t>
  </si>
  <si>
    <t>CELKEM</t>
  </si>
  <si>
    <t>Včelí království, z.s.</t>
  </si>
  <si>
    <t>Celoroční činnost</t>
  </si>
  <si>
    <t>Český rybářský svaz z.s., místní organizace Hranice</t>
  </si>
  <si>
    <t xml:space="preserve">Česká speleologická společnost, ZO 6-23 ARAGONIT </t>
  </si>
  <si>
    <t>Junák – český skaut, středisko Psohlavci</t>
  </si>
  <si>
    <t xml:space="preserve">      </t>
  </si>
  <si>
    <t>CELKEM (v tis. Kč)</t>
  </si>
  <si>
    <t>Plán nákladů</t>
  </si>
  <si>
    <t>Plán příjmů</t>
  </si>
  <si>
    <t>Žádost o grant</t>
  </si>
  <si>
    <t>% z nákladů</t>
  </si>
  <si>
    <t>Dotace v roce 2022</t>
  </si>
  <si>
    <t>stejné</t>
  </si>
  <si>
    <t>Přírodovědná soutěž "Zlatý list 2023" základní a krajské kolo</t>
  </si>
  <si>
    <t>Přírodovědná soutěž "Zlatá srnčí trofej 2023"</t>
  </si>
  <si>
    <t xml:space="preserve">Ochrana životního prostředí – budoucnost pro všechny (2023) </t>
  </si>
  <si>
    <t>Máme rádi přírodu</t>
  </si>
  <si>
    <t>Jak funguje vodní elektrárna</t>
  </si>
  <si>
    <t>poznámka</t>
  </si>
  <si>
    <t>vyúčtování 2022</t>
  </si>
  <si>
    <t>Kurz stříhání ovocných stromků pro veřejnost v Drahotuších</t>
  </si>
  <si>
    <t>nové</t>
  </si>
  <si>
    <t>Popularizace rybářského sportu mezi dětmi a mládeží. Děti se učí jak pečovat o krajinu, seznamují se s koloběhem vody v přírodě, o nezbytnosti vody pro život. Při rybářských závodech pak mají možnost vidět přínos jejich práce - zarybňování. Dětské závody se uskuteční ve třech dnech (1x Hranice, 2x Potštát). Finance na materiál, stravování účastníků, propagace, odměny a ceny účastníkům, ostatní služby a nájem zařízení.</t>
  </si>
  <si>
    <t>Návštěva přečerpávací elektrárny Dlouhé stráně jako alternativního zdroje energie, program zaměřený na ekologii, vodu kolem nás (domácnost, znečištění, povodně, život ve vodě, projekt "Co můžeme pro vodu udělat my"), vedení žáků k vytváření názoru, orientaci, samostatnosti vyhledávat informace a prezentovat výsledky vlastní práce. Finance na materiál, dopravu a vstupné</t>
  </si>
  <si>
    <t>Akce je zaměřené na výuku o přírodě a ekologii a jejich vnímání smysly a péči o zvířata, rostliny a soužití s živými tvory. Práce dětí s knihami, ekologickými pomůckami k rozvoji přírodovědné výchovy a správnému vnímání přírody. Finance na knihy, obrazový materiál, didaktické hry, hmyz (kukly motýlů, mravenčí farma, broučí domečky..), krmivo, zemina, pozorovací pomůcky (lupy, zkumavky, boxy)</t>
  </si>
  <si>
    <t>Obhospodaření školní zahrádky - nákup nádoby na dešťovou vodu, nářadí, rostlin, semen, hnojiv apod. Podporaí zájmu žáků o přírodu, pěstování a pravidelnou péči. Finance na nádobu, substrát, nářadí, rostliny, semínka, hnojiv, potřeby pro zahradničení. Každý rok účast ca. 750 žáků ročně v rámci výuky i družiny</t>
  </si>
  <si>
    <t xml:space="preserve">Navazující výuka v přírodě s využitím znalostí nabytých ve vyučovacích hodinách. Návštěva akcí SLŠ, polesí Valšovice, výlety do přírody (lesa) s cílem podnítit a rozvíjet vztah k přírodě a ŽP.  Finance na vstupy, dopravu, nákup přírodovědných pomůcek, kancelářských potřeb, fotodokumentace. V posledních 3 letech průměrná účast 200 dětí ročně z 1. stupně i MŠ.  </t>
  </si>
  <si>
    <t>Exkurze do zajímavých oblastí z hlediska přírodního prostředí, přírodních rezervací a CHKO, návštěvy výstav, soutěží a besed na téma ŽP a environmentální výchovy. Finance na dopravu, vstupné, nákup materiálu, ubytování a stravování, reklamu a propagaci, odměny pořadatelům (DPP), odměny a ceny pro členy mysliveckého kroužku. (v r. 2022 organizace 2 výprav, lesní pedagogiky - účast 20-40 dětí/akce)</t>
  </si>
  <si>
    <t>26. ročník soutěže, které se účastní nejen zástupci mysliveckých sdružení z okresu Přerov, ale i z Hutiska - Solance a Vigantic. Soutěžení v oblasti myslivosti, ekologie a ochrany přírody, střelba ze vzduchovky, "poznávačka" zbraní a trofejí.  Finance - odměny a ceny soutěžícím, rozhodčím a pořadatelům (DPP), doprava materiálu a soutěžících, ubytování, stravování, materiál a pomůcky pro zajištění soutěže, reklama a propagace. V minulých letech účast 100-120 dětí.</t>
  </si>
  <si>
    <t xml:space="preserve">Kurz pro 15 osob z řad veřejnosti na téma správného postupu při ořezu ovocných stromů (teoretická a praktická část). Jaké jsou typy řezů, jak postupovat, omladit, prosvětlit a obnovit korunu stromu, jak se správně o strom starat o ovlivnit úrodu. Finance budou použity na náklady lektora na obě části kurzu. </t>
  </si>
  <si>
    <t>Rozdíl mezi 2022-2023</t>
  </si>
  <si>
    <t>2022 projekt Voda jako zdroj energie</t>
  </si>
  <si>
    <t>2022 projekty Náš kousek přírody v MŠ, Květiny, stromy a zvířata kolem nás a Zvířata, jak je neznáte</t>
  </si>
  <si>
    <t>Tradiční soutěž pořádaná ČSOP (49. ročník) pro vícečlenná družsta, plnící  úkoly, rozvíjející jejich environmentální myšlení. Atraktivita je podpořena pobytem a pohybem v přírodě. Základní kolo s možností postupu do kraje a národního kola. Finance na materiál, ceny pro soutěžící, stravné a občerstvení účastníků a rozhodčích, dopravu, reklamu, odměny rozhodčím a pořadatelům (DPP), dopravu soutěžících na krajské kolo. V minulém roce až 100 účastníků, z toho 70 soutěžících</t>
  </si>
  <si>
    <t>Návrh Komise</t>
  </si>
  <si>
    <t>CELKEM (v Kč)</t>
  </si>
  <si>
    <t>Návrh komise</t>
  </si>
  <si>
    <t>ne všichni z r. 2022 požádali (včelaři) - bylo rozděleno vše</t>
  </si>
  <si>
    <t>Rozdíl mezi 2023-2022 +/-</t>
  </si>
  <si>
    <t>Pozor, příjmy vyšší než výdaje !!!</t>
  </si>
  <si>
    <t>Komise životního prostředí navrhla rozdělení prostředků ve výši 150 tis. Kč dle rozpočtu schváleného zastupitelstvem města. Při rozdělení přihlédla k počtu žádostí od jednotlivých subjektů a rovněž k obsahu akcí z hlediska jejich historie, významu v regionu či okruhu účastníků</t>
  </si>
  <si>
    <t>Komise životního prostředí navrhla rozdělení finančních prostředků s přihlédnutím k objemu celkových plánovaných nákladů, o příspěvek na celoroční činnost v oblasti životního prostředí požádaly 2 organizace, které dlouhodobě působí ve městě Hranice a věnují se činnosti se zaměřením na popularizaci a ochranu životního prostředí.</t>
  </si>
  <si>
    <t xml:space="preserve">Dotace v oblasti životního prostředí 2023 - Granty </t>
  </si>
  <si>
    <t xml:space="preserve">Dotace v oblasti životního prostředí 2023 - Příspěvky na celoroční činnost  </t>
  </si>
  <si>
    <t>Junák – český skaut, středisko Psohlavci Hranice ZO</t>
  </si>
  <si>
    <t xml:space="preserve">Materiál, sportovní pomůcky, provozní náklady, energie, doprava, odborné služby, odborná literatura, mapy, fotodokumentace </t>
  </si>
  <si>
    <t>Popis výdajů / využití dotace</t>
  </si>
  <si>
    <t>Materiál, DHM, ubytování, energie, služby, doprava, stravování, nájemné, odměny rozhodčím, ceny soutěžícím</t>
  </si>
  <si>
    <t xml:space="preserve">RM </t>
  </si>
  <si>
    <t>Žádost v tis.</t>
  </si>
  <si>
    <t>Předp. příjmy v tis.</t>
  </si>
  <si>
    <t>Předp. výdaje v tis.</t>
  </si>
  <si>
    <t>Rozpočet 2023 - celková částka k rozdělení 150 tis. Kč  (max. do 50 tis. na jednu akci) ORJ 17, ORG 3101</t>
  </si>
  <si>
    <r>
      <t xml:space="preserve">Rozpočet 2023 - celková částka k rozdělení 50 tis. </t>
    </r>
    <r>
      <rPr>
        <b/>
        <sz val="12"/>
        <rFont val="Arial"/>
        <family val="2"/>
        <charset val="238"/>
      </rPr>
      <t xml:space="preserve">Kč ORJ 17, ORG 3201 </t>
    </r>
  </si>
  <si>
    <t>Česká speleologická společnost, ZO 6-23 ARAGONIT               IČ: 64991415</t>
  </si>
  <si>
    <t>Dům dětí a mládeže Hranice                    IČ: 60782196</t>
  </si>
  <si>
    <t>ZŠ a MŠ Hranice - Drahotuše               IČ: 43541496</t>
  </si>
  <si>
    <t>ZŠ a MŠ Hranice, Struhlovsko             IČ: 14618575</t>
  </si>
  <si>
    <t>ZŠ Hranice, Tř. 1. máje                         IČ: 49558609</t>
  </si>
  <si>
    <t>Spolek Patriot - Drahotuše               IČ: 26621720</t>
  </si>
  <si>
    <t>Český rybářský svaz z. s., místní organizace Hranice IČ: 18050221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</si>
</sst>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b/>
      <sz val="11"/>
      <color theme="1"/>
      <name val="Arial"/>
      <family val="2"/>
      <charset val="238"/>
    </font>
    <font>
      <sz val="10"/>
      <color theme="1"/>
      <name val="Calibri"/>
      <family val="2"/>
      <charset val="238"/>
    </font>
    <font>
      <b/>
      <sz val="10"/>
      <color theme="1"/>
      <name val="Calibri"/>
      <family val="2"/>
      <charset val="238"/>
    </font>
    <font>
      <b/>
      <sz val="10"/>
      <color theme="1"/>
      <name val="Arial"/>
      <family val="2"/>
      <charset val="238"/>
    </font>
    <font>
      <sz val="10"/>
      <color rgb="FF000000"/>
      <name val="Calibri"/>
      <family val="2"/>
      <charset val="238"/>
    </font>
    <font>
      <b/>
      <sz val="10"/>
      <color rgb="FF000000"/>
      <name val="Calibri"/>
      <family val="2"/>
      <charset val="238"/>
    </font>
    <font>
      <sz val="10"/>
      <color rgb="FFFF0000"/>
      <name val="Calibri"/>
      <family val="2"/>
      <charset val="238"/>
    </font>
    <font>
      <sz val="10"/>
      <name val="Calibri"/>
      <family val="2"/>
      <charset val="238"/>
    </font>
    <font>
      <sz val="10"/>
      <color rgb="FFC00000"/>
      <name val="Calibri"/>
      <family val="2"/>
      <charset val="238"/>
    </font>
    <font>
      <sz val="9"/>
      <color indexed="81"/>
      <name val="Tahoma"/>
      <family val="2"/>
      <charset val="238"/>
    </font>
    <font>
      <b/>
      <sz val="9"/>
      <color indexed="81"/>
      <name val="Tahoma"/>
      <family val="2"/>
      <charset val="238"/>
    </font>
    <font>
      <sz val="10"/>
      <color theme="8" tint="-0.249977111117893"/>
      <name val="Calibri"/>
      <family val="2"/>
      <charset val="238"/>
    </font>
    <font>
      <sz val="11"/>
      <name val="Calibri"/>
      <family val="2"/>
      <charset val="238"/>
      <scheme val="minor"/>
    </font>
    <font>
      <sz val="10"/>
      <color theme="4" tint="-0.499984740745262"/>
      <name val="Calibri"/>
      <family val="2"/>
      <charset val="238"/>
    </font>
    <font>
      <b/>
      <sz val="10"/>
      <color theme="4" tint="-0.499984740745262"/>
      <name val="Arial"/>
      <family val="2"/>
      <charset val="238"/>
    </font>
    <font>
      <sz val="11"/>
      <color rgb="FFC00000"/>
      <name val="Calibri"/>
      <family val="2"/>
      <charset val="238"/>
      <scheme val="minor"/>
    </font>
    <font>
      <b/>
      <sz val="12"/>
      <color theme="1"/>
      <name val="Calibri"/>
      <family val="2"/>
      <charset val="238"/>
      <scheme val="minor"/>
    </font>
    <font>
      <b/>
      <sz val="12"/>
      <color theme="1"/>
      <name val="Arial"/>
      <family val="2"/>
      <charset val="238"/>
    </font>
    <font>
      <b/>
      <sz val="11"/>
      <name val="Arial"/>
      <family val="2"/>
      <charset val="238"/>
    </font>
    <font>
      <b/>
      <sz val="11"/>
      <color theme="4" tint="-0.499984740745262"/>
      <name val="Arial"/>
      <family val="2"/>
      <charset val="238"/>
    </font>
    <font>
      <b/>
      <sz val="12"/>
      <name val="Arial"/>
      <family val="2"/>
      <charset val="238"/>
    </font>
  </fonts>
  <fills count="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79998168889431442"/>
        <bgColor indexed="64"/>
      </patternFill>
    </fill>
  </fills>
  <borders count="3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rgb="FF000000"/>
      </top>
      <bottom style="medium">
        <color indexed="64"/>
      </bottom>
      <diagonal/>
    </border>
  </borders>
  <cellStyleXfs count="1">
    <xf numFmtId="0" fontId="0" fillId="0" borderId="0"/>
  </cellStyleXfs>
  <cellXfs count="151">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7" xfId="0" applyBorder="1" applyAlignment="1">
      <alignment vertical="center" wrapText="1"/>
    </xf>
    <xf numFmtId="0" fontId="0" fillId="0" borderId="6" xfId="0" applyBorder="1" applyAlignment="1">
      <alignment vertical="center" wrapText="1"/>
    </xf>
    <xf numFmtId="0" fontId="2"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right" vertical="center" wrapText="1"/>
    </xf>
    <xf numFmtId="0" fontId="2" fillId="0" borderId="7" xfId="0" applyFont="1" applyBorder="1" applyAlignment="1">
      <alignment vertical="center" wrapText="1"/>
    </xf>
    <xf numFmtId="0" fontId="2" fillId="0" borderId="6" xfId="0" applyFont="1" applyBorder="1" applyAlignment="1">
      <alignment horizontal="right" vertical="center" wrapText="1"/>
    </xf>
    <xf numFmtId="0" fontId="1" fillId="0" borderId="3" xfId="0" applyFont="1" applyBorder="1" applyAlignment="1">
      <alignment vertical="center" wrapText="1"/>
    </xf>
    <xf numFmtId="0" fontId="1" fillId="0" borderId="7" xfId="0" applyFont="1" applyBorder="1" applyAlignment="1">
      <alignment horizontal="center" vertical="center" wrapText="1"/>
    </xf>
    <xf numFmtId="0" fontId="4" fillId="0" borderId="7" xfId="0" applyFont="1" applyBorder="1" applyAlignment="1">
      <alignment vertical="center" wrapText="1"/>
    </xf>
    <xf numFmtId="0" fontId="3" fillId="0" borderId="7" xfId="0" applyFont="1" applyBorder="1" applyAlignment="1">
      <alignment horizontal="right" vertical="center" wrapText="1"/>
    </xf>
    <xf numFmtId="0" fontId="2" fillId="0" borderId="12" xfId="0" applyFont="1" applyBorder="1" applyAlignment="1">
      <alignment vertical="center" wrapText="1"/>
    </xf>
    <xf numFmtId="0" fontId="4" fillId="0" borderId="12" xfId="0" applyFont="1" applyBorder="1" applyAlignment="1">
      <alignment vertical="center" wrapText="1"/>
    </xf>
    <xf numFmtId="0" fontId="4" fillId="0" borderId="4"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3" xfId="0" applyFont="1" applyBorder="1" applyAlignment="1">
      <alignment horizontal="center" vertical="center" wrapText="1"/>
    </xf>
    <xf numFmtId="0" fontId="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right" vertical="center" wrapText="1"/>
    </xf>
    <xf numFmtId="0" fontId="6" fillId="0" borderId="7" xfId="0" applyFont="1" applyBorder="1" applyAlignment="1">
      <alignment horizontal="right" vertical="center" wrapText="1"/>
    </xf>
    <xf numFmtId="0" fontId="1" fillId="0" borderId="7" xfId="0" applyFont="1" applyBorder="1" applyAlignment="1">
      <alignment vertical="center" wrapText="1"/>
    </xf>
    <xf numFmtId="0" fontId="1" fillId="0" borderId="7" xfId="0" applyFont="1" applyBorder="1" applyAlignment="1">
      <alignment horizontal="right" vertical="center" wrapText="1"/>
    </xf>
    <xf numFmtId="0" fontId="2" fillId="2" borderId="7" xfId="0" applyFont="1" applyFill="1" applyBorder="1" applyAlignment="1">
      <alignment horizontal="right" vertical="center" wrapText="1"/>
    </xf>
    <xf numFmtId="0" fontId="2" fillId="0" borderId="7" xfId="0" applyFont="1" applyBorder="1" applyAlignment="1">
      <alignment horizontal="center" vertical="center" wrapText="1"/>
    </xf>
    <xf numFmtId="0" fontId="0" fillId="0" borderId="14" xfId="0" applyBorder="1" applyAlignment="1">
      <alignment horizontal="center"/>
    </xf>
    <xf numFmtId="0" fontId="0" fillId="0" borderId="0" xfId="0" applyAlignment="1">
      <alignment horizontal="center"/>
    </xf>
    <xf numFmtId="0" fontId="0" fillId="0" borderId="7" xfId="0" applyBorder="1" applyAlignment="1">
      <alignment horizontal="center" vertical="center" wrapText="1"/>
    </xf>
    <xf numFmtId="0" fontId="0" fillId="0" borderId="0" xfId="0" applyAlignment="1">
      <alignment horizontal="left" vertical="center" wrapText="1"/>
    </xf>
    <xf numFmtId="0" fontId="0" fillId="0" borderId="0" xfId="0" applyBorder="1"/>
    <xf numFmtId="0" fontId="1" fillId="0" borderId="18" xfId="0" applyFont="1" applyFill="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3"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2" fillId="3" borderId="26" xfId="0" applyFont="1" applyFill="1" applyBorder="1" applyAlignment="1">
      <alignment horizontal="center" vertical="center" wrapText="1"/>
    </xf>
    <xf numFmtId="0" fontId="8" fillId="0" borderId="26" xfId="0" applyFont="1" applyBorder="1" applyAlignment="1">
      <alignment horizontal="left" vertical="center" wrapText="1"/>
    </xf>
    <xf numFmtId="3" fontId="8" fillId="0" borderId="26" xfId="0" applyNumberFormat="1" applyFont="1" applyBorder="1" applyAlignment="1">
      <alignment horizontal="center" vertical="center" wrapText="1"/>
    </xf>
    <xf numFmtId="3" fontId="9" fillId="0" borderId="26" xfId="0" applyNumberFormat="1" applyFont="1" applyBorder="1" applyAlignment="1">
      <alignment horizontal="center" vertical="center" wrapText="1"/>
    </xf>
    <xf numFmtId="3" fontId="12" fillId="0" borderId="26" xfId="0" applyNumberFormat="1" applyFont="1" applyBorder="1" applyAlignment="1">
      <alignment horizontal="center" vertical="center" wrapText="1"/>
    </xf>
    <xf numFmtId="3" fontId="7" fillId="3" borderId="26" xfId="0" applyNumberFormat="1" applyFont="1" applyFill="1" applyBorder="1" applyAlignment="1">
      <alignment horizontal="center" vertical="center" wrapText="1"/>
    </xf>
    <xf numFmtId="0" fontId="2"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2" fillId="3" borderId="28" xfId="0" applyFont="1" applyFill="1" applyBorder="1" applyAlignment="1">
      <alignment horizontal="center" vertical="center" wrapText="1"/>
    </xf>
    <xf numFmtId="0" fontId="8" fillId="0" borderId="28" xfId="0" applyFont="1" applyBorder="1" applyAlignment="1">
      <alignment horizontal="left" vertical="center" wrapText="1"/>
    </xf>
    <xf numFmtId="3" fontId="8" fillId="0" borderId="28" xfId="0" applyNumberFormat="1" applyFont="1" applyBorder="1" applyAlignment="1">
      <alignment horizontal="center" vertical="center" wrapText="1"/>
    </xf>
    <xf numFmtId="3" fontId="9" fillId="0" borderId="28" xfId="0" applyNumberFormat="1" applyFont="1" applyBorder="1" applyAlignment="1">
      <alignment horizontal="center" vertical="center" wrapText="1"/>
    </xf>
    <xf numFmtId="3" fontId="12" fillId="0" borderId="28" xfId="0" applyNumberFormat="1" applyFont="1" applyBorder="1" applyAlignment="1">
      <alignment horizontal="center" vertical="center" wrapText="1"/>
    </xf>
    <xf numFmtId="3" fontId="7" fillId="3" borderId="28" xfId="0" applyNumberFormat="1" applyFont="1" applyFill="1" applyBorder="1" applyAlignment="1">
      <alignment horizontal="center" vertical="center" wrapText="1"/>
    </xf>
    <xf numFmtId="0" fontId="2" fillId="7" borderId="28"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8" fillId="8" borderId="30" xfId="0" applyFont="1" applyFill="1" applyBorder="1" applyAlignment="1">
      <alignment horizontal="center" vertical="center" wrapText="1"/>
    </xf>
    <xf numFmtId="0" fontId="8" fillId="0" borderId="30" xfId="0" applyFont="1" applyBorder="1" applyAlignment="1">
      <alignment horizontal="left" vertical="center" wrapText="1"/>
    </xf>
    <xf numFmtId="3" fontId="8" fillId="0" borderId="30" xfId="0" applyNumberFormat="1" applyFont="1" applyBorder="1" applyAlignment="1">
      <alignment horizontal="center" vertical="center" wrapText="1"/>
    </xf>
    <xf numFmtId="3" fontId="9" fillId="0" borderId="30" xfId="0" applyNumberFormat="1" applyFont="1" applyBorder="1" applyAlignment="1">
      <alignment horizontal="center" vertical="center" wrapText="1"/>
    </xf>
    <xf numFmtId="3" fontId="12" fillId="0" borderId="30" xfId="0" applyNumberFormat="1" applyFont="1" applyBorder="1" applyAlignment="1">
      <alignment horizontal="center" vertical="center" wrapText="1"/>
    </xf>
    <xf numFmtId="3" fontId="7" fillId="3" borderId="30" xfId="0" applyNumberFormat="1" applyFont="1" applyFill="1" applyBorder="1" applyAlignment="1">
      <alignment horizontal="center" vertical="center" wrapText="1"/>
    </xf>
    <xf numFmtId="0" fontId="1" fillId="0" borderId="24" xfId="0" applyFont="1" applyBorder="1" applyAlignment="1">
      <alignment vertical="center" wrapText="1"/>
    </xf>
    <xf numFmtId="0" fontId="1" fillId="0" borderId="31" xfId="0" applyFont="1" applyBorder="1" applyAlignment="1">
      <alignment horizontal="center" vertical="center" wrapText="1"/>
    </xf>
    <xf numFmtId="0" fontId="4" fillId="0" borderId="31" xfId="0" applyFont="1" applyBorder="1" applyAlignment="1">
      <alignment vertical="center" wrapText="1"/>
    </xf>
    <xf numFmtId="3" fontId="4" fillId="0" borderId="31" xfId="0" applyNumberFormat="1" applyFont="1" applyBorder="1" applyAlignment="1">
      <alignment horizontal="center" vertical="center" wrapText="1"/>
    </xf>
    <xf numFmtId="10" fontId="0" fillId="0" borderId="17" xfId="0" applyNumberFormat="1" applyBorder="1" applyAlignment="1">
      <alignment horizontal="center" vertical="center"/>
    </xf>
    <xf numFmtId="10" fontId="0" fillId="0" borderId="15" xfId="0" applyNumberFormat="1" applyBorder="1" applyAlignment="1">
      <alignment horizontal="center" vertical="center"/>
    </xf>
    <xf numFmtId="10" fontId="0" fillId="0" borderId="16" xfId="0" applyNumberFormat="1" applyBorder="1" applyAlignment="1">
      <alignment horizontal="center" vertical="center"/>
    </xf>
    <xf numFmtId="3" fontId="5" fillId="0" borderId="7"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0" fontId="0" fillId="0" borderId="0" xfId="0" applyAlignment="1">
      <alignment horizontal="center" vertical="center"/>
    </xf>
    <xf numFmtId="0" fontId="2" fillId="0" borderId="0" xfId="0" applyFont="1" applyBorder="1" applyAlignment="1">
      <alignment horizontal="center" vertical="center" wrapText="1"/>
    </xf>
    <xf numFmtId="0" fontId="13" fillId="0" borderId="0" xfId="0" applyFont="1" applyAlignment="1">
      <alignment horizontal="center" vertical="center"/>
    </xf>
    <xf numFmtId="0" fontId="1" fillId="0" borderId="3" xfId="0" applyFont="1" applyBorder="1" applyAlignment="1">
      <alignment horizontal="center" vertical="center" wrapText="1"/>
    </xf>
    <xf numFmtId="3" fontId="14" fillId="2" borderId="26" xfId="0" applyNumberFormat="1" applyFont="1" applyFill="1" applyBorder="1" applyAlignment="1">
      <alignment horizontal="center" vertical="center" wrapText="1"/>
    </xf>
    <xf numFmtId="3" fontId="14" fillId="2" borderId="28" xfId="0" applyNumberFormat="1" applyFont="1" applyFill="1" applyBorder="1" applyAlignment="1">
      <alignment horizontal="center" vertical="center" wrapText="1"/>
    </xf>
    <xf numFmtId="3" fontId="14" fillId="2" borderId="30" xfId="0" applyNumberFormat="1" applyFont="1" applyFill="1" applyBorder="1" applyAlignment="1">
      <alignment horizontal="center" vertical="center" wrapText="1"/>
    </xf>
    <xf numFmtId="3" fontId="15" fillId="2" borderId="31" xfId="0" applyNumberFormat="1" applyFont="1" applyFill="1" applyBorder="1" applyAlignment="1">
      <alignment horizontal="center" vertical="center" wrapText="1"/>
    </xf>
    <xf numFmtId="0" fontId="16" fillId="0" borderId="0" xfId="0" applyFont="1" applyAlignment="1">
      <alignment horizontal="left" vertical="center"/>
    </xf>
    <xf numFmtId="0" fontId="17" fillId="0" borderId="0" xfId="0" applyFont="1"/>
    <xf numFmtId="0" fontId="18" fillId="0" borderId="0" xfId="0" applyFont="1"/>
    <xf numFmtId="3" fontId="19" fillId="0" borderId="7" xfId="0" applyNumberFormat="1" applyFont="1" applyFill="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vertical="center" wrapText="1"/>
    </xf>
    <xf numFmtId="3" fontId="4" fillId="0" borderId="0" xfId="0" applyNumberFormat="1" applyFont="1" applyBorder="1" applyAlignment="1">
      <alignment horizontal="center" vertical="center" wrapText="1"/>
    </xf>
    <xf numFmtId="3" fontId="3" fillId="0" borderId="0" xfId="0" applyNumberFormat="1" applyFont="1" applyBorder="1" applyAlignment="1">
      <alignment horizontal="center" vertical="center" wrapText="1"/>
    </xf>
    <xf numFmtId="0" fontId="0" fillId="0" borderId="0" xfId="0" applyBorder="1" applyAlignment="1">
      <alignment horizontal="center"/>
    </xf>
    <xf numFmtId="3" fontId="15" fillId="0" borderId="0" xfId="0" applyNumberFormat="1" applyFont="1" applyFill="1" applyBorder="1" applyAlignment="1">
      <alignment horizontal="center" vertical="center" wrapText="1"/>
    </xf>
    <xf numFmtId="0" fontId="0" fillId="0" borderId="0" xfId="0" applyFont="1" applyBorder="1" applyAlignment="1">
      <alignment vertical="center" wrapText="1"/>
    </xf>
    <xf numFmtId="0" fontId="1" fillId="0" borderId="32" xfId="0" applyFont="1" applyBorder="1" applyAlignment="1">
      <alignment horizontal="center" vertical="center" wrapText="1"/>
    </xf>
    <xf numFmtId="3" fontId="8" fillId="0" borderId="7"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xf numFmtId="3" fontId="9" fillId="0" borderId="7" xfId="0" applyNumberFormat="1" applyFont="1" applyBorder="1" applyAlignment="1">
      <alignment horizontal="center" vertical="center" wrapText="1"/>
    </xf>
    <xf numFmtId="3" fontId="14" fillId="2" borderId="7" xfId="0" applyNumberFormat="1" applyFont="1" applyFill="1" applyBorder="1" applyAlignment="1">
      <alignment horizontal="center" vertical="center" wrapText="1"/>
    </xf>
    <xf numFmtId="3" fontId="20" fillId="2" borderId="7" xfId="0" applyNumberFormat="1" applyFont="1" applyFill="1" applyBorder="1" applyAlignment="1">
      <alignment horizontal="center" vertical="center" wrapText="1"/>
    </xf>
    <xf numFmtId="3" fontId="5" fillId="0" borderId="7" xfId="0" applyNumberFormat="1" applyFont="1" applyFill="1" applyBorder="1" applyAlignment="1">
      <alignment horizontal="center" vertical="center" wrapText="1"/>
    </xf>
    <xf numFmtId="0" fontId="0" fillId="0" borderId="0" xfId="0" applyFill="1"/>
    <xf numFmtId="3" fontId="7" fillId="3" borderId="33" xfId="0" applyNumberFormat="1" applyFont="1" applyFill="1" applyBorder="1" applyAlignment="1">
      <alignment horizontal="center" vertical="center" wrapText="1"/>
    </xf>
    <xf numFmtId="3" fontId="7" fillId="3" borderId="32" xfId="0" applyNumberFormat="1" applyFont="1" applyFill="1" applyBorder="1" applyAlignment="1">
      <alignment horizontal="center" vertical="center" wrapText="1"/>
    </xf>
    <xf numFmtId="3" fontId="14" fillId="0" borderId="26" xfId="0" applyNumberFormat="1" applyFont="1" applyFill="1" applyBorder="1" applyAlignment="1">
      <alignment horizontal="center" vertical="center" wrapText="1"/>
    </xf>
    <xf numFmtId="3" fontId="14" fillId="0" borderId="28" xfId="0" applyNumberFormat="1" applyFont="1" applyFill="1" applyBorder="1" applyAlignment="1">
      <alignment horizontal="center" vertical="center" wrapText="1"/>
    </xf>
    <xf numFmtId="3" fontId="14" fillId="0" borderId="30" xfId="0" applyNumberFormat="1" applyFont="1" applyFill="1" applyBorder="1" applyAlignment="1">
      <alignment horizontal="center" vertical="center" wrapText="1"/>
    </xf>
    <xf numFmtId="3" fontId="15" fillId="0" borderId="31" xfId="0" applyNumberFormat="1" applyFont="1" applyFill="1" applyBorder="1" applyAlignment="1">
      <alignment horizontal="center" vertical="center" wrapText="1"/>
    </xf>
    <xf numFmtId="3" fontId="14" fillId="0" borderId="7" xfId="0" applyNumberFormat="1" applyFont="1" applyFill="1" applyBorder="1" applyAlignment="1">
      <alignment horizontal="center" vertical="center" wrapText="1"/>
    </xf>
    <xf numFmtId="3" fontId="20" fillId="0" borderId="7"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2" xfId="0" applyFont="1" applyBorder="1" applyAlignment="1">
      <alignment horizontal="right" vertical="center" wrapText="1"/>
    </xf>
    <xf numFmtId="0" fontId="2" fillId="0" borderId="4" xfId="0" applyFont="1" applyBorder="1" applyAlignment="1">
      <alignment horizontal="right"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0" fillId="0" borderId="11" xfId="0" applyBorder="1" applyAlignment="1">
      <alignment vertical="center" wrapText="1"/>
    </xf>
    <xf numFmtId="0" fontId="0" fillId="0" borderId="7" xfId="0" applyBorder="1" applyAlignment="1">
      <alignment vertical="center" wrapText="1"/>
    </xf>
    <xf numFmtId="0" fontId="2" fillId="0" borderId="1" xfId="0" applyFont="1" applyBorder="1" applyAlignment="1">
      <alignment horizontal="right" vertical="center" wrapText="1"/>
    </xf>
    <xf numFmtId="0" fontId="2" fillId="0" borderId="3" xfId="0" applyFont="1" applyBorder="1" applyAlignment="1">
      <alignment horizontal="righ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2" borderId="1"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0" fillId="0" borderId="0" xfId="0" applyAlignment="1">
      <alignment horizontal="left" wrapText="1"/>
    </xf>
    <xf numFmtId="0" fontId="0" fillId="0" borderId="0" xfId="0" applyFont="1" applyBorder="1" applyAlignment="1">
      <alignment horizontal="left" vertical="center" wrapText="1"/>
    </xf>
    <xf numFmtId="0" fontId="0" fillId="0" borderId="0" xfId="0"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opLeftCell="B1" workbookViewId="0">
      <selection activeCell="J26" sqref="J26"/>
    </sheetView>
  </sheetViews>
  <sheetFormatPr defaultRowHeight="15" x14ac:dyDescent="0.25"/>
  <cols>
    <col min="2" max="2" width="11.140625" bestFit="1" customWidth="1"/>
    <col min="3" max="3" width="33" bestFit="1" customWidth="1"/>
    <col min="4" max="4" width="55.5703125" customWidth="1"/>
    <col min="11" max="11" width="15.28515625" bestFit="1" customWidth="1"/>
  </cols>
  <sheetData>
    <row r="1" spans="1:13" ht="60" x14ac:dyDescent="0.25">
      <c r="A1" s="1" t="s">
        <v>0</v>
      </c>
      <c r="B1" s="119" t="s">
        <v>3</v>
      </c>
      <c r="C1" s="119" t="s">
        <v>4</v>
      </c>
      <c r="D1" s="119" t="s">
        <v>5</v>
      </c>
      <c r="E1" s="124" t="s">
        <v>6</v>
      </c>
      <c r="F1" s="125"/>
      <c r="G1" s="124" t="s">
        <v>6</v>
      </c>
      <c r="H1" s="125"/>
      <c r="I1" s="4" t="s">
        <v>10</v>
      </c>
      <c r="J1" s="4" t="s">
        <v>11</v>
      </c>
      <c r="K1" s="119" t="s">
        <v>13</v>
      </c>
      <c r="L1" s="4" t="s">
        <v>14</v>
      </c>
      <c r="M1" s="4" t="s">
        <v>16</v>
      </c>
    </row>
    <row r="2" spans="1:13" ht="15" customHeight="1" x14ac:dyDescent="0.25">
      <c r="A2" s="2" t="s">
        <v>1</v>
      </c>
      <c r="B2" s="120"/>
      <c r="C2" s="120"/>
      <c r="D2" s="120"/>
      <c r="E2" s="126" t="s">
        <v>7</v>
      </c>
      <c r="F2" s="127"/>
      <c r="G2" s="126" t="s">
        <v>9</v>
      </c>
      <c r="H2" s="127"/>
      <c r="I2" s="5" t="s">
        <v>8</v>
      </c>
      <c r="J2" s="5" t="s">
        <v>12</v>
      </c>
      <c r="K2" s="120"/>
      <c r="L2" s="5" t="s">
        <v>15</v>
      </c>
      <c r="M2" s="5" t="s">
        <v>8</v>
      </c>
    </row>
    <row r="3" spans="1:13" ht="15" customHeight="1" x14ac:dyDescent="0.25">
      <c r="A3" s="2" t="s">
        <v>2</v>
      </c>
      <c r="B3" s="120"/>
      <c r="C3" s="120"/>
      <c r="D3" s="120"/>
      <c r="E3" s="126" t="s">
        <v>8</v>
      </c>
      <c r="F3" s="127"/>
      <c r="G3" s="126" t="s">
        <v>8</v>
      </c>
      <c r="H3" s="127"/>
      <c r="I3" s="5"/>
      <c r="J3" s="5" t="s">
        <v>8</v>
      </c>
      <c r="K3" s="120"/>
      <c r="L3" s="7"/>
      <c r="M3" s="7"/>
    </row>
    <row r="4" spans="1:13" ht="15.75" thickBot="1" x14ac:dyDescent="0.3">
      <c r="A4" s="3" t="s">
        <v>1</v>
      </c>
      <c r="B4" s="121"/>
      <c r="C4" s="121"/>
      <c r="D4" s="121"/>
      <c r="E4" s="128"/>
      <c r="F4" s="129"/>
      <c r="G4" s="128"/>
      <c r="H4" s="129"/>
      <c r="I4" s="6"/>
      <c r="J4" s="6"/>
      <c r="K4" s="121"/>
      <c r="L4" s="6"/>
      <c r="M4" s="6"/>
    </row>
    <row r="5" spans="1:13" ht="75" customHeight="1" thickBot="1" x14ac:dyDescent="0.3">
      <c r="A5" s="8">
        <v>1</v>
      </c>
      <c r="B5" s="9" t="s">
        <v>17</v>
      </c>
      <c r="C5" s="10" t="s">
        <v>18</v>
      </c>
      <c r="D5" s="10" t="s">
        <v>19</v>
      </c>
      <c r="E5" s="122">
        <v>48</v>
      </c>
      <c r="F5" s="123"/>
      <c r="G5" s="122">
        <v>9.6</v>
      </c>
      <c r="H5" s="123"/>
      <c r="I5" s="11">
        <v>38.4</v>
      </c>
      <c r="J5" s="30">
        <v>25</v>
      </c>
      <c r="K5" s="11">
        <v>20</v>
      </c>
      <c r="L5" s="11">
        <f>K5-J5</f>
        <v>-5</v>
      </c>
      <c r="M5" s="11"/>
    </row>
    <row r="6" spans="1:13" ht="75" customHeight="1" thickBot="1" x14ac:dyDescent="0.3">
      <c r="A6" s="8">
        <v>2</v>
      </c>
      <c r="B6" s="9" t="s">
        <v>17</v>
      </c>
      <c r="C6" s="10" t="s">
        <v>20</v>
      </c>
      <c r="D6" s="10" t="s">
        <v>21</v>
      </c>
      <c r="E6" s="122">
        <v>44</v>
      </c>
      <c r="F6" s="123"/>
      <c r="G6" s="122">
        <v>8.8000000000000007</v>
      </c>
      <c r="H6" s="123"/>
      <c r="I6" s="11">
        <v>35.200000000000003</v>
      </c>
      <c r="J6" s="30">
        <v>25</v>
      </c>
      <c r="K6" s="11">
        <v>20</v>
      </c>
      <c r="L6" s="11">
        <f t="shared" ref="L6:L15" si="0">K6-J6</f>
        <v>-5</v>
      </c>
      <c r="M6" s="11"/>
    </row>
    <row r="7" spans="1:13" ht="75" customHeight="1" thickBot="1" x14ac:dyDescent="0.3">
      <c r="A7" s="8">
        <v>3</v>
      </c>
      <c r="B7" s="9" t="s">
        <v>17</v>
      </c>
      <c r="C7" s="10" t="s">
        <v>22</v>
      </c>
      <c r="D7" s="10" t="s">
        <v>23</v>
      </c>
      <c r="E7" s="122">
        <v>59</v>
      </c>
      <c r="F7" s="123"/>
      <c r="G7" s="122">
        <v>11.8</v>
      </c>
      <c r="H7" s="123"/>
      <c r="I7" s="11">
        <v>47.2</v>
      </c>
      <c r="J7" s="30">
        <v>15</v>
      </c>
      <c r="K7" s="11">
        <v>12</v>
      </c>
      <c r="L7" s="11">
        <f t="shared" si="0"/>
        <v>-3</v>
      </c>
      <c r="M7" s="11"/>
    </row>
    <row r="8" spans="1:13" ht="75" customHeight="1" x14ac:dyDescent="0.25">
      <c r="A8" s="132">
        <v>4</v>
      </c>
      <c r="B8" s="134" t="s">
        <v>25</v>
      </c>
      <c r="C8" s="132" t="s">
        <v>26</v>
      </c>
      <c r="D8" s="132" t="s">
        <v>27</v>
      </c>
      <c r="E8" s="140">
        <v>45</v>
      </c>
      <c r="F8" s="141"/>
      <c r="G8" s="140">
        <v>9</v>
      </c>
      <c r="H8" s="141"/>
      <c r="I8" s="132">
        <v>36</v>
      </c>
      <c r="J8" s="136">
        <v>15</v>
      </c>
      <c r="K8" s="13" t="s">
        <v>28</v>
      </c>
      <c r="L8" s="21" t="e">
        <f t="shared" si="0"/>
        <v>#VALUE!</v>
      </c>
      <c r="M8" s="130"/>
    </row>
    <row r="9" spans="1:13" ht="75" customHeight="1" thickBot="1" x14ac:dyDescent="0.3">
      <c r="A9" s="133"/>
      <c r="B9" s="135"/>
      <c r="C9" s="133"/>
      <c r="D9" s="133"/>
      <c r="E9" s="142"/>
      <c r="F9" s="143"/>
      <c r="G9" s="142"/>
      <c r="H9" s="143"/>
      <c r="I9" s="133"/>
      <c r="J9" s="137"/>
      <c r="K9" s="11">
        <v>10</v>
      </c>
      <c r="L9" s="22">
        <f t="shared" si="0"/>
        <v>10</v>
      </c>
      <c r="M9" s="131"/>
    </row>
    <row r="10" spans="1:13" ht="75" customHeight="1" thickBot="1" x14ac:dyDescent="0.3">
      <c r="A10" s="8">
        <v>5</v>
      </c>
      <c r="B10" s="9" t="s">
        <v>25</v>
      </c>
      <c r="C10" s="10" t="s">
        <v>29</v>
      </c>
      <c r="D10" s="10" t="s">
        <v>30</v>
      </c>
      <c r="E10" s="142">
        <v>12.5</v>
      </c>
      <c r="F10" s="143"/>
      <c r="G10" s="142">
        <v>2.5</v>
      </c>
      <c r="H10" s="143"/>
      <c r="I10" s="18">
        <v>10</v>
      </c>
      <c r="J10" s="30">
        <v>8</v>
      </c>
      <c r="K10" s="11"/>
      <c r="L10" s="11">
        <f t="shared" si="0"/>
        <v>-8</v>
      </c>
      <c r="M10" s="11"/>
    </row>
    <row r="11" spans="1:13" ht="75" customHeight="1" thickBot="1" x14ac:dyDescent="0.3">
      <c r="A11" s="8">
        <v>6</v>
      </c>
      <c r="B11" s="9" t="s">
        <v>25</v>
      </c>
      <c r="C11" s="10" t="s">
        <v>31</v>
      </c>
      <c r="D11" s="10" t="s">
        <v>32</v>
      </c>
      <c r="E11" s="142">
        <v>12</v>
      </c>
      <c r="F11" s="143"/>
      <c r="G11" s="142">
        <v>4</v>
      </c>
      <c r="H11" s="143"/>
      <c r="I11" s="18">
        <v>8</v>
      </c>
      <c r="J11" s="30">
        <v>8</v>
      </c>
      <c r="K11" s="11"/>
      <c r="L11" s="11">
        <f t="shared" si="0"/>
        <v>-8</v>
      </c>
      <c r="M11" s="11"/>
    </row>
    <row r="12" spans="1:13" ht="75" customHeight="1" thickBot="1" x14ac:dyDescent="0.3">
      <c r="A12" s="8">
        <v>7</v>
      </c>
      <c r="B12" s="9" t="s">
        <v>25</v>
      </c>
      <c r="C12" s="10" t="s">
        <v>33</v>
      </c>
      <c r="D12" s="12" t="s">
        <v>34</v>
      </c>
      <c r="E12" s="142">
        <v>15</v>
      </c>
      <c r="F12" s="143"/>
      <c r="G12" s="142">
        <v>2</v>
      </c>
      <c r="H12" s="143"/>
      <c r="I12" s="18">
        <v>13</v>
      </c>
      <c r="J12" s="30">
        <v>8</v>
      </c>
      <c r="K12" s="11"/>
      <c r="L12" s="11">
        <f t="shared" si="0"/>
        <v>-8</v>
      </c>
      <c r="M12" s="11"/>
    </row>
    <row r="13" spans="1:13" ht="75" customHeight="1" thickBot="1" x14ac:dyDescent="0.3">
      <c r="A13" s="8">
        <v>8</v>
      </c>
      <c r="B13" s="9" t="s">
        <v>35</v>
      </c>
      <c r="C13" s="10" t="s">
        <v>36</v>
      </c>
      <c r="D13" s="10" t="s">
        <v>37</v>
      </c>
      <c r="E13" s="142">
        <v>10</v>
      </c>
      <c r="F13" s="143"/>
      <c r="G13" s="142">
        <v>2</v>
      </c>
      <c r="H13" s="143"/>
      <c r="I13" s="18">
        <v>8</v>
      </c>
      <c r="J13" s="30">
        <v>8</v>
      </c>
      <c r="K13" s="11">
        <v>5</v>
      </c>
      <c r="L13" s="11">
        <f t="shared" si="0"/>
        <v>-3</v>
      </c>
      <c r="M13" s="11"/>
    </row>
    <row r="14" spans="1:13" ht="75" customHeight="1" thickBot="1" x14ac:dyDescent="0.3">
      <c r="A14" s="8">
        <v>9</v>
      </c>
      <c r="B14" s="9" t="s">
        <v>38</v>
      </c>
      <c r="C14" s="10" t="s">
        <v>39</v>
      </c>
      <c r="D14" s="10" t="s">
        <v>40</v>
      </c>
      <c r="E14" s="142">
        <v>25</v>
      </c>
      <c r="F14" s="143"/>
      <c r="G14" s="142">
        <v>5</v>
      </c>
      <c r="H14" s="143"/>
      <c r="I14" s="18">
        <v>20</v>
      </c>
      <c r="J14" s="30">
        <v>10</v>
      </c>
      <c r="K14" s="11">
        <v>5</v>
      </c>
      <c r="L14" s="11">
        <f t="shared" si="0"/>
        <v>-5</v>
      </c>
      <c r="M14" s="11"/>
    </row>
    <row r="15" spans="1:13" ht="75" customHeight="1" thickBot="1" x14ac:dyDescent="0.3">
      <c r="A15" s="8">
        <v>10</v>
      </c>
      <c r="B15" s="9" t="s">
        <v>41</v>
      </c>
      <c r="C15" s="10" t="s">
        <v>42</v>
      </c>
      <c r="D15" s="10" t="s">
        <v>43</v>
      </c>
      <c r="E15" s="144">
        <v>20</v>
      </c>
      <c r="F15" s="145"/>
      <c r="G15" s="144">
        <v>4</v>
      </c>
      <c r="H15" s="145"/>
      <c r="I15" s="18">
        <v>16</v>
      </c>
      <c r="J15" s="30">
        <v>10</v>
      </c>
      <c r="K15" s="11">
        <v>10</v>
      </c>
      <c r="L15" s="11">
        <f t="shared" si="0"/>
        <v>0</v>
      </c>
      <c r="M15" s="11"/>
    </row>
    <row r="16" spans="1:13" ht="15.75" thickBot="1" x14ac:dyDescent="0.3">
      <c r="A16" s="14"/>
      <c r="B16" s="15"/>
      <c r="C16" s="16" t="s">
        <v>51</v>
      </c>
      <c r="D16" s="16"/>
      <c r="E16" s="146">
        <v>290.5</v>
      </c>
      <c r="F16" s="147"/>
      <c r="G16" s="138">
        <v>58.7</v>
      </c>
      <c r="H16" s="139"/>
      <c r="I16" s="19">
        <v>231.8</v>
      </c>
      <c r="J16" s="20">
        <f>SUM(J5:J15)</f>
        <v>132</v>
      </c>
      <c r="K16" s="20">
        <f>SUM(K5:K7,K9,K13:K15)</f>
        <v>82</v>
      </c>
      <c r="L16" s="17"/>
      <c r="M16" s="17"/>
    </row>
    <row r="18" spans="1:11" ht="15.75" thickBot="1" x14ac:dyDescent="0.3"/>
    <row r="19" spans="1:11" x14ac:dyDescent="0.25">
      <c r="A19" s="1" t="s">
        <v>0</v>
      </c>
      <c r="B19" s="119" t="s">
        <v>3</v>
      </c>
      <c r="C19" s="119" t="s">
        <v>4</v>
      </c>
      <c r="D19" s="119" t="s">
        <v>5</v>
      </c>
      <c r="E19" s="4" t="s">
        <v>6</v>
      </c>
      <c r="F19" s="4" t="s">
        <v>6</v>
      </c>
      <c r="G19" s="4" t="s">
        <v>10</v>
      </c>
      <c r="H19" s="4" t="s">
        <v>11</v>
      </c>
      <c r="I19" s="119" t="s">
        <v>13</v>
      </c>
      <c r="J19" s="119" t="s">
        <v>24</v>
      </c>
      <c r="K19" s="4" t="s">
        <v>16</v>
      </c>
    </row>
    <row r="20" spans="1:11" x14ac:dyDescent="0.25">
      <c r="A20" s="2" t="s">
        <v>1</v>
      </c>
      <c r="B20" s="120"/>
      <c r="C20" s="120"/>
      <c r="D20" s="120"/>
      <c r="E20" s="5" t="s">
        <v>7</v>
      </c>
      <c r="F20" s="5" t="s">
        <v>9</v>
      </c>
      <c r="G20" s="5" t="s">
        <v>8</v>
      </c>
      <c r="H20" s="5" t="s">
        <v>12</v>
      </c>
      <c r="I20" s="120"/>
      <c r="J20" s="120"/>
      <c r="K20" s="5" t="s">
        <v>8</v>
      </c>
    </row>
    <row r="21" spans="1:11" x14ac:dyDescent="0.25">
      <c r="A21" s="2" t="s">
        <v>2</v>
      </c>
      <c r="B21" s="120"/>
      <c r="C21" s="120"/>
      <c r="D21" s="120"/>
      <c r="E21" s="5" t="s">
        <v>8</v>
      </c>
      <c r="F21" s="5" t="s">
        <v>8</v>
      </c>
      <c r="G21" s="5"/>
      <c r="H21" s="5" t="s">
        <v>8</v>
      </c>
      <c r="I21" s="120"/>
      <c r="J21" s="120"/>
      <c r="K21" s="7"/>
    </row>
    <row r="22" spans="1:11" ht="15.75" thickBot="1" x14ac:dyDescent="0.3">
      <c r="A22" s="3" t="s">
        <v>1</v>
      </c>
      <c r="B22" s="121"/>
      <c r="C22" s="121"/>
      <c r="D22" s="121"/>
      <c r="E22" s="6"/>
      <c r="F22" s="6"/>
      <c r="G22" s="6"/>
      <c r="H22" s="6"/>
      <c r="I22" s="121"/>
      <c r="J22" s="121"/>
      <c r="K22" s="6"/>
    </row>
    <row r="23" spans="1:11" ht="39" thickBot="1" x14ac:dyDescent="0.3">
      <c r="A23" s="23">
        <v>1</v>
      </c>
      <c r="B23" s="24" t="s">
        <v>45</v>
      </c>
      <c r="C23" s="25" t="s">
        <v>46</v>
      </c>
      <c r="D23" s="25"/>
      <c r="E23" s="26"/>
      <c r="F23" s="26"/>
      <c r="G23" s="27"/>
      <c r="H23" s="27"/>
      <c r="I23" s="26">
        <v>5</v>
      </c>
      <c r="J23" s="26">
        <v>5</v>
      </c>
      <c r="K23" s="11"/>
    </row>
    <row r="24" spans="1:11" ht="64.5" thickBot="1" x14ac:dyDescent="0.3">
      <c r="A24" s="23">
        <v>2</v>
      </c>
      <c r="B24" s="9" t="s">
        <v>47</v>
      </c>
      <c r="C24" s="10" t="s">
        <v>46</v>
      </c>
      <c r="D24" s="10"/>
      <c r="E24" s="26"/>
      <c r="F24" s="26"/>
      <c r="G24" s="26"/>
      <c r="H24" s="26"/>
      <c r="I24" s="26">
        <v>4</v>
      </c>
      <c r="J24" s="26">
        <v>5</v>
      </c>
      <c r="K24" s="11"/>
    </row>
    <row r="25" spans="1:11" ht="64.5" thickBot="1" x14ac:dyDescent="0.3">
      <c r="A25" s="23">
        <v>3</v>
      </c>
      <c r="B25" s="24" t="s">
        <v>48</v>
      </c>
      <c r="C25" s="25" t="s">
        <v>46</v>
      </c>
      <c r="D25" s="25"/>
      <c r="E25" s="26"/>
      <c r="F25" s="26"/>
      <c r="G25" s="26"/>
      <c r="H25" s="26"/>
      <c r="I25" s="26">
        <v>11</v>
      </c>
      <c r="J25" s="26">
        <v>10</v>
      </c>
      <c r="K25" s="11"/>
    </row>
    <row r="26" spans="1:11" ht="51.75" thickBot="1" x14ac:dyDescent="0.3">
      <c r="A26" s="23">
        <v>4</v>
      </c>
      <c r="B26" s="24" t="s">
        <v>49</v>
      </c>
      <c r="C26" s="25" t="s">
        <v>46</v>
      </c>
      <c r="D26" s="25"/>
      <c r="E26" s="26"/>
      <c r="F26" s="26"/>
      <c r="G26" s="26"/>
      <c r="H26" s="26"/>
      <c r="I26" s="26">
        <v>30</v>
      </c>
      <c r="J26" s="26">
        <v>30</v>
      </c>
      <c r="K26" s="11"/>
    </row>
    <row r="27" spans="1:11" ht="15.75" thickBot="1" x14ac:dyDescent="0.3">
      <c r="A27" s="14"/>
      <c r="B27" s="15"/>
      <c r="C27" s="28" t="s">
        <v>44</v>
      </c>
      <c r="D27" s="28"/>
      <c r="E27" s="29"/>
      <c r="F27" s="29"/>
      <c r="G27" s="29" t="s">
        <v>50</v>
      </c>
      <c r="H27" s="29">
        <v>50</v>
      </c>
      <c r="I27" s="29">
        <f>SUM(I23:I26)</f>
        <v>50</v>
      </c>
      <c r="J27" s="29">
        <f>SUM(J23:J26)</f>
        <v>50</v>
      </c>
      <c r="K27" s="17"/>
    </row>
  </sheetData>
  <mergeCells count="46">
    <mergeCell ref="B19:B22"/>
    <mergeCell ref="C19:C22"/>
    <mergeCell ref="D19:D22"/>
    <mergeCell ref="I19:I22"/>
    <mergeCell ref="J19:J22"/>
    <mergeCell ref="G16:H16"/>
    <mergeCell ref="E8:F9"/>
    <mergeCell ref="E11:F11"/>
    <mergeCell ref="E10:F10"/>
    <mergeCell ref="E15:F15"/>
    <mergeCell ref="E14:F14"/>
    <mergeCell ref="E13:F13"/>
    <mergeCell ref="E12:F12"/>
    <mergeCell ref="G8:H9"/>
    <mergeCell ref="E16:F16"/>
    <mergeCell ref="G10:H10"/>
    <mergeCell ref="G11:H11"/>
    <mergeCell ref="G12:H12"/>
    <mergeCell ref="G13:H13"/>
    <mergeCell ref="G14:H14"/>
    <mergeCell ref="G15:H15"/>
    <mergeCell ref="M8:M9"/>
    <mergeCell ref="A8:A9"/>
    <mergeCell ref="B8:B9"/>
    <mergeCell ref="C8:C9"/>
    <mergeCell ref="D8:D9"/>
    <mergeCell ref="J8:J9"/>
    <mergeCell ref="I8:I9"/>
    <mergeCell ref="E6:F6"/>
    <mergeCell ref="G6:H6"/>
    <mergeCell ref="E7:F7"/>
    <mergeCell ref="G7:H7"/>
    <mergeCell ref="G1:H1"/>
    <mergeCell ref="G2:H2"/>
    <mergeCell ref="G3:H3"/>
    <mergeCell ref="G4:H4"/>
    <mergeCell ref="K1:K4"/>
    <mergeCell ref="E5:F5"/>
    <mergeCell ref="G5:H5"/>
    <mergeCell ref="B1:B4"/>
    <mergeCell ref="C1:C4"/>
    <mergeCell ref="D1:D4"/>
    <mergeCell ref="E1:F1"/>
    <mergeCell ref="E2:F2"/>
    <mergeCell ref="E3:F3"/>
    <mergeCell ref="E4:F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F56F6-F13E-45FD-8063-57AFA1817F61}">
  <dimension ref="A2:Q36"/>
  <sheetViews>
    <sheetView tabSelected="1" zoomScaleNormal="100" workbookViewId="0">
      <pane ySplit="5" topLeftCell="A21" activePane="bottomLeft" state="frozen"/>
      <selection pane="bottomLeft" activeCell="T32" sqref="T32"/>
    </sheetView>
  </sheetViews>
  <sheetFormatPr defaultRowHeight="15" x14ac:dyDescent="0.25"/>
  <cols>
    <col min="2" max="2" width="16.7109375" customWidth="1"/>
    <col min="3" max="3" width="28.7109375" customWidth="1"/>
    <col min="4" max="4" width="65.7109375" customWidth="1"/>
    <col min="5" max="11" width="12.7109375" customWidth="1"/>
    <col min="12" max="14" width="12.7109375" hidden="1" customWidth="1"/>
    <col min="15" max="15" width="0" hidden="1" customWidth="1"/>
  </cols>
  <sheetData>
    <row r="2" spans="1:17" ht="15.75" x14ac:dyDescent="0.25">
      <c r="B2" s="91" t="s">
        <v>87</v>
      </c>
      <c r="C2" s="90"/>
      <c r="D2" s="90"/>
      <c r="E2" s="90"/>
      <c r="F2" s="90"/>
      <c r="G2" s="90"/>
      <c r="H2" s="90"/>
      <c r="I2" s="90"/>
    </row>
    <row r="3" spans="1:17" ht="15.75" x14ac:dyDescent="0.25">
      <c r="B3" s="91" t="s">
        <v>97</v>
      </c>
      <c r="C3" s="90"/>
      <c r="D3" s="90"/>
      <c r="E3" s="90"/>
      <c r="F3" s="90"/>
      <c r="G3" s="90"/>
      <c r="H3" s="90"/>
      <c r="I3" s="90"/>
    </row>
    <row r="4" spans="1:17" ht="15.75" thickBot="1" x14ac:dyDescent="0.3"/>
    <row r="5" spans="1:17" ht="30.75" thickBot="1" x14ac:dyDescent="0.3">
      <c r="A5" s="38" t="s">
        <v>0</v>
      </c>
      <c r="B5" s="39" t="s">
        <v>3</v>
      </c>
      <c r="C5" s="39" t="s">
        <v>4</v>
      </c>
      <c r="D5" s="39" t="s">
        <v>5</v>
      </c>
      <c r="E5" s="40" t="s">
        <v>52</v>
      </c>
      <c r="F5" s="101" t="s">
        <v>53</v>
      </c>
      <c r="G5" s="41" t="s">
        <v>54</v>
      </c>
      <c r="H5" s="41" t="s">
        <v>79</v>
      </c>
      <c r="I5" s="39" t="s">
        <v>56</v>
      </c>
      <c r="J5" s="42" t="s">
        <v>75</v>
      </c>
      <c r="K5" s="41" t="s">
        <v>16</v>
      </c>
      <c r="L5" s="43" t="s">
        <v>55</v>
      </c>
      <c r="M5" s="37" t="s">
        <v>63</v>
      </c>
      <c r="N5" s="37" t="s">
        <v>64</v>
      </c>
    </row>
    <row r="6" spans="1:17" ht="75.95" customHeight="1" x14ac:dyDescent="0.25">
      <c r="A6" s="44">
        <v>1</v>
      </c>
      <c r="B6" s="45" t="s">
        <v>100</v>
      </c>
      <c r="C6" s="46" t="s">
        <v>58</v>
      </c>
      <c r="D6" s="47" t="s">
        <v>78</v>
      </c>
      <c r="E6" s="48">
        <v>48000</v>
      </c>
      <c r="F6" s="48">
        <v>9600</v>
      </c>
      <c r="G6" s="49">
        <v>38400</v>
      </c>
      <c r="H6" s="85">
        <v>25000</v>
      </c>
      <c r="I6" s="50">
        <v>25000</v>
      </c>
      <c r="J6" s="51">
        <f>H6-I6</f>
        <v>0</v>
      </c>
      <c r="K6" s="113">
        <v>25000</v>
      </c>
      <c r="L6" s="76">
        <f>G6/E6</f>
        <v>0.8</v>
      </c>
      <c r="M6" s="81" t="s">
        <v>57</v>
      </c>
    </row>
    <row r="7" spans="1:17" ht="75.95" customHeight="1" x14ac:dyDescent="0.25">
      <c r="A7" s="52">
        <v>2</v>
      </c>
      <c r="B7" s="53" t="s">
        <v>100</v>
      </c>
      <c r="C7" s="54" t="s">
        <v>59</v>
      </c>
      <c r="D7" s="55" t="s">
        <v>73</v>
      </c>
      <c r="E7" s="56">
        <v>44000</v>
      </c>
      <c r="F7" s="56">
        <v>8800</v>
      </c>
      <c r="G7" s="57">
        <v>35200</v>
      </c>
      <c r="H7" s="86">
        <v>25000</v>
      </c>
      <c r="I7" s="58">
        <v>25000</v>
      </c>
      <c r="J7" s="59">
        <f t="shared" ref="J7:J14" si="0">H7-I7</f>
        <v>0</v>
      </c>
      <c r="K7" s="114">
        <v>25000</v>
      </c>
      <c r="L7" s="77">
        <f t="shared" ref="L7:L14" si="1">G7/E7</f>
        <v>0.8</v>
      </c>
      <c r="M7" s="81" t="s">
        <v>57</v>
      </c>
    </row>
    <row r="8" spans="1:17" ht="75" customHeight="1" x14ac:dyDescent="0.25">
      <c r="A8" s="52">
        <v>3</v>
      </c>
      <c r="B8" s="53" t="s">
        <v>100</v>
      </c>
      <c r="C8" s="54" t="s">
        <v>60</v>
      </c>
      <c r="D8" s="55" t="s">
        <v>72</v>
      </c>
      <c r="E8" s="56">
        <v>59000</v>
      </c>
      <c r="F8" s="56">
        <v>11800</v>
      </c>
      <c r="G8" s="57">
        <v>47200</v>
      </c>
      <c r="H8" s="86">
        <v>20000</v>
      </c>
      <c r="I8" s="58">
        <v>15000</v>
      </c>
      <c r="J8" s="59">
        <f t="shared" si="0"/>
        <v>5000</v>
      </c>
      <c r="K8" s="114">
        <v>20000</v>
      </c>
      <c r="L8" s="77">
        <f t="shared" si="1"/>
        <v>0.8</v>
      </c>
      <c r="M8" s="81" t="s">
        <v>57</v>
      </c>
      <c r="N8" s="36"/>
      <c r="O8" s="36"/>
    </row>
    <row r="9" spans="1:17" ht="75" customHeight="1" x14ac:dyDescent="0.25">
      <c r="A9" s="52">
        <v>4</v>
      </c>
      <c r="B9" s="53" t="s">
        <v>101</v>
      </c>
      <c r="C9" s="60" t="s">
        <v>61</v>
      </c>
      <c r="D9" s="55" t="s">
        <v>69</v>
      </c>
      <c r="E9" s="56">
        <v>45000</v>
      </c>
      <c r="F9" s="56">
        <v>9000</v>
      </c>
      <c r="G9" s="57">
        <v>36000</v>
      </c>
      <c r="H9" s="86">
        <v>25000</v>
      </c>
      <c r="I9" s="58">
        <f>8000+8000+15000</f>
        <v>31000</v>
      </c>
      <c r="J9" s="59">
        <f t="shared" si="0"/>
        <v>-6000</v>
      </c>
      <c r="K9" s="114">
        <v>25000</v>
      </c>
      <c r="L9" s="77">
        <f t="shared" si="1"/>
        <v>0.8</v>
      </c>
      <c r="M9" s="82" t="s">
        <v>66</v>
      </c>
      <c r="N9" s="150" t="s">
        <v>77</v>
      </c>
      <c r="O9" s="150"/>
      <c r="P9" s="35"/>
      <c r="Q9" s="35"/>
    </row>
    <row r="10" spans="1:17" ht="75" customHeight="1" x14ac:dyDescent="0.25">
      <c r="A10" s="52">
        <v>5</v>
      </c>
      <c r="B10" s="53" t="s">
        <v>101</v>
      </c>
      <c r="C10" s="60" t="s">
        <v>62</v>
      </c>
      <c r="D10" s="55" t="s">
        <v>68</v>
      </c>
      <c r="E10" s="56">
        <v>15000</v>
      </c>
      <c r="F10" s="56">
        <v>3000</v>
      </c>
      <c r="G10" s="57">
        <v>12000</v>
      </c>
      <c r="H10" s="86">
        <v>10000</v>
      </c>
      <c r="I10" s="58">
        <v>8000</v>
      </c>
      <c r="J10" s="59">
        <f t="shared" si="0"/>
        <v>2000</v>
      </c>
      <c r="K10" s="114">
        <v>10000</v>
      </c>
      <c r="L10" s="77">
        <f t="shared" si="1"/>
        <v>0.8</v>
      </c>
      <c r="M10" s="81" t="s">
        <v>66</v>
      </c>
      <c r="N10" s="150" t="s">
        <v>76</v>
      </c>
      <c r="O10" s="150"/>
      <c r="P10" s="35"/>
      <c r="Q10" s="35"/>
    </row>
    <row r="11" spans="1:17" ht="75" customHeight="1" x14ac:dyDescent="0.25">
      <c r="A11" s="52">
        <v>6</v>
      </c>
      <c r="B11" s="53" t="s">
        <v>102</v>
      </c>
      <c r="C11" s="61" t="s">
        <v>36</v>
      </c>
      <c r="D11" s="55" t="s">
        <v>71</v>
      </c>
      <c r="E11" s="56">
        <v>10000</v>
      </c>
      <c r="F11" s="56">
        <v>2000</v>
      </c>
      <c r="G11" s="57">
        <v>8000</v>
      </c>
      <c r="H11" s="86">
        <v>8000</v>
      </c>
      <c r="I11" s="58">
        <v>8000</v>
      </c>
      <c r="J11" s="59">
        <f t="shared" si="0"/>
        <v>0</v>
      </c>
      <c r="K11" s="114">
        <v>8000</v>
      </c>
      <c r="L11" s="77">
        <f t="shared" si="1"/>
        <v>0.8</v>
      </c>
      <c r="M11" s="81" t="s">
        <v>57</v>
      </c>
    </row>
    <row r="12" spans="1:17" ht="75" customHeight="1" x14ac:dyDescent="0.25">
      <c r="A12" s="52">
        <v>7</v>
      </c>
      <c r="B12" s="53" t="s">
        <v>103</v>
      </c>
      <c r="C12" s="62" t="s">
        <v>39</v>
      </c>
      <c r="D12" s="55" t="s">
        <v>70</v>
      </c>
      <c r="E12" s="56">
        <v>10000</v>
      </c>
      <c r="F12" s="56">
        <v>2000</v>
      </c>
      <c r="G12" s="57">
        <v>8000</v>
      </c>
      <c r="H12" s="86">
        <v>8000</v>
      </c>
      <c r="I12" s="58">
        <v>10000</v>
      </c>
      <c r="J12" s="59">
        <f t="shared" si="0"/>
        <v>-2000</v>
      </c>
      <c r="K12" s="114">
        <v>8000</v>
      </c>
      <c r="L12" s="77">
        <f t="shared" si="1"/>
        <v>0.8</v>
      </c>
      <c r="M12" s="81" t="s">
        <v>57</v>
      </c>
    </row>
    <row r="13" spans="1:17" ht="75" customHeight="1" x14ac:dyDescent="0.25">
      <c r="A13" s="52">
        <v>8</v>
      </c>
      <c r="B13" s="53" t="s">
        <v>105</v>
      </c>
      <c r="C13" s="63" t="s">
        <v>42</v>
      </c>
      <c r="D13" s="55" t="s">
        <v>67</v>
      </c>
      <c r="E13" s="56">
        <v>31000</v>
      </c>
      <c r="F13" s="56">
        <v>6200</v>
      </c>
      <c r="G13" s="57">
        <v>24800</v>
      </c>
      <c r="H13" s="86">
        <v>18000</v>
      </c>
      <c r="I13" s="58">
        <v>10000</v>
      </c>
      <c r="J13" s="59">
        <f t="shared" si="0"/>
        <v>8000</v>
      </c>
      <c r="K13" s="114">
        <v>18000</v>
      </c>
      <c r="L13" s="77">
        <f t="shared" si="1"/>
        <v>0.8</v>
      </c>
      <c r="M13" s="81" t="s">
        <v>57</v>
      </c>
    </row>
    <row r="14" spans="1:17" ht="75" customHeight="1" thickBot="1" x14ac:dyDescent="0.3">
      <c r="A14" s="64">
        <v>9</v>
      </c>
      <c r="B14" s="65" t="s">
        <v>104</v>
      </c>
      <c r="C14" s="66" t="s">
        <v>65</v>
      </c>
      <c r="D14" s="67" t="s">
        <v>74</v>
      </c>
      <c r="E14" s="68">
        <v>13500</v>
      </c>
      <c r="F14" s="68">
        <v>2700</v>
      </c>
      <c r="G14" s="69">
        <v>10800</v>
      </c>
      <c r="H14" s="87">
        <v>10800</v>
      </c>
      <c r="I14" s="70">
        <v>10800</v>
      </c>
      <c r="J14" s="71">
        <f t="shared" si="0"/>
        <v>0</v>
      </c>
      <c r="K14" s="115">
        <v>10800</v>
      </c>
      <c r="L14" s="78">
        <f t="shared" si="1"/>
        <v>0.8</v>
      </c>
      <c r="M14" s="83" t="s">
        <v>57</v>
      </c>
    </row>
    <row r="15" spans="1:17" ht="15.75" thickBot="1" x14ac:dyDescent="0.3">
      <c r="A15" s="72"/>
      <c r="B15" s="73"/>
      <c r="C15" s="74" t="s">
        <v>80</v>
      </c>
      <c r="D15" s="74"/>
      <c r="E15" s="75">
        <f>SUM(E6:E14)</f>
        <v>275500</v>
      </c>
      <c r="F15" s="75">
        <f t="shared" ref="F15:K15" si="2">SUM(F6:F14)</f>
        <v>55100</v>
      </c>
      <c r="G15" s="75">
        <f t="shared" si="2"/>
        <v>220400</v>
      </c>
      <c r="H15" s="88">
        <f t="shared" si="2"/>
        <v>149800</v>
      </c>
      <c r="I15" s="75">
        <f t="shared" si="2"/>
        <v>142800</v>
      </c>
      <c r="J15" s="75">
        <f t="shared" si="2"/>
        <v>7000</v>
      </c>
      <c r="K15" s="116">
        <f t="shared" si="2"/>
        <v>149800</v>
      </c>
      <c r="L15" s="32"/>
      <c r="M15" s="89" t="s">
        <v>82</v>
      </c>
    </row>
    <row r="16" spans="1:17" x14ac:dyDescent="0.25">
      <c r="A16" s="93"/>
      <c r="B16" s="94"/>
      <c r="C16" s="95"/>
      <c r="D16" s="95"/>
      <c r="E16" s="96"/>
      <c r="F16" s="96"/>
      <c r="G16" s="96"/>
      <c r="H16" s="99"/>
      <c r="I16" s="96"/>
      <c r="J16" s="96"/>
      <c r="K16" s="97"/>
      <c r="L16" s="98"/>
      <c r="M16" s="89"/>
    </row>
    <row r="17" spans="1:13" ht="15" customHeight="1" x14ac:dyDescent="0.25">
      <c r="A17" s="93"/>
      <c r="B17" s="149" t="s">
        <v>85</v>
      </c>
      <c r="C17" s="149"/>
      <c r="D17" s="149"/>
      <c r="E17" s="149"/>
      <c r="F17" s="149"/>
      <c r="G17" s="149"/>
      <c r="H17" s="149"/>
      <c r="I17" s="149"/>
      <c r="J17" s="149"/>
      <c r="K17" s="149"/>
      <c r="L17" s="98"/>
      <c r="M17" s="89"/>
    </row>
    <row r="18" spans="1:13" ht="15" customHeight="1" x14ac:dyDescent="0.25">
      <c r="A18" s="93"/>
      <c r="B18" s="149"/>
      <c r="C18" s="149"/>
      <c r="D18" s="149"/>
      <c r="E18" s="149"/>
      <c r="F18" s="149"/>
      <c r="G18" s="149"/>
      <c r="H18" s="149"/>
      <c r="I18" s="149"/>
      <c r="J18" s="149"/>
      <c r="K18" s="149"/>
      <c r="L18" s="98"/>
      <c r="M18" s="89"/>
    </row>
    <row r="19" spans="1:13" x14ac:dyDescent="0.25">
      <c r="A19" s="93"/>
      <c r="B19" s="100"/>
      <c r="C19" s="100"/>
      <c r="D19" s="100"/>
      <c r="E19" s="100"/>
      <c r="F19" s="100"/>
      <c r="G19" s="100"/>
      <c r="H19" s="100"/>
      <c r="I19" s="100"/>
      <c r="J19" s="100"/>
      <c r="K19" s="100"/>
      <c r="L19" s="98"/>
      <c r="M19" s="89"/>
    </row>
    <row r="20" spans="1:13" x14ac:dyDescent="0.25">
      <c r="E20" s="33"/>
      <c r="F20" s="33"/>
      <c r="G20" s="33"/>
      <c r="H20" s="33"/>
      <c r="I20" s="33"/>
      <c r="J20" s="33"/>
      <c r="K20" s="33"/>
      <c r="L20" s="33"/>
    </row>
    <row r="21" spans="1:13" ht="15.75" x14ac:dyDescent="0.25">
      <c r="B21" s="91" t="s">
        <v>88</v>
      </c>
      <c r="E21" s="33"/>
      <c r="F21" s="33"/>
      <c r="G21" s="33"/>
      <c r="H21" s="33"/>
      <c r="I21" s="33"/>
      <c r="J21" s="33"/>
      <c r="K21" s="33"/>
      <c r="L21" s="33"/>
    </row>
    <row r="22" spans="1:13" ht="15.75" x14ac:dyDescent="0.25">
      <c r="B22" s="91" t="s">
        <v>98</v>
      </c>
      <c r="E22" s="33"/>
      <c r="F22" s="33"/>
      <c r="G22" s="33"/>
      <c r="H22" s="33"/>
      <c r="I22" s="33"/>
      <c r="J22" s="33"/>
      <c r="K22" s="33"/>
      <c r="L22" s="33"/>
    </row>
    <row r="23" spans="1:13" ht="15.75" thickBot="1" x14ac:dyDescent="0.3">
      <c r="E23" s="33"/>
      <c r="F23" s="33"/>
      <c r="G23" s="33"/>
      <c r="H23" s="33"/>
      <c r="I23" s="33"/>
      <c r="J23" s="33"/>
      <c r="K23" s="33"/>
      <c r="L23" s="33"/>
    </row>
    <row r="24" spans="1:13" ht="15" customHeight="1" x14ac:dyDescent="0.25">
      <c r="A24" s="119" t="s">
        <v>0</v>
      </c>
      <c r="B24" s="119" t="s">
        <v>3</v>
      </c>
      <c r="C24" s="119" t="s">
        <v>4</v>
      </c>
      <c r="D24" s="119" t="s">
        <v>91</v>
      </c>
      <c r="E24" s="119" t="s">
        <v>96</v>
      </c>
      <c r="F24" s="119" t="s">
        <v>95</v>
      </c>
      <c r="G24" s="119" t="s">
        <v>94</v>
      </c>
      <c r="H24" s="119" t="s">
        <v>81</v>
      </c>
      <c r="I24" s="119" t="s">
        <v>56</v>
      </c>
      <c r="J24" s="119" t="s">
        <v>83</v>
      </c>
      <c r="K24" s="119" t="s">
        <v>93</v>
      </c>
      <c r="L24" s="33"/>
    </row>
    <row r="25" spans="1:13" x14ac:dyDescent="0.25">
      <c r="A25" s="120"/>
      <c r="B25" s="120"/>
      <c r="C25" s="120"/>
      <c r="D25" s="120"/>
      <c r="E25" s="120"/>
      <c r="F25" s="120"/>
      <c r="G25" s="120"/>
      <c r="H25" s="120"/>
      <c r="I25" s="120"/>
      <c r="J25" s="120"/>
      <c r="K25" s="120"/>
      <c r="L25" s="33"/>
    </row>
    <row r="26" spans="1:13" x14ac:dyDescent="0.25">
      <c r="A26" s="120"/>
      <c r="B26" s="120"/>
      <c r="C26" s="120"/>
      <c r="D26" s="120"/>
      <c r="E26" s="120"/>
      <c r="F26" s="120"/>
      <c r="G26" s="120"/>
      <c r="H26" s="120"/>
      <c r="I26" s="120"/>
      <c r="J26" s="120"/>
      <c r="K26" s="120"/>
      <c r="L26" s="33"/>
    </row>
    <row r="27" spans="1:13" ht="15.75" thickBot="1" x14ac:dyDescent="0.3">
      <c r="A27" s="121"/>
      <c r="B27" s="121"/>
      <c r="C27" s="121"/>
      <c r="D27" s="121"/>
      <c r="E27" s="34"/>
      <c r="F27" s="34"/>
      <c r="G27" s="34"/>
      <c r="H27" s="84"/>
      <c r="I27" s="84"/>
      <c r="J27" s="84"/>
      <c r="K27" s="34"/>
      <c r="L27" s="33"/>
    </row>
    <row r="28" spans="1:13" ht="39" hidden="1" customHeight="1" thickBot="1" x14ac:dyDescent="0.3">
      <c r="A28" s="23">
        <v>1</v>
      </c>
      <c r="B28" s="24" t="s">
        <v>45</v>
      </c>
      <c r="C28" s="25" t="s">
        <v>46</v>
      </c>
      <c r="D28" s="25"/>
      <c r="E28" s="26"/>
      <c r="F28" s="27"/>
      <c r="G28" s="27"/>
      <c r="H28" s="26">
        <v>5</v>
      </c>
      <c r="I28" s="26">
        <v>5</v>
      </c>
      <c r="J28" s="26">
        <v>5</v>
      </c>
      <c r="K28" s="11"/>
    </row>
    <row r="29" spans="1:13" ht="64.5" hidden="1" customHeight="1" thickBot="1" x14ac:dyDescent="0.3">
      <c r="A29" s="23">
        <v>2</v>
      </c>
      <c r="B29" s="9" t="s">
        <v>47</v>
      </c>
      <c r="C29" s="31" t="s">
        <v>46</v>
      </c>
      <c r="D29" s="31"/>
      <c r="E29" s="26"/>
      <c r="F29" s="26"/>
      <c r="G29" s="26"/>
      <c r="H29" s="26">
        <v>4</v>
      </c>
      <c r="I29" s="26">
        <v>4</v>
      </c>
      <c r="J29" s="26">
        <v>5</v>
      </c>
      <c r="K29" s="11"/>
    </row>
    <row r="30" spans="1:13" ht="51.75" thickBot="1" x14ac:dyDescent="0.3">
      <c r="A30" s="23">
        <v>1</v>
      </c>
      <c r="B30" s="105" t="s">
        <v>99</v>
      </c>
      <c r="C30" s="103" t="s">
        <v>46</v>
      </c>
      <c r="D30" s="104" t="s">
        <v>90</v>
      </c>
      <c r="E30" s="79">
        <v>130500</v>
      </c>
      <c r="F30" s="109">
        <v>107500</v>
      </c>
      <c r="G30" s="106">
        <v>25000</v>
      </c>
      <c r="H30" s="107">
        <v>20000</v>
      </c>
      <c r="I30" s="79">
        <v>20000</v>
      </c>
      <c r="J30" s="111">
        <f t="shared" ref="J30:J31" si="3">H30-I30</f>
        <v>0</v>
      </c>
      <c r="K30" s="117">
        <v>20000</v>
      </c>
    </row>
    <row r="31" spans="1:13" ht="39" thickBot="1" x14ac:dyDescent="0.3">
      <c r="A31" s="23">
        <v>2</v>
      </c>
      <c r="B31" s="105" t="s">
        <v>89</v>
      </c>
      <c r="C31" s="103" t="s">
        <v>46</v>
      </c>
      <c r="D31" s="104" t="s">
        <v>92</v>
      </c>
      <c r="E31" s="79">
        <v>260000</v>
      </c>
      <c r="F31" s="102">
        <v>210000</v>
      </c>
      <c r="G31" s="106">
        <v>50000</v>
      </c>
      <c r="H31" s="107">
        <v>30000</v>
      </c>
      <c r="I31" s="79">
        <v>30000</v>
      </c>
      <c r="J31" s="112">
        <f t="shared" si="3"/>
        <v>0</v>
      </c>
      <c r="K31" s="117">
        <v>30000</v>
      </c>
      <c r="M31" t="s">
        <v>84</v>
      </c>
    </row>
    <row r="32" spans="1:13" ht="15.75" thickBot="1" x14ac:dyDescent="0.3">
      <c r="A32" s="14"/>
      <c r="B32" s="15"/>
      <c r="C32" s="28" t="s">
        <v>44</v>
      </c>
      <c r="D32" s="28"/>
      <c r="E32" s="92">
        <f>SUM(E30:E31)</f>
        <v>390500</v>
      </c>
      <c r="F32" s="92">
        <f>SUM(F30:F31)</f>
        <v>317500</v>
      </c>
      <c r="G32" s="92">
        <f>SUM(G30:G31)</f>
        <v>75000</v>
      </c>
      <c r="H32" s="108">
        <f>SUM(H30:H31)</f>
        <v>50000</v>
      </c>
      <c r="I32" s="80">
        <f>SUM(I30:I31)</f>
        <v>50000</v>
      </c>
      <c r="J32" s="80"/>
      <c r="K32" s="118">
        <f>SUM(K30:K31)</f>
        <v>50000</v>
      </c>
    </row>
    <row r="34" spans="2:11" x14ac:dyDescent="0.25">
      <c r="C34" s="110"/>
    </row>
    <row r="35" spans="2:11" x14ac:dyDescent="0.25">
      <c r="B35" s="148" t="s">
        <v>86</v>
      </c>
      <c r="C35" s="148"/>
      <c r="D35" s="148"/>
      <c r="E35" s="148"/>
      <c r="F35" s="148"/>
      <c r="G35" s="148"/>
      <c r="H35" s="148"/>
      <c r="I35" s="148"/>
      <c r="J35" s="148"/>
      <c r="K35" s="148"/>
    </row>
    <row r="36" spans="2:11" x14ac:dyDescent="0.25">
      <c r="B36" s="148"/>
      <c r="C36" s="148"/>
      <c r="D36" s="148"/>
      <c r="E36" s="148"/>
      <c r="F36" s="148"/>
      <c r="G36" s="148"/>
      <c r="H36" s="148"/>
      <c r="I36" s="148"/>
      <c r="J36" s="148"/>
      <c r="K36" s="148"/>
    </row>
  </sheetData>
  <mergeCells count="15">
    <mergeCell ref="A24:A27"/>
    <mergeCell ref="I24:I26"/>
    <mergeCell ref="K24:K26"/>
    <mergeCell ref="H24:H26"/>
    <mergeCell ref="G24:G26"/>
    <mergeCell ref="F24:F26"/>
    <mergeCell ref="E24:E26"/>
    <mergeCell ref="B35:K36"/>
    <mergeCell ref="B17:K18"/>
    <mergeCell ref="N9:O9"/>
    <mergeCell ref="N10:O10"/>
    <mergeCell ref="B24:B27"/>
    <mergeCell ref="C24:C27"/>
    <mergeCell ref="D24:D27"/>
    <mergeCell ref="J24:J26"/>
  </mergeCells>
  <pageMargins left="0.70866141732283472" right="0.70866141732283472" top="0.78740157480314965" bottom="0.78740157480314965" header="0.31496062992125984" footer="0.31496062992125984"/>
  <pageSetup paperSize="8" scale="88" fitToHeight="2" orientation="landscape" r:id="rId1"/>
  <rowBreaks count="1" manualBreakCount="1">
    <brk id="1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2022</vt: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Cech Zbynek</dc:creator>
  <cp:lastModifiedBy>Bakovský Petr</cp:lastModifiedBy>
  <cp:lastPrinted>2023-03-06T06:17:42Z</cp:lastPrinted>
  <dcterms:created xsi:type="dcterms:W3CDTF">2022-01-24T13:14:22Z</dcterms:created>
  <dcterms:modified xsi:type="dcterms:W3CDTF">2023-04-17T05:20:56Z</dcterms:modified>
</cp:coreProperties>
</file>