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Vyhodnocení AP 2017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List1!$D$5:$M$5</definedName>
  </definedNames>
  <calcPr calcId="152511"/>
</workbook>
</file>

<file path=xl/calcChain.xml><?xml version="1.0" encoding="utf-8"?>
<calcChain xmlns="http://schemas.openxmlformats.org/spreadsheetml/2006/main">
  <c r="I21" i="1" l="1"/>
  <c r="H21" i="1" l="1"/>
</calcChain>
</file>

<file path=xl/sharedStrings.xml><?xml version="1.0" encoding="utf-8"?>
<sst xmlns="http://schemas.openxmlformats.org/spreadsheetml/2006/main" count="83" uniqueCount="68">
  <si>
    <t>PRIORITNÍ OSA 2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</si>
  <si>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</si>
  <si>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</si>
  <si>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</si>
  <si>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</si>
  <si>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</si>
  <si>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Infocentrum Propast - ČD Teplice</t>
  </si>
  <si>
    <t>Řádek č.</t>
  </si>
  <si>
    <t>Celkem</t>
  </si>
  <si>
    <t>2.2.1.7.</t>
  </si>
  <si>
    <t>Mgr. Bušina</t>
  </si>
  <si>
    <t>2.2.3.1.</t>
  </si>
  <si>
    <t>2.2.3.5.</t>
  </si>
  <si>
    <t>Kód aktivity dle PRM</t>
  </si>
  <si>
    <t>Údržba a rozvoj značených tras ve městě, propagace města a zlepšování informovanosti ve městě</t>
  </si>
  <si>
    <t>Spolupráce při realizaci akce</t>
  </si>
  <si>
    <t>Ing. arch. Kuchta/HRA</t>
  </si>
  <si>
    <t>Dotace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</si>
  <si>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</si>
  <si>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</si>
  <si>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</si>
  <si>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</si>
  <si>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</si>
  <si>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</si>
  <si>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Aktivita dle PRMH</t>
  </si>
  <si>
    <t>Spolupráce s Lázněmi Teplice nad Bečvou, a.s. v oblasti propagace a podpory cestovního ruchu</t>
  </si>
  <si>
    <t>Údržba a rozvoj značených tras ve městě, propagace města a zlepšování informovanosti o městě</t>
  </si>
  <si>
    <t>Podpora destinačního managementu a projektů cestovního ruchu na Hranicku</t>
  </si>
  <si>
    <t>2.2.3.</t>
  </si>
  <si>
    <t>UDRŽITELNÝ SYSTÉM ŘÍZENÍ CESTOVNÍHO RUCHU, PODPORA A ROZŠIŘOVÁNÍ SPOLUPRÁCE SUBJEKTŮ V OBLASTI CESTOVNÍHO RUCHU</t>
  </si>
  <si>
    <t>Spolupráce s ostatními subjekty</t>
  </si>
  <si>
    <t>Destinační management</t>
  </si>
  <si>
    <t>Propagace</t>
  </si>
  <si>
    <t>Rozvoj a propagace Cyklostezky Bečva - na základě memoranda měst a obcí ležících na Cyklostezce Bečva</t>
  </si>
  <si>
    <t xml:space="preserve">Činnost neformálního sdružení Moravká brána </t>
  </si>
  <si>
    <t>Dopracování Marketingové studie cestovního ruchu města Hranic na období 2017-2020</t>
  </si>
  <si>
    <t xml:space="preserve">Realizace </t>
  </si>
  <si>
    <t>Evropa pro občany - Konický maraton - maraton s duší - sport, turismus, zdravý životní styl a prezentace místních specialit a produktů ve Slovenskych Konjicich (Slovinsko)</t>
  </si>
  <si>
    <t>Spolupráce s partnerským městem</t>
  </si>
  <si>
    <t>Zahraniční spolupráce</t>
  </si>
  <si>
    <t>Destinační management - další aktivity v oblasti cestovního ruchu dle smlouvy o Vzájemné spolupráci a propagaci</t>
  </si>
  <si>
    <t>Žádost o dotaci, PD, realizace akce</t>
  </si>
  <si>
    <t>Resumé PRMH</t>
  </si>
  <si>
    <t>Odpovědný vedoucí</t>
  </si>
  <si>
    <t>Plánované náklady v roce 2017</t>
  </si>
  <si>
    <t>Realizace propagace turistické lokality Hranicko a s tím související zvyšování atraktivity a návštěvnosti Hranicka</t>
  </si>
  <si>
    <t xml:space="preserve">Realizace a spolupráce na společných projektech souvisejícíh s rozvojem a propagací Cyklostezky Bečva </t>
  </si>
  <si>
    <t xml:space="preserve">Na základě společné smlouvy </t>
  </si>
  <si>
    <t xml:space="preserve">Spojení subjektů působících v cestovním ruchu  na území Moravské brány - vysoký potenciál cestovního ruchu </t>
  </si>
  <si>
    <t>Stav realizace: použijte barevnou výplň na celý řádek</t>
  </si>
  <si>
    <t>zrealizováno</t>
  </si>
  <si>
    <t>v realizaci</t>
  </si>
  <si>
    <t>v přípravě</t>
  </si>
  <si>
    <t>v ohrožení</t>
  </si>
  <si>
    <t>nezrealizováno - nesplněno</t>
  </si>
  <si>
    <t>Doplnit dle seznamu a barev:</t>
  </si>
  <si>
    <t>"trojice letáků" - grafická příprava, překlad mutace (CZ a PL) a tisk nových letáků Zbrašovské aragonitové jeskyně, Lázně Teplice nad Bečvou a Hranická propast, grafická příprava a tisk propagačního letáku Baroko, dotisk stávajících propagačních letáků Sady Čs. Legií, Vojenské ústřední památkyn a Židovské památky, propagace na turistických webových portálech www.turistika.cz a www.cestujemepocr.cz, prezentace v časopise Kam po Česku a TIM,   aktualizace informační tabule Hranická propast u učiliště Sigma, aktualizace informační tabule Ekoltes - plovárna na Masarykově náměstí</t>
  </si>
  <si>
    <t>Dotisk propagační "skládačky " Moravská brána</t>
  </si>
  <si>
    <t>Na základě zápisu ze dne 14. 12. 2016</t>
  </si>
  <si>
    <t>Akce převedena do roku 2018</t>
  </si>
  <si>
    <t xml:space="preserve">Spolupráce s firmou Machovský Mapy s.r.o. na projektu Cyklostezka Bečva - královna cyklostezek - dotace </t>
  </si>
  <si>
    <t xml:space="preserve">Závěrečné plnění </t>
  </si>
  <si>
    <t>Závěrečný stav akce</t>
  </si>
  <si>
    <t>Proinvestované náklady v Kč</t>
  </si>
  <si>
    <t>Akční plán pro rok 2017 - Cestovní ruch (k 31.12.2017)</t>
  </si>
  <si>
    <t xml:space="preserve">Směrovky k významným turistickým cílům - památkám, informační stojany - významné cíle, pumpy na kola, vyznačení loga, nástěnný kalendář, skládací mapy, promo materiály, trička, čepice, placky, reflexní přívěsky </t>
  </si>
  <si>
    <t>Uskutečněno, schválen návrh aktivit AP v CRZastupitelstvem města</t>
  </si>
  <si>
    <t>HRA; dokončeno; dotace 500 000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</si>
</sst>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rgb="FF7030A0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1" fillId="4" borderId="12" xfId="0" applyFont="1" applyFill="1" applyBorder="1"/>
    <xf numFmtId="0" fontId="1" fillId="4" borderId="4" xfId="0" applyFont="1" applyFill="1" applyBorder="1"/>
    <xf numFmtId="0" fontId="2" fillId="0" borderId="0" xfId="0" applyFont="1"/>
    <xf numFmtId="0" fontId="1" fillId="4" borderId="17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1" fillId="0" borderId="0" xfId="0" applyFont="1" applyBorder="1"/>
    <xf numFmtId="3" fontId="2" fillId="0" borderId="0" xfId="0" applyNumberFormat="1" applyFont="1" applyBorder="1"/>
    <xf numFmtId="0" fontId="5" fillId="0" borderId="7" xfId="0" applyFont="1" applyFill="1" applyBorder="1" applyAlignment="1">
      <alignment horizontal="center"/>
    </xf>
    <xf numFmtId="0" fontId="6" fillId="5" borderId="2" xfId="0" applyFont="1" applyFill="1" applyBorder="1" applyAlignment="1"/>
    <xf numFmtId="0" fontId="6" fillId="5" borderId="1" xfId="0" applyFont="1" applyFill="1" applyBorder="1" applyAlignment="1"/>
    <xf numFmtId="0" fontId="5" fillId="5" borderId="1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6" fillId="5" borderId="3" xfId="0" applyFont="1" applyFill="1" applyBorder="1" applyAlignment="1"/>
    <xf numFmtId="0" fontId="6" fillId="5" borderId="11" xfId="0" applyFont="1" applyFill="1" applyBorder="1" applyAlignment="1"/>
    <xf numFmtId="0" fontId="7" fillId="5" borderId="3" xfId="0" applyFont="1" applyFill="1" applyBorder="1" applyAlignment="1"/>
    <xf numFmtId="0" fontId="7" fillId="5" borderId="11" xfId="0" applyFont="1" applyFill="1" applyBorder="1" applyAlignment="1">
      <alignment wrapText="1"/>
    </xf>
    <xf numFmtId="0" fontId="6" fillId="5" borderId="11" xfId="0" applyFont="1" applyFill="1" applyBorder="1" applyAlignment="1">
      <alignment wrapText="1"/>
    </xf>
    <xf numFmtId="0" fontId="6" fillId="0" borderId="1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wrapText="1"/>
    </xf>
    <xf numFmtId="0" fontId="5" fillId="5" borderId="3" xfId="0" applyFont="1" applyFill="1" applyBorder="1" applyAlignment="1">
      <alignment vertical="center"/>
    </xf>
    <xf numFmtId="0" fontId="5" fillId="5" borderId="11" xfId="0" applyFont="1" applyFill="1" applyBorder="1"/>
    <xf numFmtId="164" fontId="10" fillId="5" borderId="11" xfId="0" applyNumberFormat="1" applyFont="1" applyFill="1" applyBorder="1" applyAlignment="1">
      <alignment horizontal="center"/>
    </xf>
    <xf numFmtId="164" fontId="10" fillId="5" borderId="11" xfId="0" applyNumberFormat="1" applyFont="1" applyFill="1" applyBorder="1"/>
    <xf numFmtId="0" fontId="6" fillId="0" borderId="1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16" xfId="0" applyFont="1" applyFill="1" applyBorder="1" applyAlignment="1">
      <alignment vertical="center"/>
    </xf>
    <xf numFmtId="0" fontId="5" fillId="0" borderId="7" xfId="0" applyFont="1" applyFill="1" applyBorder="1"/>
    <xf numFmtId="164" fontId="5" fillId="0" borderId="7" xfId="0" applyNumberFormat="1" applyFont="1" applyFill="1" applyBorder="1"/>
    <xf numFmtId="164" fontId="10" fillId="0" borderId="7" xfId="0" applyNumberFormat="1" applyFont="1" applyFill="1" applyBorder="1"/>
    <xf numFmtId="3" fontId="5" fillId="0" borderId="7" xfId="0" applyNumberFormat="1" applyFont="1" applyFill="1" applyBorder="1"/>
    <xf numFmtId="0" fontId="6" fillId="0" borderId="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6" fillId="2" borderId="5" xfId="0" applyFont="1" applyFill="1" applyBorder="1"/>
    <xf numFmtId="3" fontId="8" fillId="3" borderId="5" xfId="0" applyNumberFormat="1" applyFont="1" applyFill="1" applyBorder="1"/>
    <xf numFmtId="3" fontId="6" fillId="2" borderId="5" xfId="0" applyNumberFormat="1" applyFont="1" applyFill="1" applyBorder="1"/>
    <xf numFmtId="0" fontId="6" fillId="0" borderId="0" xfId="0" applyFont="1" applyBorder="1"/>
    <xf numFmtId="0" fontId="6" fillId="0" borderId="7" xfId="0" applyFont="1" applyFill="1" applyBorder="1" applyAlignment="1">
      <alignment horizontal="left"/>
    </xf>
    <xf numFmtId="0" fontId="3" fillId="4" borderId="14" xfId="0" applyFont="1" applyFill="1" applyBorder="1"/>
    <xf numFmtId="3" fontId="6" fillId="2" borderId="11" xfId="0" applyNumberFormat="1" applyFont="1" applyFill="1" applyBorder="1"/>
    <xf numFmtId="0" fontId="3" fillId="0" borderId="0" xfId="0" applyFont="1"/>
    <xf numFmtId="0" fontId="3" fillId="6" borderId="0" xfId="0" applyFont="1" applyFill="1"/>
    <xf numFmtId="0" fontId="3" fillId="7" borderId="0" xfId="0" applyFont="1" applyFill="1"/>
    <xf numFmtId="0" fontId="3" fillId="8" borderId="0" xfId="0" applyFont="1" applyFill="1"/>
    <xf numFmtId="0" fontId="4" fillId="9" borderId="0" xfId="0" applyFont="1" applyFill="1"/>
    <xf numFmtId="0" fontId="4" fillId="10" borderId="0" xfId="0" applyFont="1" applyFill="1"/>
    <xf numFmtId="0" fontId="8" fillId="7" borderId="5" xfId="0" applyFont="1" applyFill="1" applyBorder="1" applyAlignment="1">
      <alignment vertical="center"/>
    </xf>
    <xf numFmtId="0" fontId="6" fillId="7" borderId="9" xfId="0" applyFont="1" applyFill="1" applyBorder="1" applyAlignment="1">
      <alignment wrapText="1"/>
    </xf>
    <xf numFmtId="0" fontId="6" fillId="6" borderId="8" xfId="0" applyFont="1" applyFill="1" applyBorder="1" applyAlignment="1">
      <alignment wrapText="1"/>
    </xf>
    <xf numFmtId="0" fontId="9" fillId="6" borderId="8" xfId="0" applyFont="1" applyFill="1" applyBorder="1" applyAlignment="1">
      <alignment wrapText="1"/>
    </xf>
    <xf numFmtId="0" fontId="9" fillId="6" borderId="8" xfId="0" applyFont="1" applyFill="1" applyBorder="1"/>
    <xf numFmtId="3" fontId="9" fillId="6" borderId="8" xfId="0" applyNumberFormat="1" applyFont="1" applyFill="1" applyBorder="1"/>
    <xf numFmtId="164" fontId="8" fillId="6" borderId="5" xfId="0" applyNumberFormat="1" applyFont="1" applyFill="1" applyBorder="1"/>
    <xf numFmtId="0" fontId="6" fillId="7" borderId="8" xfId="0" applyFont="1" applyFill="1" applyBorder="1" applyAlignment="1">
      <alignment wrapText="1"/>
    </xf>
    <xf numFmtId="0" fontId="6" fillId="11" borderId="9" xfId="0" applyFont="1" applyFill="1" applyBorder="1" applyAlignment="1">
      <alignment wrapText="1"/>
    </xf>
    <xf numFmtId="0" fontId="9" fillId="11" borderId="9" xfId="0" applyFont="1" applyFill="1" applyBorder="1" applyAlignment="1">
      <alignment wrapText="1"/>
    </xf>
    <xf numFmtId="0" fontId="9" fillId="11" borderId="9" xfId="0" applyFont="1" applyFill="1" applyBorder="1"/>
    <xf numFmtId="3" fontId="9" fillId="11" borderId="9" xfId="0" applyNumberFormat="1" applyFont="1" applyFill="1" applyBorder="1"/>
    <xf numFmtId="164" fontId="8" fillId="11" borderId="5" xfId="0" applyNumberFormat="1" applyFont="1" applyFill="1" applyBorder="1"/>
    <xf numFmtId="0" fontId="5" fillId="11" borderId="9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justify" vertical="center"/>
    </xf>
    <xf numFmtId="0" fontId="6" fillId="0" borderId="17" xfId="0" applyFont="1" applyFill="1" applyBorder="1" applyAlignment="1">
      <alignment horizontal="justify" vertical="center"/>
    </xf>
    <xf numFmtId="0" fontId="5" fillId="0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wrapText="1"/>
    </xf>
    <xf numFmtId="0" fontId="5" fillId="6" borderId="10" xfId="0" applyFont="1" applyFill="1" applyBorder="1" applyAlignment="1">
      <alignment vertical="center" wrapText="1"/>
    </xf>
    <xf numFmtId="0" fontId="5" fillId="6" borderId="9" xfId="0" applyFont="1" applyFill="1" applyBorder="1"/>
    <xf numFmtId="164" fontId="5" fillId="6" borderId="9" xfId="0" applyNumberFormat="1" applyFont="1" applyFill="1" applyBorder="1" applyAlignment="1">
      <alignment vertical="center"/>
    </xf>
    <xf numFmtId="164" fontId="9" fillId="6" borderId="9" xfId="0" applyNumberFormat="1" applyFont="1" applyFill="1" applyBorder="1" applyAlignment="1">
      <alignment vertical="center"/>
    </xf>
    <xf numFmtId="164" fontId="9" fillId="6" borderId="10" xfId="0" applyNumberFormat="1" applyFont="1" applyFill="1" applyBorder="1" applyAlignment="1">
      <alignment vertical="center"/>
    </xf>
    <xf numFmtId="0" fontId="5" fillId="6" borderId="10" xfId="0" applyFont="1" applyFill="1" applyBorder="1" applyAlignment="1">
      <alignment vertical="center" wrapText="1" shrinkToFit="1"/>
    </xf>
    <xf numFmtId="0" fontId="5" fillId="6" borderId="8" xfId="0" applyFont="1" applyFill="1" applyBorder="1" applyAlignment="1">
      <alignment wrapText="1"/>
    </xf>
    <xf numFmtId="164" fontId="8" fillId="6" borderId="8" xfId="0" applyNumberFormat="1" applyFont="1" applyFill="1" applyBorder="1"/>
    <xf numFmtId="0" fontId="5" fillId="6" borderId="5" xfId="0" applyFont="1" applyFill="1" applyBorder="1" applyAlignment="1">
      <alignment wrapText="1"/>
    </xf>
    <xf numFmtId="0" fontId="5" fillId="6" borderId="5" xfId="0" applyFont="1" applyFill="1" applyBorder="1"/>
    <xf numFmtId="164" fontId="5" fillId="6" borderId="5" xfId="0" applyNumberFormat="1" applyFont="1" applyFill="1" applyBorder="1"/>
    <xf numFmtId="164" fontId="9" fillId="6" borderId="5" xfId="0" applyNumberFormat="1" applyFont="1" applyFill="1" applyBorder="1"/>
    <xf numFmtId="0" fontId="11" fillId="6" borderId="8" xfId="0" applyFont="1" applyFill="1" applyBorder="1" applyAlignment="1">
      <alignment wrapText="1"/>
    </xf>
    <xf numFmtId="0" fontId="11" fillId="6" borderId="8" xfId="0" applyFont="1" applyFill="1" applyBorder="1"/>
    <xf numFmtId="3" fontId="11" fillId="6" borderId="8" xfId="0" applyNumberFormat="1" applyFont="1" applyFill="1" applyBorder="1"/>
    <xf numFmtId="0" fontId="6" fillId="4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3" fontId="9" fillId="6" borderId="8" xfId="0" applyNumberFormat="1" applyFont="1" applyFill="1" applyBorder="1" applyAlignment="1">
      <alignment wrapText="1"/>
    </xf>
    <xf numFmtId="0" fontId="5" fillId="6" borderId="17" xfId="0" applyFont="1" applyFill="1" applyBorder="1" applyAlignment="1">
      <alignment horizontal="left"/>
    </xf>
    <xf numFmtId="164" fontId="8" fillId="6" borderId="20" xfId="0" applyNumberFormat="1" applyFont="1" applyFill="1" applyBorder="1"/>
    <xf numFmtId="0" fontId="3" fillId="0" borderId="0" xfId="0" applyFont="1" applyFill="1"/>
    <xf numFmtId="0" fontId="4" fillId="0" borderId="0" xfId="0" applyFont="1" applyFill="1"/>
    <xf numFmtId="0" fontId="5" fillId="0" borderId="20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G1" zoomScale="70" zoomScaleNormal="70" workbookViewId="0">
      <selection activeCell="L11" sqref="L11"/>
    </sheetView>
  </sheetViews>
  <sheetFormatPr defaultRowHeight="15" x14ac:dyDescent="0.25"/>
  <cols>
    <col min="1" max="1" width="13.5703125" style="1" customWidth="1"/>
    <col min="2" max="2" width="13.28515625" style="1" customWidth="1"/>
    <col min="3" max="3" width="79" style="3" customWidth="1"/>
    <col min="4" max="4" width="47" hidden="1" customWidth="1"/>
    <col min="5" max="5" width="82.140625" customWidth="1"/>
    <col min="6" max="6" width="62.42578125" customWidth="1"/>
    <col min="7" max="7" width="27" customWidth="1"/>
    <col min="8" max="8" width="29.85546875" customWidth="1"/>
    <col min="9" max="9" width="30.28515625" customWidth="1"/>
    <col min="10" max="10" width="36.140625" style="4" customWidth="1"/>
    <col min="11" max="11" width="30.28515625" style="4" customWidth="1"/>
    <col min="12" max="12" width="75.28515625" customWidth="1"/>
    <col min="13" max="13" width="28.42578125" customWidth="1"/>
  </cols>
  <sheetData>
    <row r="1" spans="1:14" ht="24" thickBot="1" x14ac:dyDescent="0.4">
      <c r="D1" s="1"/>
      <c r="E1" s="115" t="s">
        <v>0</v>
      </c>
      <c r="F1" s="116"/>
      <c r="G1" s="116"/>
      <c r="H1" s="116"/>
      <c r="I1" s="116"/>
      <c r="J1" s="116"/>
      <c r="K1" s="116"/>
      <c r="L1" s="116"/>
      <c r="M1" s="116"/>
    </row>
    <row r="2" spans="1:14" ht="27.75" customHeight="1" thickBot="1" x14ac:dyDescent="0.35">
      <c r="A2" s="6"/>
      <c r="B2" s="6"/>
      <c r="C2" s="7"/>
      <c r="D2" s="119" t="s">
        <v>42</v>
      </c>
      <c r="E2" s="112" t="s">
        <v>64</v>
      </c>
      <c r="F2" s="113"/>
      <c r="G2" s="113"/>
      <c r="H2" s="113"/>
      <c r="I2" s="113"/>
      <c r="J2" s="113"/>
      <c r="K2" s="113"/>
      <c r="L2" s="113"/>
      <c r="M2" s="114"/>
      <c r="N2" s="8"/>
    </row>
    <row r="3" spans="1:14" ht="16.5" customHeight="1" thickBot="1" x14ac:dyDescent="0.35">
      <c r="A3" s="56"/>
      <c r="B3" s="110" t="s">
        <v>13</v>
      </c>
      <c r="C3" s="121" t="s">
        <v>24</v>
      </c>
      <c r="D3" s="120"/>
      <c r="E3" s="117" t="s">
        <v>1</v>
      </c>
      <c r="F3" s="117" t="s">
        <v>2</v>
      </c>
      <c r="G3" s="117" t="s">
        <v>3</v>
      </c>
      <c r="H3" s="123" t="s">
        <v>4</v>
      </c>
      <c r="I3" s="124"/>
      <c r="J3" s="125" t="s">
        <v>61</v>
      </c>
      <c r="K3" s="126"/>
      <c r="L3" s="127"/>
      <c r="M3" s="117" t="s">
        <v>43</v>
      </c>
      <c r="N3" s="8"/>
    </row>
    <row r="4" spans="1:14" ht="48.75" customHeight="1" x14ac:dyDescent="0.3">
      <c r="A4" s="56" t="s">
        <v>7</v>
      </c>
      <c r="B4" s="110"/>
      <c r="C4" s="121"/>
      <c r="D4" s="120"/>
      <c r="E4" s="118"/>
      <c r="F4" s="118"/>
      <c r="G4" s="118"/>
      <c r="H4" s="98" t="s">
        <v>44</v>
      </c>
      <c r="I4" s="98" t="s">
        <v>17</v>
      </c>
      <c r="J4" s="99" t="s">
        <v>62</v>
      </c>
      <c r="K4" s="100" t="s">
        <v>63</v>
      </c>
      <c r="L4" s="101" t="s">
        <v>5</v>
      </c>
      <c r="M4" s="118"/>
      <c r="N4" s="8"/>
    </row>
    <row r="5" spans="1:14" ht="20.25" thickBot="1" x14ac:dyDescent="0.35">
      <c r="A5" s="56"/>
      <c r="B5" s="111"/>
      <c r="C5" s="122"/>
      <c r="D5" s="9"/>
      <c r="E5" s="102"/>
      <c r="F5" s="102"/>
      <c r="G5" s="102"/>
      <c r="H5" s="102"/>
      <c r="I5" s="102"/>
      <c r="J5" s="103"/>
      <c r="K5" s="103"/>
      <c r="L5" s="103"/>
      <c r="M5" s="102"/>
      <c r="N5" s="8"/>
    </row>
    <row r="6" spans="1:14" s="1" customFormat="1" ht="21.75" customHeight="1" thickBot="1" x14ac:dyDescent="0.35">
      <c r="A6" s="14">
        <v>1</v>
      </c>
      <c r="B6" s="15" t="s">
        <v>18</v>
      </c>
      <c r="C6" s="16" t="s">
        <v>19</v>
      </c>
      <c r="D6" s="16"/>
      <c r="E6" s="17"/>
      <c r="F6" s="18"/>
      <c r="G6" s="17"/>
      <c r="H6" s="17"/>
      <c r="I6" s="18"/>
      <c r="J6" s="18"/>
      <c r="K6" s="18"/>
      <c r="L6" s="18"/>
      <c r="M6" s="18"/>
      <c r="N6" s="8"/>
    </row>
    <row r="7" spans="1:14" s="1" customFormat="1" ht="26.25" customHeight="1" thickBot="1" x14ac:dyDescent="0.35">
      <c r="A7" s="19">
        <v>2</v>
      </c>
      <c r="B7" s="20" t="s">
        <v>20</v>
      </c>
      <c r="C7" s="21" t="s">
        <v>21</v>
      </c>
      <c r="D7" s="21"/>
      <c r="E7" s="17"/>
      <c r="F7" s="18"/>
      <c r="G7" s="17"/>
      <c r="H7" s="17"/>
      <c r="I7" s="18"/>
      <c r="J7" s="18"/>
      <c r="K7" s="18"/>
      <c r="L7" s="18"/>
      <c r="M7" s="18"/>
      <c r="N7" s="8"/>
    </row>
    <row r="8" spans="1:14" s="1" customFormat="1" ht="48.75" customHeight="1" thickBot="1" x14ac:dyDescent="0.35">
      <c r="A8" s="19">
        <v>3</v>
      </c>
      <c r="B8" s="22" t="s">
        <v>22</v>
      </c>
      <c r="C8" s="23" t="s">
        <v>23</v>
      </c>
      <c r="D8" s="24"/>
      <c r="E8" s="17"/>
      <c r="F8" s="18"/>
      <c r="G8" s="17"/>
      <c r="H8" s="17"/>
      <c r="I8" s="18"/>
      <c r="J8" s="18"/>
      <c r="K8" s="18"/>
      <c r="L8" s="18"/>
      <c r="M8" s="18"/>
      <c r="N8" s="8"/>
    </row>
    <row r="9" spans="1:14" s="1" customFormat="1" ht="39" x14ac:dyDescent="0.3">
      <c r="A9" s="19">
        <v>4</v>
      </c>
      <c r="B9" s="25" t="s">
        <v>9</v>
      </c>
      <c r="C9" s="26" t="s">
        <v>25</v>
      </c>
      <c r="D9" s="27" t="s">
        <v>30</v>
      </c>
      <c r="E9" s="28"/>
      <c r="F9" s="29"/>
      <c r="G9" s="28"/>
      <c r="H9" s="28"/>
      <c r="I9" s="28"/>
      <c r="J9" s="28"/>
      <c r="K9" s="28"/>
      <c r="L9" s="28"/>
      <c r="M9" s="28"/>
      <c r="N9" s="8"/>
    </row>
    <row r="10" spans="1:14" s="1" customFormat="1" ht="152.25" customHeight="1" thickBot="1" x14ac:dyDescent="0.35">
      <c r="A10" s="109">
        <v>5</v>
      </c>
      <c r="B10" s="78"/>
      <c r="C10" s="78"/>
      <c r="D10" s="64"/>
      <c r="E10" s="91" t="s">
        <v>60</v>
      </c>
      <c r="F10" s="105" t="s">
        <v>15</v>
      </c>
      <c r="G10" s="92">
        <v>2017</v>
      </c>
      <c r="H10" s="93">
        <v>35000</v>
      </c>
      <c r="I10" s="94">
        <v>0</v>
      </c>
      <c r="J10" s="70" t="s">
        <v>50</v>
      </c>
      <c r="K10" s="94">
        <v>35000</v>
      </c>
      <c r="L10" s="104" t="s">
        <v>65</v>
      </c>
      <c r="M10" s="92" t="s">
        <v>10</v>
      </c>
      <c r="N10" s="8"/>
    </row>
    <row r="11" spans="1:14" s="4" customFormat="1" ht="59.25" thickBot="1" x14ac:dyDescent="0.35">
      <c r="A11" s="19">
        <v>6</v>
      </c>
      <c r="B11" s="30" t="s">
        <v>28</v>
      </c>
      <c r="C11" s="31" t="s">
        <v>29</v>
      </c>
      <c r="D11" s="32"/>
      <c r="E11" s="33"/>
      <c r="F11" s="34"/>
      <c r="G11" s="35"/>
      <c r="H11" s="36"/>
      <c r="I11" s="36"/>
      <c r="J11" s="36"/>
      <c r="K11" s="36"/>
      <c r="L11" s="36"/>
      <c r="M11" s="36"/>
      <c r="N11" s="8"/>
    </row>
    <row r="12" spans="1:14" s="1" customFormat="1" ht="39" x14ac:dyDescent="0.3">
      <c r="A12" s="19">
        <v>7</v>
      </c>
      <c r="B12" s="37" t="s">
        <v>11</v>
      </c>
      <c r="C12" s="26" t="s">
        <v>27</v>
      </c>
      <c r="D12" s="38" t="s">
        <v>31</v>
      </c>
      <c r="E12" s="39"/>
      <c r="F12" s="40"/>
      <c r="G12" s="41"/>
      <c r="H12" s="42"/>
      <c r="I12" s="43"/>
      <c r="J12" s="43"/>
      <c r="K12" s="43"/>
      <c r="L12" s="41"/>
      <c r="M12" s="41"/>
      <c r="N12" s="8"/>
    </row>
    <row r="13" spans="1:14" s="1" customFormat="1" ht="69.75" customHeight="1" thickBot="1" x14ac:dyDescent="0.35">
      <c r="A13" s="19">
        <v>8</v>
      </c>
      <c r="B13" s="79"/>
      <c r="C13" s="80"/>
      <c r="D13" s="65"/>
      <c r="E13" s="82" t="s">
        <v>40</v>
      </c>
      <c r="F13" s="83" t="s">
        <v>45</v>
      </c>
      <c r="G13" s="84">
        <v>2017</v>
      </c>
      <c r="H13" s="85">
        <v>80000</v>
      </c>
      <c r="I13" s="86">
        <v>0</v>
      </c>
      <c r="J13" s="70" t="s">
        <v>50</v>
      </c>
      <c r="K13" s="87">
        <v>60000</v>
      </c>
      <c r="L13" s="88" t="s">
        <v>47</v>
      </c>
      <c r="M13" s="84" t="s">
        <v>10</v>
      </c>
      <c r="N13" s="8"/>
    </row>
    <row r="14" spans="1:14" ht="39" x14ac:dyDescent="0.3">
      <c r="A14" s="109">
        <v>9</v>
      </c>
      <c r="B14" s="55" t="s">
        <v>12</v>
      </c>
      <c r="C14" s="26" t="s">
        <v>26</v>
      </c>
      <c r="D14" s="38" t="s">
        <v>32</v>
      </c>
      <c r="E14" s="39"/>
      <c r="F14" s="41"/>
      <c r="G14" s="41"/>
      <c r="H14" s="44"/>
      <c r="I14" s="44"/>
      <c r="J14" s="44"/>
      <c r="K14" s="44"/>
      <c r="L14" s="41"/>
      <c r="M14" s="41"/>
      <c r="N14" s="8"/>
    </row>
    <row r="15" spans="1:14" s="1" customFormat="1" ht="19.5" x14ac:dyDescent="0.3">
      <c r="A15" s="19">
        <v>10</v>
      </c>
      <c r="B15" s="45"/>
      <c r="C15" s="46"/>
      <c r="D15" s="47"/>
      <c r="E15" s="95" t="s">
        <v>6</v>
      </c>
      <c r="F15" s="96" t="s">
        <v>41</v>
      </c>
      <c r="G15" s="96">
        <v>2017</v>
      </c>
      <c r="H15" s="97">
        <v>1113000</v>
      </c>
      <c r="I15" s="97">
        <v>500000</v>
      </c>
      <c r="J15" s="90" t="s">
        <v>50</v>
      </c>
      <c r="K15" s="97">
        <v>1250000</v>
      </c>
      <c r="L15" s="96" t="s">
        <v>67</v>
      </c>
      <c r="M15" s="96" t="s">
        <v>16</v>
      </c>
      <c r="N15" s="8"/>
    </row>
    <row r="16" spans="1:14" s="2" customFormat="1" ht="193.5" customHeight="1" x14ac:dyDescent="0.3">
      <c r="A16" s="19">
        <v>11</v>
      </c>
      <c r="B16" s="19"/>
      <c r="C16" s="19"/>
      <c r="D16" s="66"/>
      <c r="E16" s="67" t="s">
        <v>14</v>
      </c>
      <c r="F16" s="68" t="s">
        <v>36</v>
      </c>
      <c r="G16" s="68">
        <v>2017</v>
      </c>
      <c r="H16" s="69">
        <v>65000</v>
      </c>
      <c r="I16" s="69">
        <v>0</v>
      </c>
      <c r="J16" s="106" t="s">
        <v>50</v>
      </c>
      <c r="K16" s="69">
        <v>139589</v>
      </c>
      <c r="L16" s="104" t="s">
        <v>56</v>
      </c>
      <c r="M16" s="68" t="s">
        <v>10</v>
      </c>
      <c r="N16" s="10"/>
    </row>
    <row r="17" spans="1:14" s="2" customFormat="1" ht="74.25" customHeight="1" x14ac:dyDescent="0.3">
      <c r="A17" s="19">
        <v>12</v>
      </c>
      <c r="B17" s="19"/>
      <c r="C17" s="19"/>
      <c r="D17" s="71"/>
      <c r="E17" s="67" t="s">
        <v>33</v>
      </c>
      <c r="F17" s="67" t="s">
        <v>46</v>
      </c>
      <c r="G17" s="68">
        <v>2017</v>
      </c>
      <c r="H17" s="69">
        <v>25000</v>
      </c>
      <c r="I17" s="69">
        <v>0</v>
      </c>
      <c r="J17" s="106" t="s">
        <v>50</v>
      </c>
      <c r="K17" s="69">
        <v>19851</v>
      </c>
      <c r="L17" s="89" t="s">
        <v>58</v>
      </c>
      <c r="M17" s="68" t="s">
        <v>10</v>
      </c>
      <c r="N17" s="10"/>
    </row>
    <row r="18" spans="1:14" s="2" customFormat="1" ht="58.5" customHeight="1" x14ac:dyDescent="0.3">
      <c r="A18" s="109">
        <v>13</v>
      </c>
      <c r="B18" s="19"/>
      <c r="C18" s="19"/>
      <c r="D18" s="71"/>
      <c r="E18" s="67" t="s">
        <v>34</v>
      </c>
      <c r="F18" s="67" t="s">
        <v>48</v>
      </c>
      <c r="G18" s="68">
        <v>2017</v>
      </c>
      <c r="H18" s="69">
        <v>10000</v>
      </c>
      <c r="I18" s="69">
        <v>0</v>
      </c>
      <c r="J18" s="90" t="s">
        <v>50</v>
      </c>
      <c r="K18" s="69">
        <v>6900</v>
      </c>
      <c r="L18" s="89" t="s">
        <v>57</v>
      </c>
      <c r="M18" s="68" t="s">
        <v>10</v>
      </c>
      <c r="N18" s="10"/>
    </row>
    <row r="19" spans="1:14" s="2" customFormat="1" ht="39.75" thickBot="1" x14ac:dyDescent="0.35">
      <c r="A19" s="19">
        <v>14</v>
      </c>
      <c r="B19" s="19"/>
      <c r="C19" s="19"/>
      <c r="D19" s="71"/>
      <c r="E19" s="67" t="s">
        <v>35</v>
      </c>
      <c r="F19" s="68" t="s">
        <v>36</v>
      </c>
      <c r="G19" s="68">
        <v>2017</v>
      </c>
      <c r="H19" s="69">
        <v>20000</v>
      </c>
      <c r="I19" s="69">
        <v>0</v>
      </c>
      <c r="J19" s="70" t="s">
        <v>50</v>
      </c>
      <c r="K19" s="69">
        <v>0</v>
      </c>
      <c r="L19" s="89" t="s">
        <v>66</v>
      </c>
      <c r="M19" s="68" t="s">
        <v>10</v>
      </c>
      <c r="N19" s="10"/>
    </row>
    <row r="20" spans="1:14" s="5" customFormat="1" ht="58.5" customHeight="1" thickBot="1" x14ac:dyDescent="0.35">
      <c r="A20" s="19">
        <v>15</v>
      </c>
      <c r="B20" s="81"/>
      <c r="C20" s="81"/>
      <c r="D20" s="72" t="s">
        <v>39</v>
      </c>
      <c r="E20" s="73" t="s">
        <v>37</v>
      </c>
      <c r="F20" s="74" t="s">
        <v>38</v>
      </c>
      <c r="G20" s="74">
        <v>2017</v>
      </c>
      <c r="H20" s="75">
        <v>50000</v>
      </c>
      <c r="I20" s="75">
        <v>0</v>
      </c>
      <c r="J20" s="76" t="s">
        <v>52</v>
      </c>
      <c r="K20" s="75">
        <v>0</v>
      </c>
      <c r="L20" s="77" t="s">
        <v>59</v>
      </c>
      <c r="M20" s="74" t="s">
        <v>10</v>
      </c>
      <c r="N20" s="10"/>
    </row>
    <row r="21" spans="1:14" ht="20.25" thickBot="1" x14ac:dyDescent="0.35">
      <c r="A21" s="48"/>
      <c r="B21" s="48"/>
      <c r="C21" s="48"/>
      <c r="D21" s="49"/>
      <c r="E21" s="50"/>
      <c r="F21" s="50"/>
      <c r="G21" s="51" t="s">
        <v>8</v>
      </c>
      <c r="H21" s="52">
        <f>SUM(H14:H16)</f>
        <v>1178000</v>
      </c>
      <c r="I21" s="53">
        <f>SUM(I10:I20)</f>
        <v>500000</v>
      </c>
      <c r="J21" s="57"/>
      <c r="K21" s="57"/>
      <c r="L21" s="54"/>
      <c r="M21" s="50"/>
      <c r="N21" s="8"/>
    </row>
    <row r="22" spans="1:14" ht="18.75" x14ac:dyDescent="0.3">
      <c r="A22" s="8"/>
      <c r="B22" s="8"/>
      <c r="C22" s="58" t="s">
        <v>49</v>
      </c>
      <c r="D22" s="8"/>
      <c r="E22" s="58" t="s">
        <v>55</v>
      </c>
      <c r="F22" s="107"/>
      <c r="G22" s="12"/>
      <c r="H22" s="13"/>
      <c r="I22" s="13"/>
      <c r="J22" s="13"/>
      <c r="K22" s="13"/>
      <c r="L22" s="11"/>
      <c r="M22" s="11"/>
      <c r="N22" s="8"/>
    </row>
    <row r="23" spans="1:14" ht="18.75" x14ac:dyDescent="0.3">
      <c r="A23" s="8"/>
      <c r="B23" s="8"/>
      <c r="C23" s="4"/>
      <c r="D23" s="4"/>
      <c r="E23" s="59" t="s">
        <v>50</v>
      </c>
      <c r="F23" s="107"/>
      <c r="G23" s="8"/>
      <c r="H23" s="8"/>
      <c r="I23" s="8"/>
      <c r="J23" s="8"/>
      <c r="K23" s="8"/>
      <c r="L23" s="8"/>
      <c r="M23" s="8"/>
      <c r="N23" s="8"/>
    </row>
    <row r="24" spans="1:14" ht="18.75" x14ac:dyDescent="0.3">
      <c r="A24" s="8"/>
      <c r="B24" s="8"/>
      <c r="C24" s="4"/>
      <c r="D24" s="4"/>
      <c r="E24" s="60" t="s">
        <v>51</v>
      </c>
      <c r="F24" s="107"/>
      <c r="G24" s="107"/>
      <c r="H24" s="10"/>
      <c r="I24" s="10"/>
      <c r="J24" s="107"/>
      <c r="K24" s="10"/>
      <c r="L24" s="10"/>
      <c r="M24" s="8"/>
      <c r="N24" s="8"/>
    </row>
    <row r="25" spans="1:14" ht="18.75" x14ac:dyDescent="0.3">
      <c r="A25"/>
      <c r="B25"/>
      <c r="C25" s="4"/>
      <c r="D25" s="4"/>
      <c r="E25" s="61" t="s">
        <v>52</v>
      </c>
      <c r="F25" s="107"/>
      <c r="G25" s="5"/>
      <c r="H25" s="5"/>
      <c r="I25" s="5"/>
      <c r="J25" s="107"/>
      <c r="K25" s="5"/>
      <c r="L25" s="5"/>
    </row>
    <row r="26" spans="1:14" ht="18.75" x14ac:dyDescent="0.3">
      <c r="A26"/>
      <c r="B26"/>
      <c r="C26" s="4"/>
      <c r="D26" s="4"/>
      <c r="E26" s="62" t="s">
        <v>53</v>
      </c>
      <c r="F26" s="108"/>
      <c r="G26" s="5"/>
      <c r="H26" s="5"/>
      <c r="I26" s="5"/>
      <c r="J26" s="107"/>
      <c r="K26" s="5"/>
      <c r="L26" s="5"/>
    </row>
    <row r="27" spans="1:14" ht="18.75" x14ac:dyDescent="0.3">
      <c r="A27"/>
      <c r="B27"/>
      <c r="C27" s="4"/>
      <c r="D27" s="4"/>
      <c r="E27" s="63" t="s">
        <v>54</v>
      </c>
      <c r="F27" s="108"/>
      <c r="G27" s="5"/>
      <c r="H27" s="5"/>
      <c r="I27" s="5"/>
      <c r="J27" s="107"/>
      <c r="K27" s="5"/>
      <c r="L27" s="5"/>
    </row>
    <row r="28" spans="1:14" ht="18.75" x14ac:dyDescent="0.3">
      <c r="A28"/>
      <c r="B28"/>
      <c r="G28" s="5"/>
      <c r="H28" s="5"/>
      <c r="I28" s="5"/>
      <c r="J28" s="108"/>
      <c r="K28" s="5"/>
      <c r="L28" s="5"/>
    </row>
    <row r="29" spans="1:14" ht="18.75" x14ac:dyDescent="0.3">
      <c r="A29"/>
      <c r="B29"/>
      <c r="G29" s="5"/>
      <c r="H29" s="5"/>
      <c r="I29" s="5"/>
      <c r="J29" s="108"/>
      <c r="K29" s="5"/>
      <c r="L29" s="5"/>
    </row>
    <row r="30" spans="1:14" x14ac:dyDescent="0.25">
      <c r="A30"/>
      <c r="B30"/>
      <c r="G30" s="5"/>
      <c r="H30" s="5"/>
      <c r="I30" s="5"/>
      <c r="J30" s="5"/>
      <c r="K30" s="5"/>
      <c r="L30" s="5"/>
    </row>
  </sheetData>
  <autoFilter ref="D5:M5"/>
  <mergeCells count="11">
    <mergeCell ref="B3:B5"/>
    <mergeCell ref="E2:M2"/>
    <mergeCell ref="E1:M1"/>
    <mergeCell ref="M3:M4"/>
    <mergeCell ref="D2:D4"/>
    <mergeCell ref="E3:E4"/>
    <mergeCell ref="F3:F4"/>
    <mergeCell ref="G3:G4"/>
    <mergeCell ref="C3:C5"/>
    <mergeCell ref="H3:I3"/>
    <mergeCell ref="J3:L3"/>
  </mergeCells>
  <dataValidations count="1">
    <dataValidation type="list" allowBlank="1" showInputMessage="1" showErrorMessage="1" sqref="J10 J13 J15:J20">
      <formula1>$J$24:$J$29</formula1>
    </dataValidation>
  </dataValidations>
  <pageMargins left="0.7" right="0.7" top="0.78740157499999996" bottom="0.78740157499999996" header="0.3" footer="0.3"/>
  <pageSetup paperSize="8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2017-03-16T09:31:50Z</cp:lastPrinted>
  <dcterms:created xsi:type="dcterms:W3CDTF">2016-12-02T14:04:13Z</dcterms:created>
  <dcterms:modified xsi:type="dcterms:W3CDTF">2018-02-14T17:56:52Z</dcterms:modified>
</cp:coreProperties>
</file>