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Vyhodnocení AP 2017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List1!$A$5:$M$43</definedName>
  </definedNames>
  <calcPr calcId="152511"/>
</workbook>
</file>

<file path=xl/calcChain.xml><?xml version="1.0" encoding="utf-8"?>
<calcChain xmlns="http://schemas.openxmlformats.org/spreadsheetml/2006/main">
  <c r="H37" i="1" l="1"/>
  <c r="I37" i="1"/>
</calcChain>
</file>

<file path=xl/sharedStrings.xml><?xml version="1.0" encoding="utf-8"?>
<sst xmlns="http://schemas.openxmlformats.org/spreadsheetml/2006/main" count="156" uniqueCount="94">
  <si>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</si>
  <si>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</si>
  <si>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</si>
  <si>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</si>
  <si>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</si>
  <si>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</si>
  <si>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Komentář dle potřeby</t>
  </si>
  <si>
    <t>Ing. arch. Kuchta</t>
  </si>
  <si>
    <t>Regenerace sídlišť</t>
  </si>
  <si>
    <t>Realizace</t>
  </si>
  <si>
    <t>Stavebně-technické zabezpečení domů v MPZ</t>
  </si>
  <si>
    <t>Opravy památek v kombinaci s církví</t>
  </si>
  <si>
    <t>Ing. Bradáč</t>
  </si>
  <si>
    <t>Oprava proluky u synagogy</t>
  </si>
  <si>
    <t>Výměna střešních oken v čp. 1 Zámek</t>
  </si>
  <si>
    <t>Repase parket velké zasedací místnosti včetně malování</t>
  </si>
  <si>
    <t>Repase osobního výtahu v čp. 71 Masarykovo nám.</t>
  </si>
  <si>
    <t>Modernizace bytů v domě čp. 1721 Nerudova ul.</t>
  </si>
  <si>
    <t>Výměna oken v domě čp. 133 Čechova ul.</t>
  </si>
  <si>
    <t>Oprava střechy v domě čp. 652 Komenského ul.</t>
  </si>
  <si>
    <t>Realizace - podmíněno dotací</t>
  </si>
  <si>
    <t xml:space="preserve">Stavebně-technické zabezpečení staveb drobné architektury </t>
  </si>
  <si>
    <t>MČ Valšovice - oprava klempířských prvků kaple</t>
  </si>
  <si>
    <t>Mgr. Bušina</t>
  </si>
  <si>
    <t>Územně analytické podklady</t>
  </si>
  <si>
    <t>Celkem</t>
  </si>
  <si>
    <t>Klimatizace provozní budovy č. p. 118 Zámecká</t>
  </si>
  <si>
    <t>Územní studie Potštátská</t>
  </si>
  <si>
    <t>Studie předepsané Územním plánem, rozvojové priority</t>
  </si>
  <si>
    <t>Územní studie krajiny</t>
  </si>
  <si>
    <t>Územní studie VP</t>
  </si>
  <si>
    <t>Započetí realizace</t>
  </si>
  <si>
    <t>Mariánský sloup</t>
  </si>
  <si>
    <t>3.</t>
  </si>
  <si>
    <t>ROSTOUCÍ KVALITA ŽIVOTA PRO BYDLENÍ, VZHLED MĚSTA, KULTURU, SPORT, VOLNÝ ČAS A DOPRAVU</t>
  </si>
  <si>
    <t>3.1.</t>
  </si>
  <si>
    <t>VZHLED MĚSTA</t>
  </si>
  <si>
    <t>3.1.1.</t>
  </si>
  <si>
    <t>ÚPRAVA VOLNÝCH PLOCH A VYUŽITÍ VEŘEJNÝCH PROSTRANSTVÍ</t>
  </si>
  <si>
    <t>3.1.1.6.</t>
  </si>
  <si>
    <t>Pokračovaní v revitalizaci městských sídlišť ve spolupráci s vlastníky bytových domů, případně dalších nemovitostí</t>
  </si>
  <si>
    <t>Dokončení realizace</t>
  </si>
  <si>
    <t>Studie</t>
  </si>
  <si>
    <t>3.1.1.4.</t>
  </si>
  <si>
    <t>Pravidelná konání tradičních trhů v centru města - prodej tradičních regionálních produktů</t>
  </si>
  <si>
    <t>Farmářský trh (jaro, podzim)</t>
  </si>
  <si>
    <t>Caletková</t>
  </si>
  <si>
    <t>3.1.3.</t>
  </si>
  <si>
    <t>HISTORICKÉ CENTRUM MĚSTA, OCHRANA PAMÁTEK</t>
  </si>
  <si>
    <t>Výměna oken Staré radnice, odvětrání sklepu</t>
  </si>
  <si>
    <t>Generální údržba zastřešení skleněné skořepiny dvorany</t>
  </si>
  <si>
    <t>Technická podpora (studie)</t>
  </si>
  <si>
    <t>Kód aktivity dle PRMH</t>
  </si>
  <si>
    <t>Aktivita dle PRMH</t>
  </si>
  <si>
    <t>Plánované náklady v roce 2017</t>
  </si>
  <si>
    <t>Plánované dotace</t>
  </si>
  <si>
    <t>PD</t>
  </si>
  <si>
    <t>Dle konkrétní akce</t>
  </si>
  <si>
    <t>Územní studie pod Hůrkou</t>
  </si>
  <si>
    <t>Elektrický protipožární systém Pernštejnské nám. 1 - zámek II. etapa</t>
  </si>
  <si>
    <t>Sídliště Struhlovsko - II. etapa regenerace</t>
  </si>
  <si>
    <t>Sídliště Nová - II. etapa regenerace</t>
  </si>
  <si>
    <t>Cementářské sídliště - I. etapa regenerace</t>
  </si>
  <si>
    <t xml:space="preserve">Cementářské sídliště - II. etapa regenerace </t>
  </si>
  <si>
    <t>Resumé PRMH</t>
  </si>
  <si>
    <t>Odpovědný vedoucí</t>
  </si>
  <si>
    <t>3.1.3.1.</t>
  </si>
  <si>
    <t>Realizace Programu regenerace MPZ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</si>
  <si>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</si>
  <si>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</si>
  <si>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</si>
  <si>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</si>
  <si>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</si>
  <si>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</si>
  <si>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</si>
  <si>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1. etapa</t>
  </si>
  <si>
    <t>NS uzavřena do 31.12.2020</t>
  </si>
  <si>
    <t>129.101,00</t>
  </si>
  <si>
    <t>dotační podíl</t>
  </si>
  <si>
    <t>DUR 2017, PSP 07/2018, SP 12/2018</t>
  </si>
  <si>
    <t>VŘ 2017, studie 2018</t>
  </si>
  <si>
    <t>financování z dotace, dokončení 2019</t>
  </si>
  <si>
    <t>rozpočet 276 000 (3 x Střítež, 1 x Ústí), financování z dotace, dokončení 2018</t>
  </si>
  <si>
    <t>uvažuje se o demolici objektu</t>
  </si>
  <si>
    <t>Závěrečný stav akce</t>
  </si>
  <si>
    <t>Proinvestované náklady v Kč</t>
  </si>
  <si>
    <t>AKČNÍ PLÁN 2017 - URBANIZACE (stav k 31.12.2017)</t>
  </si>
  <si>
    <t>Závěrečné plnění</t>
  </si>
  <si>
    <t>Farmářský trh je naplánován na 6.10.2017</t>
  </si>
  <si>
    <t>dokončení posunuto na 05/2018, rozpočet 12 mil.</t>
  </si>
  <si>
    <t>z toho dotace 200 000</t>
  </si>
  <si>
    <t>finance budou použity na US Pod Hůrkou (realizace 2018)</t>
  </si>
  <si>
    <t>zaplacena nepoužitá studie z roku 2008; zbytek peněz na US Pod Hůrkou (realizace 2018)</t>
  </si>
  <si>
    <t>dokončení vázáno na stabilizaci trasy obchvatu; předpoklad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</si>
</sst>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rgb="FF7030A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4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2" fillId="7" borderId="10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/>
    <xf numFmtId="3" fontId="3" fillId="5" borderId="1" xfId="0" applyNumberFormat="1" applyFont="1" applyFill="1" applyBorder="1"/>
    <xf numFmtId="0" fontId="3" fillId="0" borderId="2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4" fillId="5" borderId="18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wrapText="1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3" fillId="0" borderId="18" xfId="0" applyFont="1" applyFill="1" applyBorder="1" applyAlignment="1">
      <alignment vertical="center" wrapText="1"/>
    </xf>
    <xf numFmtId="0" fontId="3" fillId="0" borderId="19" xfId="0" applyFont="1" applyFill="1" applyBorder="1"/>
    <xf numFmtId="3" fontId="3" fillId="0" borderId="19" xfId="0" applyNumberFormat="1" applyFont="1" applyFill="1" applyBorder="1"/>
    <xf numFmtId="0" fontId="5" fillId="0" borderId="19" xfId="0" applyFont="1" applyFill="1" applyBorder="1" applyAlignment="1">
      <alignment wrapText="1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wrapText="1"/>
    </xf>
    <xf numFmtId="0" fontId="3" fillId="6" borderId="14" xfId="0" applyFont="1" applyFill="1" applyBorder="1"/>
    <xf numFmtId="0" fontId="3" fillId="0" borderId="15" xfId="0" applyFont="1" applyBorder="1" applyAlignment="1">
      <alignment horizontal="center" vertical="center"/>
    </xf>
    <xf numFmtId="0" fontId="5" fillId="6" borderId="21" xfId="0" applyFont="1" applyFill="1" applyBorder="1"/>
    <xf numFmtId="3" fontId="5" fillId="6" borderId="21" xfId="0" applyNumberFormat="1" applyFont="1" applyFill="1" applyBorder="1"/>
    <xf numFmtId="0" fontId="3" fillId="6" borderId="21" xfId="0" applyFont="1" applyFill="1" applyBorder="1" applyAlignment="1">
      <alignment wrapText="1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4" fillId="5" borderId="8" xfId="0" applyFont="1" applyFill="1" applyBorder="1" applyAlignment="1">
      <alignment vertical="center"/>
    </xf>
    <xf numFmtId="0" fontId="4" fillId="5" borderId="1" xfId="0" applyFont="1" applyFill="1" applyBorder="1" applyAlignment="1">
      <alignment wrapText="1"/>
    </xf>
    <xf numFmtId="0" fontId="5" fillId="5" borderId="8" xfId="0" applyFont="1" applyFill="1" applyBorder="1" applyAlignment="1">
      <alignment wrapText="1"/>
    </xf>
    <xf numFmtId="0" fontId="5" fillId="5" borderId="1" xfId="0" applyFont="1" applyFill="1" applyBorder="1"/>
    <xf numFmtId="3" fontId="6" fillId="5" borderId="1" xfId="0" applyNumberFormat="1" applyFont="1" applyFill="1" applyBorder="1"/>
    <xf numFmtId="3" fontId="5" fillId="5" borderId="1" xfId="0" applyNumberFormat="1" applyFont="1" applyFill="1" applyBorder="1"/>
    <xf numFmtId="0" fontId="2" fillId="0" borderId="18" xfId="0" applyFont="1" applyBorder="1" applyAlignment="1">
      <alignment horizontal="left" vertical="center"/>
    </xf>
    <xf numFmtId="0" fontId="3" fillId="0" borderId="19" xfId="0" applyFont="1" applyFill="1" applyBorder="1" applyAlignment="1">
      <alignment wrapText="1"/>
    </xf>
    <xf numFmtId="1" fontId="3" fillId="0" borderId="19" xfId="0" applyNumberFormat="1" applyFont="1" applyFill="1" applyBorder="1" applyAlignment="1">
      <alignment horizontal="right"/>
    </xf>
    <xf numFmtId="3" fontId="3" fillId="0" borderId="19" xfId="0" applyNumberFormat="1" applyFont="1" applyFill="1" applyBorder="1" applyAlignment="1"/>
    <xf numFmtId="0" fontId="5" fillId="0" borderId="18" xfId="0" applyFont="1" applyFill="1" applyBorder="1"/>
    <xf numFmtId="0" fontId="2" fillId="0" borderId="14" xfId="0" applyFont="1" applyBorder="1" applyAlignment="1">
      <alignment wrapText="1"/>
    </xf>
    <xf numFmtId="0" fontId="3" fillId="6" borderId="14" xfId="0" applyFont="1" applyFill="1" applyBorder="1" applyAlignment="1">
      <alignment wrapText="1"/>
    </xf>
    <xf numFmtId="3" fontId="5" fillId="6" borderId="14" xfId="0" applyNumberFormat="1" applyFont="1" applyFill="1" applyBorder="1"/>
    <xf numFmtId="0" fontId="5" fillId="6" borderId="15" xfId="0" applyFont="1" applyFill="1" applyBorder="1" applyAlignment="1">
      <alignment wrapText="1"/>
    </xf>
    <xf numFmtId="0" fontId="2" fillId="0" borderId="21" xfId="0" applyFont="1" applyBorder="1" applyAlignment="1">
      <alignment wrapText="1"/>
    </xf>
    <xf numFmtId="0" fontId="3" fillId="6" borderId="21" xfId="0" applyFont="1" applyFill="1" applyBorder="1"/>
    <xf numFmtId="0" fontId="5" fillId="6" borderId="20" xfId="0" applyFont="1" applyFill="1" applyBorder="1"/>
    <xf numFmtId="0" fontId="3" fillId="0" borderId="21" xfId="0" applyFont="1" applyBorder="1" applyAlignment="1">
      <alignment wrapText="1"/>
    </xf>
    <xf numFmtId="3" fontId="3" fillId="6" borderId="21" xfId="0" applyNumberFormat="1" applyFont="1" applyFill="1" applyBorder="1"/>
    <xf numFmtId="0" fontId="3" fillId="3" borderId="19" xfId="0" applyFont="1" applyFill="1" applyBorder="1" applyAlignment="1">
      <alignment wrapText="1"/>
    </xf>
    <xf numFmtId="0" fontId="3" fillId="3" borderId="19" xfId="0" applyFont="1" applyFill="1" applyBorder="1"/>
    <xf numFmtId="3" fontId="3" fillId="3" borderId="19" xfId="0" applyNumberFormat="1" applyFont="1" applyFill="1" applyBorder="1"/>
    <xf numFmtId="0" fontId="3" fillId="3" borderId="21" xfId="0" applyFont="1" applyFill="1" applyBorder="1" applyAlignment="1">
      <alignment wrapText="1"/>
    </xf>
    <xf numFmtId="0" fontId="3" fillId="3" borderId="18" xfId="0" applyFont="1" applyFill="1" applyBorder="1"/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2" borderId="11" xfId="0" applyFont="1" applyFill="1" applyBorder="1"/>
    <xf numFmtId="3" fontId="2" fillId="4" borderId="11" xfId="0" applyNumberFormat="1" applyFont="1" applyFill="1" applyBorder="1"/>
    <xf numFmtId="0" fontId="3" fillId="0" borderId="0" xfId="0" applyFont="1"/>
    <xf numFmtId="3" fontId="3" fillId="3" borderId="14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7" fillId="11" borderId="0" xfId="0" applyFont="1" applyFill="1"/>
    <xf numFmtId="0" fontId="7" fillId="12" borderId="0" xfId="0" applyFont="1" applyFill="1"/>
    <xf numFmtId="3" fontId="2" fillId="4" borderId="1" xfId="0" applyNumberFormat="1" applyFont="1" applyFill="1" applyBorder="1"/>
    <xf numFmtId="3" fontId="2" fillId="6" borderId="21" xfId="0" applyNumberFormat="1" applyFont="1" applyFill="1" applyBorder="1" applyAlignment="1">
      <alignment wrapText="1"/>
    </xf>
    <xf numFmtId="0" fontId="3" fillId="9" borderId="21" xfId="0" applyFont="1" applyFill="1" applyBorder="1" applyAlignment="1">
      <alignment wrapText="1"/>
    </xf>
    <xf numFmtId="0" fontId="3" fillId="12" borderId="21" xfId="0" applyFont="1" applyFill="1" applyBorder="1" applyAlignment="1">
      <alignment wrapText="1"/>
    </xf>
    <xf numFmtId="0" fontId="3" fillId="9" borderId="21" xfId="0" applyFont="1" applyFill="1" applyBorder="1"/>
    <xf numFmtId="3" fontId="3" fillId="9" borderId="21" xfId="0" applyNumberFormat="1" applyFont="1" applyFill="1" applyBorder="1"/>
    <xf numFmtId="3" fontId="2" fillId="9" borderId="21" xfId="0" applyNumberFormat="1" applyFont="1" applyFill="1" applyBorder="1" applyAlignment="1">
      <alignment wrapText="1"/>
    </xf>
    <xf numFmtId="0" fontId="5" fillId="9" borderId="20" xfId="0" applyFont="1" applyFill="1" applyBorder="1"/>
    <xf numFmtId="0" fontId="0" fillId="9" borderId="0" xfId="0" applyFill="1"/>
    <xf numFmtId="0" fontId="3" fillId="8" borderId="21" xfId="0" applyFont="1" applyFill="1" applyBorder="1" applyAlignment="1">
      <alignment wrapText="1"/>
    </xf>
    <xf numFmtId="0" fontId="3" fillId="8" borderId="14" xfId="0" applyFont="1" applyFill="1" applyBorder="1" applyAlignment="1">
      <alignment wrapText="1"/>
    </xf>
    <xf numFmtId="0" fontId="3" fillId="8" borderId="14" xfId="0" applyFont="1" applyFill="1" applyBorder="1"/>
    <xf numFmtId="3" fontId="5" fillId="8" borderId="14" xfId="0" applyNumberFormat="1" applyFont="1" applyFill="1" applyBorder="1"/>
    <xf numFmtId="3" fontId="2" fillId="8" borderId="21" xfId="0" applyNumberFormat="1" applyFont="1" applyFill="1" applyBorder="1" applyAlignment="1">
      <alignment wrapText="1"/>
    </xf>
    <xf numFmtId="0" fontId="5" fillId="8" borderId="15" xfId="0" applyFont="1" applyFill="1" applyBorder="1"/>
    <xf numFmtId="0" fontId="0" fillId="8" borderId="0" xfId="0" applyFill="1"/>
    <xf numFmtId="0" fontId="3" fillId="8" borderId="21" xfId="0" applyFont="1" applyFill="1" applyBorder="1"/>
    <xf numFmtId="3" fontId="3" fillId="8" borderId="21" xfId="0" applyNumberFormat="1" applyFont="1" applyFill="1" applyBorder="1"/>
    <xf numFmtId="0" fontId="5" fillId="8" borderId="20" xfId="0" applyFont="1" applyFill="1" applyBorder="1"/>
    <xf numFmtId="0" fontId="2" fillId="9" borderId="14" xfId="0" applyFont="1" applyFill="1" applyBorder="1" applyAlignment="1">
      <alignment wrapText="1"/>
    </xf>
    <xf numFmtId="0" fontId="2" fillId="13" borderId="14" xfId="0" applyFont="1" applyFill="1" applyBorder="1" applyAlignment="1">
      <alignment wrapText="1"/>
    </xf>
    <xf numFmtId="0" fontId="0" fillId="13" borderId="0" xfId="0" applyFill="1"/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0" fontId="3" fillId="0" borderId="2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wrapText="1"/>
    </xf>
    <xf numFmtId="0" fontId="3" fillId="8" borderId="10" xfId="0" applyFont="1" applyFill="1" applyBorder="1"/>
    <xf numFmtId="1" fontId="3" fillId="8" borderId="10" xfId="0" applyNumberFormat="1" applyFont="1" applyFill="1" applyBorder="1"/>
    <xf numFmtId="3" fontId="3" fillId="8" borderId="10" xfId="0" applyNumberFormat="1" applyFont="1" applyFill="1" applyBorder="1"/>
    <xf numFmtId="0" fontId="8" fillId="14" borderId="15" xfId="0" applyFont="1" applyFill="1" applyBorder="1" applyAlignment="1">
      <alignment vertical="center" wrapText="1"/>
    </xf>
    <xf numFmtId="0" fontId="8" fillId="14" borderId="14" xfId="0" applyFont="1" applyFill="1" applyBorder="1"/>
    <xf numFmtId="3" fontId="8" fillId="14" borderId="14" xfId="0" applyNumberFormat="1" applyFont="1" applyFill="1" applyBorder="1"/>
    <xf numFmtId="3" fontId="9" fillId="14" borderId="14" xfId="0" applyNumberFormat="1" applyFont="1" applyFill="1" applyBorder="1" applyAlignment="1">
      <alignment wrapText="1"/>
    </xf>
    <xf numFmtId="0" fontId="10" fillId="14" borderId="14" xfId="0" applyFont="1" applyFill="1" applyBorder="1" applyAlignment="1">
      <alignment wrapText="1"/>
    </xf>
    <xf numFmtId="3" fontId="9" fillId="15" borderId="21" xfId="0" applyNumberFormat="1" applyFont="1" applyFill="1" applyBorder="1" applyAlignment="1">
      <alignment wrapText="1"/>
    </xf>
    <xf numFmtId="0" fontId="8" fillId="15" borderId="21" xfId="0" applyFont="1" applyFill="1" applyBorder="1" applyAlignment="1">
      <alignment wrapText="1"/>
    </xf>
    <xf numFmtId="0" fontId="10" fillId="14" borderId="23" xfId="0" applyFont="1" applyFill="1" applyBorder="1" applyAlignment="1">
      <alignment wrapText="1"/>
    </xf>
    <xf numFmtId="0" fontId="10" fillId="14" borderId="17" xfId="0" applyFont="1" applyFill="1" applyBorder="1"/>
    <xf numFmtId="3" fontId="10" fillId="14" borderId="17" xfId="0" applyNumberFormat="1" applyFont="1" applyFill="1" applyBorder="1"/>
    <xf numFmtId="3" fontId="9" fillId="14" borderId="13" xfId="0" applyNumberFormat="1" applyFont="1" applyFill="1" applyBorder="1" applyAlignment="1">
      <alignment wrapText="1"/>
    </xf>
    <xf numFmtId="0" fontId="8" fillId="14" borderId="14" xfId="0" applyFont="1" applyFill="1" applyBorder="1" applyAlignment="1">
      <alignment wrapText="1"/>
    </xf>
    <xf numFmtId="3" fontId="9" fillId="14" borderId="21" xfId="0" applyNumberFormat="1" applyFont="1" applyFill="1" applyBorder="1" applyAlignment="1">
      <alignment wrapText="1"/>
    </xf>
    <xf numFmtId="0" fontId="3" fillId="8" borderId="17" xfId="0" applyFont="1" applyFill="1" applyBorder="1" applyAlignment="1">
      <alignment wrapText="1"/>
    </xf>
    <xf numFmtId="0" fontId="3" fillId="8" borderId="17" xfId="0" applyFont="1" applyFill="1" applyBorder="1"/>
    <xf numFmtId="3" fontId="3" fillId="8" borderId="17" xfId="0" applyNumberFormat="1" applyFont="1" applyFill="1" applyBorder="1"/>
    <xf numFmtId="3" fontId="2" fillId="8" borderId="24" xfId="0" applyNumberFormat="1" applyFont="1" applyFill="1" applyBorder="1" applyAlignment="1">
      <alignment wrapText="1"/>
    </xf>
    <xf numFmtId="0" fontId="5" fillId="8" borderId="23" xfId="0" applyFont="1" applyFill="1" applyBorder="1"/>
    <xf numFmtId="0" fontId="8" fillId="14" borderId="21" xfId="0" applyFont="1" applyFill="1" applyBorder="1" applyAlignment="1">
      <alignment wrapText="1"/>
    </xf>
    <xf numFmtId="0" fontId="8" fillId="14" borderId="15" xfId="0" applyFont="1" applyFill="1" applyBorder="1"/>
    <xf numFmtId="0" fontId="8" fillId="15" borderId="21" xfId="0" applyFont="1" applyFill="1" applyBorder="1" applyAlignment="1"/>
    <xf numFmtId="0" fontId="8" fillId="15" borderId="21" xfId="0" applyFont="1" applyFill="1" applyBorder="1"/>
    <xf numFmtId="3" fontId="8" fillId="15" borderId="21" xfId="0" applyNumberFormat="1" applyFont="1" applyFill="1" applyBorder="1"/>
    <xf numFmtId="0" fontId="8" fillId="15" borderId="20" xfId="0" applyFont="1" applyFill="1" applyBorder="1"/>
    <xf numFmtId="0" fontId="0" fillId="0" borderId="0" xfId="0" applyFill="1"/>
    <xf numFmtId="3" fontId="5" fillId="9" borderId="21" xfId="0" applyNumberFormat="1" applyFont="1" applyFill="1" applyBorder="1"/>
    <xf numFmtId="0" fontId="3" fillId="12" borderId="21" xfId="0" applyFont="1" applyFill="1" applyBorder="1"/>
    <xf numFmtId="3" fontId="3" fillId="12" borderId="21" xfId="0" applyNumberFormat="1" applyFont="1" applyFill="1" applyBorder="1"/>
    <xf numFmtId="3" fontId="2" fillId="12" borderId="21" xfId="0" applyNumberFormat="1" applyFont="1" applyFill="1" applyBorder="1" applyAlignment="1">
      <alignment wrapText="1"/>
    </xf>
    <xf numFmtId="0" fontId="5" fillId="12" borderId="20" xfId="0" applyFont="1" applyFill="1" applyBorder="1"/>
    <xf numFmtId="0" fontId="10" fillId="8" borderId="20" xfId="0" applyFont="1" applyFill="1" applyBorder="1" applyAlignment="1">
      <alignment wrapText="1"/>
    </xf>
    <xf numFmtId="0" fontId="10" fillId="8" borderId="21" xfId="0" applyFont="1" applyFill="1" applyBorder="1"/>
    <xf numFmtId="3" fontId="10" fillId="8" borderId="21" xfId="0" applyNumberFormat="1" applyFont="1" applyFill="1" applyBorder="1"/>
    <xf numFmtId="3" fontId="9" fillId="8" borderId="21" xfId="0" applyNumberFormat="1" applyFont="1" applyFill="1" applyBorder="1" applyAlignment="1">
      <alignment wrapText="1"/>
    </xf>
    <xf numFmtId="0" fontId="8" fillId="8" borderId="21" xfId="0" applyFont="1" applyFill="1" applyBorder="1" applyAlignment="1">
      <alignment wrapText="1"/>
    </xf>
    <xf numFmtId="3" fontId="2" fillId="9" borderId="10" xfId="0" applyNumberFormat="1" applyFont="1" applyFill="1" applyBorder="1" applyAlignment="1">
      <alignment wrapText="1"/>
    </xf>
    <xf numFmtId="3" fontId="3" fillId="9" borderId="10" xfId="0" applyNumberFormat="1" applyFont="1" applyFill="1" applyBorder="1"/>
    <xf numFmtId="3" fontId="3" fillId="9" borderId="10" xfId="0" applyNumberFormat="1" applyFont="1" applyFill="1" applyBorder="1" applyAlignment="1">
      <alignment wrapText="1"/>
    </xf>
    <xf numFmtId="0" fontId="10" fillId="8" borderId="21" xfId="0" applyFont="1" applyFill="1" applyBorder="1" applyAlignment="1">
      <alignment wrapText="1"/>
    </xf>
    <xf numFmtId="0" fontId="8" fillId="8" borderId="21" xfId="0" applyFont="1" applyFill="1" applyBorder="1"/>
    <xf numFmtId="0" fontId="10" fillId="8" borderId="20" xfId="0" applyFont="1" applyFill="1" applyBorder="1"/>
    <xf numFmtId="0" fontId="10" fillId="9" borderId="20" xfId="0" applyFont="1" applyFill="1" applyBorder="1" applyAlignment="1">
      <alignment wrapText="1"/>
    </xf>
    <xf numFmtId="0" fontId="10" fillId="9" borderId="21" xfId="0" applyFont="1" applyFill="1" applyBorder="1"/>
    <xf numFmtId="3" fontId="10" fillId="9" borderId="21" xfId="0" applyNumberFormat="1" applyFont="1" applyFill="1" applyBorder="1"/>
    <xf numFmtId="3" fontId="9" fillId="9" borderId="21" xfId="0" applyNumberFormat="1" applyFont="1" applyFill="1" applyBorder="1" applyAlignment="1">
      <alignment wrapText="1"/>
    </xf>
    <xf numFmtId="0" fontId="8" fillId="9" borderId="21" xfId="0" applyFont="1" applyFill="1" applyBorder="1" applyAlignment="1">
      <alignment wrapText="1"/>
    </xf>
    <xf numFmtId="0" fontId="8" fillId="8" borderId="14" xfId="0" applyFont="1" applyFill="1" applyBorder="1" applyAlignment="1">
      <alignment wrapText="1"/>
    </xf>
    <xf numFmtId="0" fontId="8" fillId="8" borderId="14" xfId="0" applyFont="1" applyFill="1" applyBorder="1"/>
    <xf numFmtId="3" fontId="10" fillId="8" borderId="14" xfId="0" applyNumberFormat="1" applyFont="1" applyFill="1" applyBorder="1"/>
    <xf numFmtId="0" fontId="10" fillId="8" borderId="15" xfId="0" applyFont="1" applyFill="1" applyBorder="1"/>
    <xf numFmtId="0" fontId="10" fillId="14" borderId="17" xfId="0" applyFont="1" applyFill="1" applyBorder="1" applyAlignment="1">
      <alignment wrapText="1"/>
    </xf>
    <xf numFmtId="0" fontId="8" fillId="8" borderId="21" xfId="0" applyFont="1" applyFill="1" applyBorder="1" applyAlignment="1"/>
    <xf numFmtId="3" fontId="8" fillId="8" borderId="21" xfId="0" applyNumberFormat="1" applyFont="1" applyFill="1" applyBorder="1"/>
    <xf numFmtId="0" fontId="8" fillId="8" borderId="20" xfId="0" applyFont="1" applyFill="1" applyBorder="1"/>
    <xf numFmtId="0" fontId="8" fillId="9" borderId="17" xfId="0" applyFont="1" applyFill="1" applyBorder="1" applyAlignment="1">
      <alignment wrapText="1"/>
    </xf>
    <xf numFmtId="0" fontId="8" fillId="9" borderId="17" xfId="0" applyFont="1" applyFill="1" applyBorder="1" applyAlignment="1"/>
    <xf numFmtId="0" fontId="8" fillId="9" borderId="17" xfId="0" applyFont="1" applyFill="1" applyBorder="1"/>
    <xf numFmtId="3" fontId="8" fillId="9" borderId="17" xfId="0" applyNumberFormat="1" applyFont="1" applyFill="1" applyBorder="1"/>
    <xf numFmtId="3" fontId="9" fillId="9" borderId="17" xfId="0" applyNumberFormat="1" applyFont="1" applyFill="1" applyBorder="1" applyAlignment="1">
      <alignment wrapText="1"/>
    </xf>
    <xf numFmtId="0" fontId="8" fillId="9" borderId="23" xfId="0" applyFont="1" applyFill="1" applyBorder="1"/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A186"/>
  <sheetViews>
    <sheetView tabSelected="1" topLeftCell="E1" zoomScale="87" zoomScaleNormal="87" workbookViewId="0">
      <selection activeCell="P15" sqref="P15"/>
    </sheetView>
  </sheetViews>
  <sheetFormatPr defaultRowHeight="15" x14ac:dyDescent="0.25"/>
  <cols>
    <col min="1" max="1" width="14.85546875" customWidth="1"/>
    <col min="2" max="2" width="12.28515625" customWidth="1"/>
    <col min="3" max="3" width="82.5703125" customWidth="1"/>
    <col min="4" max="4" width="49.7109375" hidden="1" customWidth="1"/>
    <col min="5" max="5" width="49.28515625" customWidth="1"/>
    <col min="6" max="6" width="39.85546875" customWidth="1"/>
    <col min="7" max="7" width="15.140625" customWidth="1"/>
    <col min="8" max="9" width="21.28515625" customWidth="1"/>
    <col min="10" max="10" width="24.5703125" customWidth="1"/>
    <col min="11" max="11" width="21.28515625" customWidth="1"/>
    <col min="12" max="12" width="40" customWidth="1"/>
    <col min="13" max="13" width="20.140625" customWidth="1"/>
    <col min="14" max="53" width="9.140625" style="139"/>
  </cols>
  <sheetData>
    <row r="1" spans="1:13" ht="19.5" thickBot="1" x14ac:dyDescent="0.35">
      <c r="A1" s="178" t="s">
        <v>0</v>
      </c>
      <c r="B1" s="179"/>
      <c r="C1" s="179"/>
      <c r="D1" s="180"/>
      <c r="E1" s="181"/>
      <c r="F1" s="181"/>
      <c r="G1" s="181"/>
      <c r="H1" s="181"/>
      <c r="I1" s="181"/>
      <c r="J1" s="181"/>
      <c r="K1" s="181"/>
      <c r="L1" s="181"/>
      <c r="M1" s="181"/>
    </row>
    <row r="2" spans="1:13" ht="15.75" customHeight="1" thickBot="1" x14ac:dyDescent="0.3">
      <c r="A2" s="184" t="s">
        <v>1</v>
      </c>
      <c r="B2" s="2"/>
      <c r="C2" s="2"/>
      <c r="D2" s="186" t="s">
        <v>64</v>
      </c>
      <c r="E2" s="175" t="s">
        <v>86</v>
      </c>
      <c r="F2" s="176"/>
      <c r="G2" s="176"/>
      <c r="H2" s="176"/>
      <c r="I2" s="176"/>
      <c r="J2" s="176"/>
      <c r="K2" s="176"/>
      <c r="L2" s="176"/>
      <c r="M2" s="177"/>
    </row>
    <row r="3" spans="1:13" ht="36.75" customHeight="1" thickBot="1" x14ac:dyDescent="0.3">
      <c r="A3" s="185"/>
      <c r="B3" s="183" t="s">
        <v>52</v>
      </c>
      <c r="C3" s="193" t="s">
        <v>53</v>
      </c>
      <c r="D3" s="187"/>
      <c r="E3" s="188" t="s">
        <v>2</v>
      </c>
      <c r="F3" s="190" t="s">
        <v>3</v>
      </c>
      <c r="G3" s="182" t="s">
        <v>4</v>
      </c>
      <c r="H3" s="197" t="s">
        <v>5</v>
      </c>
      <c r="I3" s="198"/>
      <c r="J3" s="175" t="s">
        <v>87</v>
      </c>
      <c r="K3" s="195"/>
      <c r="L3" s="196"/>
      <c r="M3" s="182" t="s">
        <v>65</v>
      </c>
    </row>
    <row r="4" spans="1:13" ht="66.75" customHeight="1" x14ac:dyDescent="0.25">
      <c r="A4" s="185"/>
      <c r="B4" s="183"/>
      <c r="C4" s="193"/>
      <c r="D4" s="187"/>
      <c r="E4" s="189"/>
      <c r="F4" s="191"/>
      <c r="G4" s="185"/>
      <c r="H4" s="2" t="s">
        <v>54</v>
      </c>
      <c r="I4" s="2" t="s">
        <v>55</v>
      </c>
      <c r="J4" s="72" t="s">
        <v>84</v>
      </c>
      <c r="K4" s="73" t="s">
        <v>85</v>
      </c>
      <c r="L4" s="73" t="s">
        <v>6</v>
      </c>
      <c r="M4" s="183"/>
    </row>
    <row r="5" spans="1:13" ht="26.25" customHeight="1" thickBot="1" x14ac:dyDescent="0.3">
      <c r="A5" s="3"/>
      <c r="B5" s="192"/>
      <c r="C5" s="194"/>
      <c r="D5" s="4"/>
      <c r="E5" s="5"/>
      <c r="F5" s="6"/>
      <c r="G5" s="7"/>
      <c r="H5" s="8"/>
      <c r="I5" s="8"/>
      <c r="J5" s="74"/>
      <c r="K5" s="74"/>
      <c r="L5" s="74"/>
      <c r="M5" s="8"/>
    </row>
    <row r="6" spans="1:13" ht="43.5" customHeight="1" thickBot="1" x14ac:dyDescent="0.35">
      <c r="A6" s="9">
        <v>1</v>
      </c>
      <c r="B6" s="10" t="s">
        <v>33</v>
      </c>
      <c r="C6" s="11" t="s">
        <v>34</v>
      </c>
      <c r="D6" s="12"/>
      <c r="E6" s="13"/>
      <c r="F6" s="14"/>
      <c r="G6" s="15"/>
      <c r="H6" s="15"/>
      <c r="I6" s="15"/>
      <c r="J6" s="15"/>
      <c r="K6" s="15"/>
      <c r="L6" s="15"/>
      <c r="M6" s="15"/>
    </row>
    <row r="7" spans="1:13" ht="26.25" customHeight="1" thickBot="1" x14ac:dyDescent="0.35">
      <c r="A7" s="16">
        <v>2</v>
      </c>
      <c r="B7" s="10" t="s">
        <v>35</v>
      </c>
      <c r="C7" s="17" t="s">
        <v>36</v>
      </c>
      <c r="D7" s="13"/>
      <c r="E7" s="13"/>
      <c r="F7" s="14"/>
      <c r="G7" s="15"/>
      <c r="H7" s="15"/>
      <c r="I7" s="15"/>
      <c r="J7" s="15"/>
      <c r="K7" s="15"/>
      <c r="L7" s="15"/>
      <c r="M7" s="15"/>
    </row>
    <row r="8" spans="1:13" ht="26.25" customHeight="1" thickBot="1" x14ac:dyDescent="0.35">
      <c r="A8" s="16">
        <v>3</v>
      </c>
      <c r="B8" s="18" t="s">
        <v>37</v>
      </c>
      <c r="C8" s="19" t="s">
        <v>38</v>
      </c>
      <c r="D8" s="13"/>
      <c r="E8" s="13"/>
      <c r="F8" s="14"/>
      <c r="G8" s="15"/>
      <c r="H8" s="15"/>
      <c r="I8" s="15"/>
      <c r="J8" s="15"/>
      <c r="K8" s="15"/>
      <c r="L8" s="15"/>
      <c r="M8" s="15"/>
    </row>
    <row r="9" spans="1:13" ht="57" hidden="1" customHeight="1" thickBot="1" x14ac:dyDescent="0.35">
      <c r="A9" s="16">
        <v>4</v>
      </c>
      <c r="B9" s="20" t="s">
        <v>43</v>
      </c>
      <c r="C9" s="21" t="s">
        <v>44</v>
      </c>
      <c r="D9" s="22"/>
      <c r="E9" s="111" t="s">
        <v>45</v>
      </c>
      <c r="F9" s="112" t="s">
        <v>9</v>
      </c>
      <c r="G9" s="113">
        <v>2017</v>
      </c>
      <c r="H9" s="114">
        <v>50000</v>
      </c>
      <c r="I9" s="114">
        <v>20000</v>
      </c>
      <c r="J9" s="150" t="s">
        <v>70</v>
      </c>
      <c r="K9" s="151">
        <v>22000</v>
      </c>
      <c r="L9" s="152" t="s">
        <v>88</v>
      </c>
      <c r="M9" s="151" t="s">
        <v>46</v>
      </c>
    </row>
    <row r="10" spans="1:13" ht="37.5" x14ac:dyDescent="0.3">
      <c r="A10" s="16">
        <v>5</v>
      </c>
      <c r="B10" s="23" t="s">
        <v>39</v>
      </c>
      <c r="C10" s="24" t="s">
        <v>40</v>
      </c>
      <c r="D10" s="25" t="s">
        <v>8</v>
      </c>
      <c r="E10" s="26"/>
      <c r="F10" s="27"/>
      <c r="G10" s="27"/>
      <c r="H10" s="28"/>
      <c r="I10" s="28"/>
      <c r="J10" s="28"/>
      <c r="K10" s="28"/>
      <c r="L10" s="27"/>
      <c r="M10" s="29"/>
    </row>
    <row r="11" spans="1:13" ht="18.75" x14ac:dyDescent="0.3">
      <c r="A11" s="16">
        <v>6</v>
      </c>
      <c r="B11" s="30"/>
      <c r="C11" s="31"/>
      <c r="D11" s="31"/>
      <c r="E11" s="115" t="s">
        <v>60</v>
      </c>
      <c r="F11" s="116" t="s">
        <v>56</v>
      </c>
      <c r="G11" s="116">
        <v>2017</v>
      </c>
      <c r="H11" s="117">
        <v>698900</v>
      </c>
      <c r="I11" s="117">
        <v>0</v>
      </c>
      <c r="J11" s="118" t="s">
        <v>71</v>
      </c>
      <c r="K11" s="117">
        <v>300000</v>
      </c>
      <c r="L11" s="116" t="s">
        <v>79</v>
      </c>
      <c r="M11" s="119" t="s">
        <v>7</v>
      </c>
    </row>
    <row r="12" spans="1:13" ht="18.75" x14ac:dyDescent="0.3">
      <c r="A12" s="16">
        <v>7</v>
      </c>
      <c r="B12" s="33"/>
      <c r="C12" s="33"/>
      <c r="D12" s="31"/>
      <c r="E12" s="145" t="s">
        <v>62</v>
      </c>
      <c r="F12" s="146" t="s">
        <v>41</v>
      </c>
      <c r="G12" s="146">
        <v>2017</v>
      </c>
      <c r="H12" s="147">
        <v>900000</v>
      </c>
      <c r="I12" s="147">
        <v>0</v>
      </c>
      <c r="J12" s="148" t="s">
        <v>70</v>
      </c>
      <c r="K12" s="147">
        <v>830000</v>
      </c>
      <c r="L12" s="149"/>
      <c r="M12" s="146" t="s">
        <v>7</v>
      </c>
    </row>
    <row r="13" spans="1:13" ht="18.75" x14ac:dyDescent="0.3">
      <c r="A13" s="16">
        <v>8</v>
      </c>
      <c r="B13" s="33"/>
      <c r="C13" s="33"/>
      <c r="D13" s="31"/>
      <c r="E13" s="156" t="s">
        <v>63</v>
      </c>
      <c r="F13" s="157" t="s">
        <v>42</v>
      </c>
      <c r="G13" s="157">
        <v>2017</v>
      </c>
      <c r="H13" s="158">
        <v>200000</v>
      </c>
      <c r="I13" s="158">
        <v>0</v>
      </c>
      <c r="J13" s="159" t="s">
        <v>71</v>
      </c>
      <c r="K13" s="158">
        <v>0</v>
      </c>
      <c r="L13" s="160" t="s">
        <v>80</v>
      </c>
      <c r="M13" s="157" t="s">
        <v>7</v>
      </c>
    </row>
    <row r="14" spans="1:13" ht="38.25" thickBot="1" x14ac:dyDescent="0.35">
      <c r="A14" s="16">
        <v>9</v>
      </c>
      <c r="B14" s="37"/>
      <c r="C14" s="37"/>
      <c r="D14" s="38"/>
      <c r="E14" s="122" t="s">
        <v>61</v>
      </c>
      <c r="F14" s="123" t="s">
        <v>9</v>
      </c>
      <c r="G14" s="123">
        <v>2017</v>
      </c>
      <c r="H14" s="124">
        <v>16000000</v>
      </c>
      <c r="I14" s="124">
        <v>4000000</v>
      </c>
      <c r="J14" s="125" t="s">
        <v>71</v>
      </c>
      <c r="K14" s="124">
        <v>6600000</v>
      </c>
      <c r="L14" s="165" t="s">
        <v>89</v>
      </c>
      <c r="M14" s="123" t="s">
        <v>7</v>
      </c>
    </row>
    <row r="15" spans="1:13" ht="19.5" thickBot="1" x14ac:dyDescent="0.35">
      <c r="A15" s="16">
        <v>10</v>
      </c>
      <c r="B15" s="39" t="s">
        <v>47</v>
      </c>
      <c r="C15" s="40" t="s">
        <v>48</v>
      </c>
      <c r="D15" s="41"/>
      <c r="E15" s="42"/>
      <c r="F15" s="42"/>
      <c r="G15" s="43"/>
      <c r="H15" s="44"/>
      <c r="I15" s="44"/>
      <c r="J15" s="44"/>
      <c r="K15" s="44"/>
      <c r="L15" s="43"/>
      <c r="M15" s="43"/>
    </row>
    <row r="16" spans="1:13" ht="15.75" customHeight="1" x14ac:dyDescent="0.3">
      <c r="A16" s="16">
        <v>11</v>
      </c>
      <c r="B16" s="45" t="s">
        <v>66</v>
      </c>
      <c r="C16" s="24" t="s">
        <v>67</v>
      </c>
      <c r="D16" s="24" t="s">
        <v>10</v>
      </c>
      <c r="E16" s="29"/>
      <c r="F16" s="46"/>
      <c r="G16" s="47"/>
      <c r="H16" s="48"/>
      <c r="I16" s="48"/>
      <c r="J16" s="48"/>
      <c r="K16" s="48"/>
      <c r="L16" s="27"/>
      <c r="M16" s="49"/>
    </row>
    <row r="17" spans="1:53" ht="36.75" hidden="1" customHeight="1" x14ac:dyDescent="0.3">
      <c r="A17" s="16">
        <v>12</v>
      </c>
      <c r="B17" s="103"/>
      <c r="C17" s="104"/>
      <c r="D17" s="50"/>
      <c r="E17" s="51" t="s">
        <v>11</v>
      </c>
      <c r="F17" s="32" t="s">
        <v>9</v>
      </c>
      <c r="G17" s="32">
        <v>2017</v>
      </c>
      <c r="H17" s="52">
        <v>1000000</v>
      </c>
      <c r="I17" s="52">
        <v>0</v>
      </c>
      <c r="J17" s="82" t="s">
        <v>72</v>
      </c>
      <c r="K17" s="52"/>
      <c r="L17" s="32"/>
      <c r="M17" s="53" t="s">
        <v>57</v>
      </c>
    </row>
    <row r="18" spans="1:53" s="89" customFormat="1" ht="18.75" x14ac:dyDescent="0.3">
      <c r="A18" s="16">
        <v>13</v>
      </c>
      <c r="B18" s="103"/>
      <c r="C18" s="104"/>
      <c r="D18" s="100"/>
      <c r="E18" s="161" t="s">
        <v>32</v>
      </c>
      <c r="F18" s="162" t="s">
        <v>9</v>
      </c>
      <c r="G18" s="162">
        <v>2017</v>
      </c>
      <c r="H18" s="163">
        <v>850000</v>
      </c>
      <c r="I18" s="163">
        <v>300000</v>
      </c>
      <c r="J18" s="148" t="s">
        <v>70</v>
      </c>
      <c r="K18" s="163">
        <v>660000</v>
      </c>
      <c r="L18" s="162" t="s">
        <v>90</v>
      </c>
      <c r="M18" s="164" t="s">
        <v>7</v>
      </c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</row>
    <row r="19" spans="1:53" ht="18.75" hidden="1" x14ac:dyDescent="0.3">
      <c r="A19" s="16">
        <v>14</v>
      </c>
      <c r="B19" s="105"/>
      <c r="C19" s="106"/>
      <c r="D19" s="54"/>
      <c r="E19" s="36" t="s">
        <v>13</v>
      </c>
      <c r="F19" s="55" t="s">
        <v>9</v>
      </c>
      <c r="G19" s="34">
        <v>2017</v>
      </c>
      <c r="H19" s="35">
        <v>120000</v>
      </c>
      <c r="I19" s="35">
        <v>0</v>
      </c>
      <c r="J19" s="82" t="s">
        <v>72</v>
      </c>
      <c r="K19" s="35"/>
      <c r="L19" s="34" t="s">
        <v>76</v>
      </c>
      <c r="M19" s="56" t="s">
        <v>12</v>
      </c>
    </row>
    <row r="20" spans="1:53" s="89" customFormat="1" ht="39" hidden="1" customHeight="1" x14ac:dyDescent="0.3">
      <c r="A20" s="16">
        <v>15</v>
      </c>
      <c r="B20" s="105"/>
      <c r="C20" s="106"/>
      <c r="D20" s="83"/>
      <c r="E20" s="83" t="s">
        <v>14</v>
      </c>
      <c r="F20" s="85" t="s">
        <v>9</v>
      </c>
      <c r="G20" s="85">
        <v>2017</v>
      </c>
      <c r="H20" s="86">
        <v>700000</v>
      </c>
      <c r="I20" s="86">
        <v>0</v>
      </c>
      <c r="J20" s="87" t="s">
        <v>71</v>
      </c>
      <c r="K20" s="86"/>
      <c r="L20" s="85" t="s">
        <v>75</v>
      </c>
      <c r="M20" s="88" t="s">
        <v>12</v>
      </c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</row>
    <row r="21" spans="1:53" s="96" customFormat="1" ht="45" hidden="1" customHeight="1" x14ac:dyDescent="0.3">
      <c r="A21" s="16">
        <v>16</v>
      </c>
      <c r="B21" s="105"/>
      <c r="C21" s="106"/>
      <c r="D21" s="90"/>
      <c r="E21" s="91" t="s">
        <v>49</v>
      </c>
      <c r="F21" s="92" t="s">
        <v>9</v>
      </c>
      <c r="G21" s="92">
        <v>2017</v>
      </c>
      <c r="H21" s="93">
        <v>626000</v>
      </c>
      <c r="I21" s="93">
        <v>0</v>
      </c>
      <c r="J21" s="94" t="s">
        <v>70</v>
      </c>
      <c r="K21" s="93"/>
      <c r="L21" s="92"/>
      <c r="M21" s="95" t="s">
        <v>12</v>
      </c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</row>
    <row r="22" spans="1:53" s="96" customFormat="1" ht="37.5" hidden="1" x14ac:dyDescent="0.3">
      <c r="A22" s="16">
        <v>17</v>
      </c>
      <c r="B22" s="105"/>
      <c r="C22" s="106"/>
      <c r="D22" s="90"/>
      <c r="E22" s="90" t="s">
        <v>15</v>
      </c>
      <c r="F22" s="97" t="s">
        <v>9</v>
      </c>
      <c r="G22" s="97">
        <v>2017</v>
      </c>
      <c r="H22" s="98">
        <v>200000</v>
      </c>
      <c r="I22" s="98">
        <v>0</v>
      </c>
      <c r="J22" s="94" t="s">
        <v>70</v>
      </c>
      <c r="K22" s="98"/>
      <c r="L22" s="97"/>
      <c r="M22" s="99" t="s">
        <v>12</v>
      </c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</row>
    <row r="23" spans="1:53" ht="37.5" hidden="1" x14ac:dyDescent="0.3">
      <c r="A23" s="16">
        <v>18</v>
      </c>
      <c r="B23" s="105"/>
      <c r="C23" s="106"/>
      <c r="D23" s="57"/>
      <c r="E23" s="36" t="s">
        <v>50</v>
      </c>
      <c r="F23" s="55" t="s">
        <v>51</v>
      </c>
      <c r="G23" s="55">
        <v>2017</v>
      </c>
      <c r="H23" s="58">
        <v>100000</v>
      </c>
      <c r="I23" s="58">
        <v>0</v>
      </c>
      <c r="J23" s="82" t="s">
        <v>69</v>
      </c>
      <c r="K23" s="58"/>
      <c r="L23" s="55"/>
      <c r="M23" s="56" t="s">
        <v>12</v>
      </c>
    </row>
    <row r="24" spans="1:53" s="96" customFormat="1" ht="37.5" hidden="1" x14ac:dyDescent="0.3">
      <c r="A24" s="16">
        <v>19</v>
      </c>
      <c r="B24" s="105"/>
      <c r="C24" s="106"/>
      <c r="D24" s="90"/>
      <c r="E24" s="90" t="s">
        <v>16</v>
      </c>
      <c r="F24" s="97" t="s">
        <v>9</v>
      </c>
      <c r="G24" s="97">
        <v>2017</v>
      </c>
      <c r="H24" s="98">
        <v>300000</v>
      </c>
      <c r="I24" s="98">
        <v>0</v>
      </c>
      <c r="J24" s="94" t="s">
        <v>70</v>
      </c>
      <c r="K24" s="98"/>
      <c r="L24" s="97"/>
      <c r="M24" s="99" t="s">
        <v>12</v>
      </c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</row>
    <row r="25" spans="1:53" ht="37.5" hidden="1" x14ac:dyDescent="0.3">
      <c r="A25" s="16">
        <v>20</v>
      </c>
      <c r="B25" s="105"/>
      <c r="C25" s="106"/>
      <c r="D25" s="57"/>
      <c r="E25" s="83" t="s">
        <v>17</v>
      </c>
      <c r="F25" s="85" t="s">
        <v>9</v>
      </c>
      <c r="G25" s="85">
        <v>2017</v>
      </c>
      <c r="H25" s="140">
        <v>1600000</v>
      </c>
      <c r="I25" s="140">
        <v>0</v>
      </c>
      <c r="J25" s="87" t="s">
        <v>71</v>
      </c>
      <c r="K25" s="140"/>
      <c r="L25" s="83"/>
      <c r="M25" s="88" t="s">
        <v>12</v>
      </c>
    </row>
    <row r="26" spans="1:53" ht="18.75" hidden="1" x14ac:dyDescent="0.3">
      <c r="A26" s="16">
        <v>21</v>
      </c>
      <c r="B26" s="105"/>
      <c r="C26" s="106"/>
      <c r="D26" s="57"/>
      <c r="E26" s="83" t="s">
        <v>18</v>
      </c>
      <c r="F26" s="85" t="s">
        <v>9</v>
      </c>
      <c r="G26" s="85">
        <v>2017</v>
      </c>
      <c r="H26" s="86">
        <v>730000</v>
      </c>
      <c r="I26" s="86">
        <v>0</v>
      </c>
      <c r="J26" s="87" t="s">
        <v>71</v>
      </c>
      <c r="K26" s="86"/>
      <c r="L26" s="85"/>
      <c r="M26" s="88" t="s">
        <v>12</v>
      </c>
    </row>
    <row r="27" spans="1:53" ht="37.5" hidden="1" x14ac:dyDescent="0.3">
      <c r="A27" s="16">
        <v>22</v>
      </c>
      <c r="B27" s="105"/>
      <c r="C27" s="106"/>
      <c r="D27" s="57"/>
      <c r="E27" s="84" t="s">
        <v>19</v>
      </c>
      <c r="F27" s="141" t="s">
        <v>9</v>
      </c>
      <c r="G27" s="141">
        <v>2017</v>
      </c>
      <c r="H27" s="142">
        <v>630000</v>
      </c>
      <c r="I27" s="142">
        <v>0</v>
      </c>
      <c r="J27" s="143" t="s">
        <v>74</v>
      </c>
      <c r="K27" s="142"/>
      <c r="L27" s="141" t="s">
        <v>83</v>
      </c>
      <c r="M27" s="144" t="s">
        <v>12</v>
      </c>
    </row>
    <row r="28" spans="1:53" ht="38.25" thickBot="1" x14ac:dyDescent="0.35">
      <c r="A28" s="16">
        <v>23</v>
      </c>
      <c r="B28" s="105"/>
      <c r="C28" s="106"/>
      <c r="D28" s="57"/>
      <c r="E28" s="153" t="s">
        <v>26</v>
      </c>
      <c r="F28" s="146" t="s">
        <v>9</v>
      </c>
      <c r="G28" s="146">
        <v>2017</v>
      </c>
      <c r="H28" s="147">
        <v>1313700</v>
      </c>
      <c r="I28" s="147">
        <v>0</v>
      </c>
      <c r="J28" s="148" t="s">
        <v>70</v>
      </c>
      <c r="K28" s="147">
        <v>1250000</v>
      </c>
      <c r="L28" s="154"/>
      <c r="M28" s="155" t="s">
        <v>7</v>
      </c>
    </row>
    <row r="29" spans="1:53" s="89" customFormat="1" ht="38.25" hidden="1" thickBot="1" x14ac:dyDescent="0.35">
      <c r="A29" s="16">
        <v>24</v>
      </c>
      <c r="B29" s="105"/>
      <c r="C29" s="106"/>
      <c r="D29" s="83"/>
      <c r="E29" s="83" t="s">
        <v>59</v>
      </c>
      <c r="F29" s="85" t="s">
        <v>9</v>
      </c>
      <c r="G29" s="85">
        <v>2017</v>
      </c>
      <c r="H29" s="86">
        <v>300000</v>
      </c>
      <c r="I29" s="86">
        <v>0</v>
      </c>
      <c r="J29" s="87" t="s">
        <v>71</v>
      </c>
      <c r="K29" s="86"/>
      <c r="L29" s="85"/>
      <c r="M29" s="88" t="s">
        <v>12</v>
      </c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</row>
    <row r="30" spans="1:53" s="102" customFormat="1" ht="38.25" hidden="1" thickBot="1" x14ac:dyDescent="0.35">
      <c r="A30" s="16">
        <v>25</v>
      </c>
      <c r="B30" s="103"/>
      <c r="C30" s="107" t="s">
        <v>21</v>
      </c>
      <c r="D30" s="101" t="s">
        <v>21</v>
      </c>
      <c r="E30" s="128" t="s">
        <v>22</v>
      </c>
      <c r="F30" s="129" t="s">
        <v>20</v>
      </c>
      <c r="G30" s="129">
        <v>2017</v>
      </c>
      <c r="H30" s="130">
        <v>120000</v>
      </c>
      <c r="I30" s="130">
        <v>50000</v>
      </c>
      <c r="J30" s="131" t="s">
        <v>70</v>
      </c>
      <c r="K30" s="130" t="s">
        <v>77</v>
      </c>
      <c r="L30" s="129" t="s">
        <v>78</v>
      </c>
      <c r="M30" s="132" t="s">
        <v>23</v>
      </c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</row>
    <row r="31" spans="1:53" ht="15.75" customHeight="1" x14ac:dyDescent="0.3">
      <c r="A31" s="16">
        <v>26</v>
      </c>
      <c r="B31" s="103"/>
      <c r="C31" s="108" t="s">
        <v>24</v>
      </c>
      <c r="D31" s="24" t="s">
        <v>24</v>
      </c>
      <c r="E31" s="59"/>
      <c r="F31" s="59"/>
      <c r="G31" s="60"/>
      <c r="H31" s="61"/>
      <c r="I31" s="61"/>
      <c r="J31" s="61"/>
      <c r="K31" s="71"/>
      <c r="L31" s="62"/>
      <c r="M31" s="63"/>
    </row>
    <row r="32" spans="1:53" ht="36" customHeight="1" x14ac:dyDescent="0.3">
      <c r="A32" s="16">
        <v>27</v>
      </c>
      <c r="B32" s="103"/>
      <c r="C32" s="104"/>
      <c r="D32" s="50"/>
      <c r="E32" s="126" t="s">
        <v>27</v>
      </c>
      <c r="F32" s="126" t="s">
        <v>9</v>
      </c>
      <c r="G32" s="116">
        <v>2017</v>
      </c>
      <c r="H32" s="117">
        <v>200000</v>
      </c>
      <c r="I32" s="117">
        <v>0</v>
      </c>
      <c r="J32" s="127" t="s">
        <v>71</v>
      </c>
      <c r="K32" s="117">
        <v>55000</v>
      </c>
      <c r="L32" s="133" t="s">
        <v>93</v>
      </c>
      <c r="M32" s="134" t="s">
        <v>7</v>
      </c>
    </row>
    <row r="33" spans="1:13" ht="37.5" x14ac:dyDescent="0.3">
      <c r="A33" s="16">
        <v>28</v>
      </c>
      <c r="B33" s="105"/>
      <c r="C33" s="106"/>
      <c r="D33" s="57"/>
      <c r="E33" s="121" t="s">
        <v>28</v>
      </c>
      <c r="F33" s="135" t="s">
        <v>9</v>
      </c>
      <c r="G33" s="136">
        <v>2017</v>
      </c>
      <c r="H33" s="137">
        <v>350000</v>
      </c>
      <c r="I33" s="137">
        <v>0</v>
      </c>
      <c r="J33" s="120" t="s">
        <v>72</v>
      </c>
      <c r="K33" s="137">
        <v>0</v>
      </c>
      <c r="L33" s="121" t="s">
        <v>91</v>
      </c>
      <c r="M33" s="138" t="s">
        <v>7</v>
      </c>
    </row>
    <row r="34" spans="1:13" ht="37.5" x14ac:dyDescent="0.3">
      <c r="A34" s="16">
        <v>29</v>
      </c>
      <c r="B34" s="105"/>
      <c r="C34" s="106"/>
      <c r="D34" s="57"/>
      <c r="E34" s="149" t="s">
        <v>29</v>
      </c>
      <c r="F34" s="166" t="s">
        <v>31</v>
      </c>
      <c r="G34" s="154">
        <v>2017</v>
      </c>
      <c r="H34" s="167">
        <v>1300000</v>
      </c>
      <c r="I34" s="167">
        <v>0</v>
      </c>
      <c r="J34" s="148" t="s">
        <v>70</v>
      </c>
      <c r="K34" s="167">
        <v>0</v>
      </c>
      <c r="L34" s="149" t="s">
        <v>81</v>
      </c>
      <c r="M34" s="168" t="s">
        <v>7</v>
      </c>
    </row>
    <row r="35" spans="1:13" ht="56.25" x14ac:dyDescent="0.3">
      <c r="A35" s="16">
        <v>30</v>
      </c>
      <c r="B35" s="105"/>
      <c r="C35" s="106"/>
      <c r="D35" s="57"/>
      <c r="E35" s="149" t="s">
        <v>30</v>
      </c>
      <c r="F35" s="166" t="s">
        <v>31</v>
      </c>
      <c r="G35" s="154">
        <v>2017</v>
      </c>
      <c r="H35" s="167">
        <v>500000</v>
      </c>
      <c r="I35" s="167">
        <v>0</v>
      </c>
      <c r="J35" s="148" t="s">
        <v>70</v>
      </c>
      <c r="K35" s="167">
        <v>0</v>
      </c>
      <c r="L35" s="149" t="s">
        <v>82</v>
      </c>
      <c r="M35" s="168" t="s">
        <v>7</v>
      </c>
    </row>
    <row r="36" spans="1:13" ht="57" thickBot="1" x14ac:dyDescent="0.35">
      <c r="A36" s="64">
        <v>31</v>
      </c>
      <c r="B36" s="109"/>
      <c r="C36" s="110"/>
      <c r="D36" s="65"/>
      <c r="E36" s="169" t="s">
        <v>58</v>
      </c>
      <c r="F36" s="170" t="s">
        <v>9</v>
      </c>
      <c r="G36" s="171">
        <v>2017</v>
      </c>
      <c r="H36" s="172">
        <v>420000</v>
      </c>
      <c r="I36" s="172">
        <v>0</v>
      </c>
      <c r="J36" s="173" t="s">
        <v>71</v>
      </c>
      <c r="K36" s="172">
        <v>279000</v>
      </c>
      <c r="L36" s="169" t="s">
        <v>92</v>
      </c>
      <c r="M36" s="174" t="s">
        <v>7</v>
      </c>
    </row>
    <row r="37" spans="1:13" ht="19.5" thickBot="1" x14ac:dyDescent="0.35">
      <c r="A37" s="66"/>
      <c r="B37" s="66"/>
      <c r="C37" s="66"/>
      <c r="D37" s="67"/>
      <c r="E37" s="67"/>
      <c r="F37" s="67"/>
      <c r="G37" s="68" t="s">
        <v>25</v>
      </c>
      <c r="H37" s="69">
        <f>SUM(H9:H36)</f>
        <v>29208600</v>
      </c>
      <c r="I37" s="69">
        <f>SUM(I9:I36)</f>
        <v>4370000</v>
      </c>
      <c r="J37" s="81"/>
      <c r="K37" s="81"/>
      <c r="L37" s="67"/>
      <c r="M37" s="67"/>
    </row>
    <row r="38" spans="1:13" ht="18.75" x14ac:dyDescent="0.3">
      <c r="A38" s="70"/>
      <c r="B38" s="70"/>
      <c r="C38" s="75" t="s">
        <v>68</v>
      </c>
      <c r="D38" s="70"/>
      <c r="E38" s="75" t="s">
        <v>69</v>
      </c>
      <c r="F38" s="70"/>
      <c r="G38" s="70"/>
      <c r="H38" s="70"/>
      <c r="I38" s="70"/>
      <c r="J38" s="70"/>
      <c r="K38" s="70"/>
      <c r="L38" s="70"/>
      <c r="M38" s="70"/>
    </row>
    <row r="39" spans="1:13" ht="18.75" x14ac:dyDescent="0.3">
      <c r="A39" s="1"/>
      <c r="B39" s="1"/>
      <c r="C39" s="1"/>
      <c r="D39" s="1"/>
      <c r="E39" s="76" t="s">
        <v>70</v>
      </c>
      <c r="F39" s="1"/>
      <c r="G39" s="1"/>
      <c r="H39" s="1"/>
      <c r="I39" s="1"/>
      <c r="J39" s="1"/>
      <c r="K39" s="1"/>
      <c r="L39" s="1"/>
      <c r="M39" s="1"/>
    </row>
    <row r="40" spans="1:13" ht="18.75" x14ac:dyDescent="0.3">
      <c r="A40" s="1"/>
      <c r="B40" s="1"/>
      <c r="C40" s="1"/>
      <c r="D40" s="1"/>
      <c r="E40" s="77" t="s">
        <v>71</v>
      </c>
      <c r="F40" s="1"/>
      <c r="G40" s="1"/>
      <c r="H40" s="1"/>
      <c r="I40" s="1"/>
      <c r="J40" s="1"/>
      <c r="K40" s="1"/>
      <c r="L40" s="1"/>
      <c r="M40" s="1"/>
    </row>
    <row r="41" spans="1:13" ht="18.75" x14ac:dyDescent="0.3">
      <c r="A41" s="1"/>
      <c r="B41" s="1"/>
      <c r="C41" s="1"/>
      <c r="D41" s="1"/>
      <c r="E41" s="78" t="s">
        <v>72</v>
      </c>
      <c r="F41" s="1"/>
      <c r="G41" s="1"/>
      <c r="H41" s="1"/>
      <c r="I41" s="1"/>
      <c r="J41" s="1"/>
      <c r="K41" s="1"/>
      <c r="L41" s="1"/>
      <c r="M41" s="1"/>
    </row>
    <row r="42" spans="1:13" ht="18.75" x14ac:dyDescent="0.3">
      <c r="A42" s="1"/>
      <c r="B42" s="1"/>
      <c r="C42" s="1"/>
      <c r="D42" s="1"/>
      <c r="E42" s="79" t="s">
        <v>73</v>
      </c>
      <c r="F42" s="1"/>
      <c r="G42" s="1"/>
      <c r="H42" s="1"/>
      <c r="I42" s="1"/>
      <c r="J42" s="1"/>
      <c r="K42" s="1"/>
      <c r="L42" s="1"/>
      <c r="M42" s="1"/>
    </row>
    <row r="43" spans="1:13" ht="18.75" x14ac:dyDescent="0.3">
      <c r="A43" s="1"/>
      <c r="B43" s="1"/>
      <c r="C43" s="1"/>
      <c r="D43" s="1"/>
      <c r="E43" s="80" t="s">
        <v>74</v>
      </c>
      <c r="F43" s="1"/>
      <c r="G43" s="1"/>
      <c r="H43" s="1"/>
      <c r="I43" s="1"/>
      <c r="J43" s="1"/>
      <c r="K43" s="1"/>
      <c r="L43" s="1"/>
      <c r="M43" s="1"/>
    </row>
    <row r="44" spans="1:13" ht="17.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7.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7.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7.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7.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7.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7.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7.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7.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7.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7.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7.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7.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7.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7.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7.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7.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7.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7.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7.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7.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7.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7.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7.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7.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7.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7.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7.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7.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7.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7.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7.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7.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7.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7.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7.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7.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7.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7.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7.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7.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7.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7.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7.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7.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7.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7.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7.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7.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7.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7.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7.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7.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7.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7.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7.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7.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7.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7.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7.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7.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7.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7.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7.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7.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7.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7.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7.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7.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7.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7.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7.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7.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7.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7.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7.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7.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7.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7.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7.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7.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7.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7.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7.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7.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7.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7.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7.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7.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7.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7.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7.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7.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7.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7.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7.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7.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7.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7.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7.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7.2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7.2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7.2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7.2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7.2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7.2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7.2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7.2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7.2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7.2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7.2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7.2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7.2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7.2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7.2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7.2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7.2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7.2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7.2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7.2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7.2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7.2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7.2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7.2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7.2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7.2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7.2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7.2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7.2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7.2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7.2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7.2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7.2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7.2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7.2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7.2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7.2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7.2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7.2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7.2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7.2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7.2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7.2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</sheetData>
  <autoFilter ref="A5:M43">
    <filterColumn colId="12">
      <filters>
        <filter val="Ing. arch. Kuchta"/>
      </filters>
    </filterColumn>
  </autoFilter>
  <mergeCells count="12">
    <mergeCell ref="E2:M2"/>
    <mergeCell ref="A1:M1"/>
    <mergeCell ref="M3:M4"/>
    <mergeCell ref="A2:A4"/>
    <mergeCell ref="D2:D4"/>
    <mergeCell ref="E3:E4"/>
    <mergeCell ref="F3:F4"/>
    <mergeCell ref="G3:G4"/>
    <mergeCell ref="B3:B5"/>
    <mergeCell ref="C3:C5"/>
    <mergeCell ref="J3:L3"/>
    <mergeCell ref="H3:I3"/>
  </mergeCells>
  <dataValidations count="1">
    <dataValidation type="list" allowBlank="1" showInputMessage="1" showErrorMessage="1" sqref="J9 J17:J30 J11:J14 J32:J36">
      <formula1>$E$38:$E$43</formula1>
    </dataValidation>
  </dataValidations>
  <pageMargins left="0.7" right="0.7" top="0.78740157499999996" bottom="0.78740157499999996" header="0.3" footer="0.3"/>
  <pageSetup paperSize="8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2018-02-14T17:59:44Z</cp:lastPrinted>
  <dcterms:created xsi:type="dcterms:W3CDTF">2016-12-02T13:32:10Z</dcterms:created>
  <dcterms:modified xsi:type="dcterms:W3CDTF">2018-02-14T18:00:01Z</dcterms:modified>
</cp:coreProperties>
</file>