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c077b216-de29-42e9-9b77-7262d5b95de2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List1!$D$5:$M$5</definedName>
  </definedNames>
  <calcPr calcId="162913"/>
</workbook>
</file>

<file path=xl/calcChain.xml><?xml version="1.0" encoding="utf-8"?>
<calcChain xmlns="http://schemas.openxmlformats.org/spreadsheetml/2006/main">
  <c r="K19" i="1" l="1"/>
  <c r="H19" i="1" l="1"/>
  <c r="I19" i="1" l="1"/>
</calcChain>
</file>

<file path=xl/sharedStrings.xml><?xml version="1.0" encoding="utf-8"?>
<sst xmlns="http://schemas.openxmlformats.org/spreadsheetml/2006/main" count="85" uniqueCount="72">
  <si>
    <t>PRIORITNÍ OSA 2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</si>
  <si>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</si>
  <si>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</si>
  <si>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</si>
  <si>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</si>
  <si>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</si>
  <si>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Řádek č.</t>
  </si>
  <si>
    <t>Celkem</t>
  </si>
  <si>
    <t>2.2.1.7.</t>
  </si>
  <si>
    <t>Mgr. Bušina</t>
  </si>
  <si>
    <t>2.2.3.1.</t>
  </si>
  <si>
    <t>2.2.3.5.</t>
  </si>
  <si>
    <t>Kód aktivity dle PRM</t>
  </si>
  <si>
    <t>Spolupráce při realizaci akce</t>
  </si>
  <si>
    <t>2.</t>
  </si>
  <si>
    <t>PŘÍZNIVÉ PODMÍNKY PRO PODNIKÁNÍ</t>
  </si>
  <si>
    <t>2.2.</t>
  </si>
  <si>
    <t>VYUŽITÍ TURISTICKÉHO POTENCIONÁLU MĚSTA A JEHO OKOLÍ</t>
  </si>
  <si>
    <t>2.2.1.</t>
  </si>
  <si>
    <t>NAPLŇOVÁNÍ AKČNÍHO PLÁNU MARKETINGOVÉ STUDIE CESTOVNÍHO RUCHU MĚSTA HRANIC</t>
  </si>
  <si>
    <t>Aktivita dle PRMH</t>
  </si>
  <si>
    <t>Spolupráce s Lázněmi Teplice nad Bečvou, a.s. v oblasti propagace a podpory cestovního ruchu</t>
  </si>
  <si>
    <t>Údržba a rozvoj značených tras ve městě, propagace města a zlepšování informovanosti o městě</t>
  </si>
  <si>
    <t>Podpora destinačního managementu a projektů cestovního ruchu na Hranicku</t>
  </si>
  <si>
    <t>2.2.3.</t>
  </si>
  <si>
    <t>UDRŽITELNÝ SYSTÉM ŘÍZENÍ CESTOVNÍHO RUCHU, PODPORA A ROZŠIŘOVÁNÍ SPOLUPRÁCE SUBJEKTŮ V OBLASTI CESTOVNÍHO RUCHU</t>
  </si>
  <si>
    <t>Spolupráce s ostatními subjekty</t>
  </si>
  <si>
    <t>Destinační management</t>
  </si>
  <si>
    <t>Propagace</t>
  </si>
  <si>
    <t>Evropa pro občany - Konický maraton - maraton s duší - sport, turismus, zdravý životní styl a prezentace místních specialit a produktů ve Slovenskych Konjicich (Slovinsko)</t>
  </si>
  <si>
    <t>Spolupráce s partnerským městem</t>
  </si>
  <si>
    <t>Zahraniční spolupráce</t>
  </si>
  <si>
    <t>Destinační management - další aktivity v oblasti cestovního ruchu dle smlouvy o Vzájemné spolupráci a propagaci</t>
  </si>
  <si>
    <t>Resumé PRMH</t>
  </si>
  <si>
    <t>Odpovědný vedoucí</t>
  </si>
  <si>
    <t>Realizace propagace turistické lokality Hranicko a s tím související zvyšování atraktivity a návštěvnosti Hranicka</t>
  </si>
  <si>
    <t xml:space="preserve">Spojení subjektů působících v cestovním ruchu  na území Moravské brány - vysoký potenciál cestovního ruchu </t>
  </si>
  <si>
    <t xml:space="preserve">Spolupráce s firmou Machovský Mapy s.r.o. na projektu Cyklostezka Bečva - královna cyklostezek - dotace </t>
  </si>
  <si>
    <t xml:space="preserve">Akční plán pro rok 2018 - Cestovní ruch </t>
  </si>
  <si>
    <t>Plánované náklady v roce 2018</t>
  </si>
  <si>
    <t>Dotace 2018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</si>
  <si>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</si>
  <si>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</si>
  <si>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</si>
  <si>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</si>
  <si>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</si>
  <si>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</si>
  <si>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Činnost neformálního volného sdružení v oblasti cestovního ruchu Moravská brána</t>
  </si>
  <si>
    <t>Dotisk a aktualizace informačních materiálů města Hranic</t>
  </si>
  <si>
    <t>Dotisk a aktualizace informačních materiálů, sloužících k propagaci města v informačním centru (informačních centrech) + veletrhy cestovního ruchu</t>
  </si>
  <si>
    <t>Účast na veletrhu cestovního ruchu v Ostravě a Brně</t>
  </si>
  <si>
    <t>Propagace města Hranic na veletrzích cestovního ruchu</t>
  </si>
  <si>
    <t>Ing. arch. Kuchta</t>
  </si>
  <si>
    <t>Studie</t>
  </si>
  <si>
    <t>Stav realizace: použijte barevnou výplň na celý řádek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</si>
  <si>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</si>
  <si>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</si>
  <si>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</si>
  <si>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</si>
  <si>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</si>
  <si>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</si>
  <si>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</si>
  <si>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Nerealiováno - partnerská strana projekt nerealizovala</t>
  </si>
  <si>
    <t>studie proveditelnosti 2019</t>
  </si>
  <si>
    <t>inzerce v turistickém časopisu TIM</t>
  </si>
  <si>
    <t xml:space="preserve">hrazeno Městskými kulturními zařízeními, středisko informační centrum </t>
  </si>
  <si>
    <t>Závěrečný stav</t>
  </si>
  <si>
    <t>Závěrečný stav akce</t>
  </si>
  <si>
    <t>Proinvestované náklady v Kč</t>
  </si>
  <si>
    <t>podíl města na realizaci informačních tabulí a sčítače návštěvníků, promo materiály, revize cyklostezky, doplnění mobiliáře, směrovky k prvkům infrastruktury, obnova značení</t>
  </si>
  <si>
    <t>dodatkem prodlouženo 2019-2022, např.: řízení turistické lokality Hranicko, údržba a aktualizace www.hranicko.eu, průběžné hodnocení a sledování indikátorů úspěšnosti činnosti, popagace Cyklostezky Bečva</t>
  </si>
  <si>
    <r>
      <t xml:space="preserve">Výstavba rozhledny nad </t>
    </r>
    <r>
      <rPr>
        <sz val="15"/>
        <color rgb="FFFF0000"/>
        <rFont val="Calibri"/>
        <family val="2"/>
        <charset val="238"/>
        <scheme val="minor"/>
      </rPr>
      <t>Uhřínovem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</si>
</sst>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rgb="FF7030A0"/>
      <name val="Calibri"/>
      <family val="2"/>
      <charset val="238"/>
      <scheme val="minor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0"/>
      <color rgb="FF222222"/>
      <name val="Helvetica"/>
      <family val="2"/>
    </font>
    <font>
      <sz val="10"/>
      <color rgb="FF000000"/>
      <name val="Helvetica"/>
      <family val="2"/>
    </font>
    <font>
      <b/>
      <sz val="15"/>
      <color indexed="8"/>
      <name val="Calibri"/>
      <family val="2"/>
      <charset val="238"/>
    </font>
    <font>
      <sz val="15"/>
      <color rgb="FFFF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1" fillId="0" borderId="0" xfId="0" applyFont="1" applyBorder="1"/>
    <xf numFmtId="3" fontId="2" fillId="0" borderId="0" xfId="0" applyNumberFormat="1" applyFont="1" applyBorder="1"/>
    <xf numFmtId="0" fontId="5" fillId="0" borderId="7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6" fillId="3" borderId="1" xfId="0" applyFont="1" applyFill="1" applyBorder="1" applyAlignment="1"/>
    <xf numFmtId="0" fontId="5" fillId="3" borderId="1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6" fillId="3" borderId="3" xfId="0" applyFont="1" applyFill="1" applyBorder="1" applyAlignment="1"/>
    <xf numFmtId="0" fontId="6" fillId="3" borderId="11" xfId="0" applyFont="1" applyFill="1" applyBorder="1" applyAlignment="1"/>
    <xf numFmtId="0" fontId="7" fillId="3" borderId="3" xfId="0" applyFont="1" applyFill="1" applyBorder="1" applyAlignment="1"/>
    <xf numFmtId="0" fontId="7" fillId="3" borderId="11" xfId="0" applyFont="1" applyFill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7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wrapText="1"/>
    </xf>
    <xf numFmtId="0" fontId="5" fillId="3" borderId="3" xfId="0" applyFont="1" applyFill="1" applyBorder="1" applyAlignment="1">
      <alignment vertical="center"/>
    </xf>
    <xf numFmtId="0" fontId="5" fillId="3" borderId="11" xfId="0" applyFont="1" applyFill="1" applyBorder="1"/>
    <xf numFmtId="164" fontId="10" fillId="3" borderId="11" xfId="0" applyNumberFormat="1" applyFont="1" applyFill="1" applyBorder="1" applyAlignment="1">
      <alignment horizontal="center"/>
    </xf>
    <xf numFmtId="164" fontId="10" fillId="3" borderId="11" xfId="0" applyNumberFormat="1" applyFont="1" applyFill="1" applyBorder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6" fillId="2" borderId="5" xfId="0" applyFont="1" applyFill="1" applyBorder="1"/>
    <xf numFmtId="3" fontId="6" fillId="2" borderId="5" xfId="0" applyNumberFormat="1" applyFont="1" applyFill="1" applyBorder="1"/>
    <xf numFmtId="0" fontId="6" fillId="0" borderId="0" xfId="0" applyFont="1" applyBorder="1"/>
    <xf numFmtId="0" fontId="4" fillId="0" borderId="0" xfId="0" applyFont="1"/>
    <xf numFmtId="0" fontId="8" fillId="4" borderId="5" xfId="0" applyFont="1" applyFill="1" applyBorder="1" applyAlignment="1">
      <alignment vertical="center"/>
    </xf>
    <xf numFmtId="0" fontId="6" fillId="5" borderId="9" xfId="0" applyFont="1" applyFill="1" applyBorder="1" applyAlignment="1">
      <alignment wrapText="1"/>
    </xf>
    <xf numFmtId="0" fontId="6" fillId="0" borderId="17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/>
    <xf numFmtId="164" fontId="5" fillId="0" borderId="5" xfId="0" applyNumberFormat="1" applyFont="1" applyFill="1" applyBorder="1"/>
    <xf numFmtId="164" fontId="9" fillId="0" borderId="5" xfId="0" applyNumberFormat="1" applyFont="1" applyFill="1" applyBorder="1"/>
    <xf numFmtId="0" fontId="5" fillId="0" borderId="9" xfId="0" applyFont="1" applyFill="1" applyBorder="1" applyAlignment="1">
      <alignment wrapText="1"/>
    </xf>
    <xf numFmtId="0" fontId="12" fillId="0" borderId="0" xfId="0" applyFont="1"/>
    <xf numFmtId="0" fontId="11" fillId="0" borderId="0" xfId="0" applyFont="1" applyFill="1"/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5" fillId="0" borderId="17" xfId="0" applyFont="1" applyFill="1" applyBorder="1" applyAlignment="1"/>
    <xf numFmtId="0" fontId="9" fillId="0" borderId="9" xfId="0" applyFont="1" applyFill="1" applyBorder="1" applyAlignment="1">
      <alignment wrapText="1"/>
    </xf>
    <xf numFmtId="3" fontId="8" fillId="2" borderId="5" xfId="0" applyNumberFormat="1" applyFont="1" applyFill="1" applyBorder="1"/>
    <xf numFmtId="3" fontId="9" fillId="0" borderId="8" xfId="0" applyNumberFormat="1" applyFont="1" applyFill="1" applyBorder="1" applyAlignment="1">
      <alignment wrapText="1"/>
    </xf>
    <xf numFmtId="0" fontId="5" fillId="0" borderId="10" xfId="0" applyFont="1" applyFill="1" applyBorder="1" applyAlignment="1">
      <alignment horizontal="center"/>
    </xf>
    <xf numFmtId="0" fontId="9" fillId="0" borderId="9" xfId="0" applyFont="1" applyFill="1" applyBorder="1"/>
    <xf numFmtId="3" fontId="9" fillId="0" borderId="9" xfId="0" applyNumberFormat="1" applyFont="1" applyFill="1" applyBorder="1" applyAlignment="1">
      <alignment horizontal="right"/>
    </xf>
    <xf numFmtId="3" fontId="9" fillId="0" borderId="9" xfId="0" applyNumberFormat="1" applyFont="1" applyFill="1" applyBorder="1"/>
    <xf numFmtId="0" fontId="6" fillId="6" borderId="4" xfId="0" applyFont="1" applyFill="1" applyBorder="1"/>
    <xf numFmtId="0" fontId="6" fillId="6" borderId="12" xfId="0" applyFont="1" applyFill="1" applyBorder="1"/>
    <xf numFmtId="0" fontId="6" fillId="6" borderId="6" xfId="0" applyFont="1" applyFill="1" applyBorder="1"/>
    <xf numFmtId="0" fontId="6" fillId="6" borderId="4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/>
    <xf numFmtId="0" fontId="4" fillId="2" borderId="5" xfId="0" applyFont="1" applyFill="1" applyBorder="1" applyAlignment="1"/>
    <xf numFmtId="0" fontId="6" fillId="2" borderId="5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/>
    <xf numFmtId="3" fontId="6" fillId="2" borderId="11" xfId="0" applyNumberFormat="1" applyFont="1" applyFill="1" applyBorder="1"/>
    <xf numFmtId="0" fontId="4" fillId="2" borderId="15" xfId="0" applyFont="1" applyFill="1" applyBorder="1" applyAlignment="1"/>
    <xf numFmtId="0" fontId="16" fillId="0" borderId="0" xfId="0" applyFont="1"/>
    <xf numFmtId="0" fontId="15" fillId="0" borderId="0" xfId="0" applyFont="1"/>
    <xf numFmtId="0" fontId="4" fillId="7" borderId="0" xfId="0" applyFont="1" applyFill="1"/>
    <xf numFmtId="0" fontId="4" fillId="4" borderId="0" xfId="0" applyFont="1" applyFill="1"/>
    <xf numFmtId="0" fontId="4" fillId="8" borderId="0" xfId="0" applyFont="1" applyFill="1"/>
    <xf numFmtId="0" fontId="13" fillId="0" borderId="0" xfId="0" applyFont="1"/>
    <xf numFmtId="0" fontId="17" fillId="9" borderId="0" xfId="0" applyFont="1" applyFill="1"/>
    <xf numFmtId="0" fontId="17" fillId="10" borderId="0" xfId="0" applyFont="1" applyFill="1"/>
    <xf numFmtId="3" fontId="6" fillId="0" borderId="7" xfId="0" applyNumberFormat="1" applyFont="1" applyFill="1" applyBorder="1"/>
    <xf numFmtId="0" fontId="18" fillId="0" borderId="0" xfId="0" applyFont="1" applyAlignment="1">
      <alignment vertical="center" wrapText="1"/>
    </xf>
    <xf numFmtId="0" fontId="18" fillId="7" borderId="0" xfId="0" applyFont="1" applyFill="1" applyAlignment="1">
      <alignment vertical="center" wrapText="1"/>
    </xf>
    <xf numFmtId="0" fontId="18" fillId="4" borderId="0" xfId="0" applyFont="1" applyFill="1" applyAlignment="1">
      <alignment vertical="center" wrapText="1"/>
    </xf>
    <xf numFmtId="0" fontId="18" fillId="8" borderId="0" xfId="0" applyFont="1" applyFill="1" applyAlignment="1">
      <alignment vertical="center" wrapText="1"/>
    </xf>
    <xf numFmtId="0" fontId="18" fillId="11" borderId="0" xfId="0" applyFont="1" applyFill="1" applyAlignment="1">
      <alignment vertical="center" wrapText="1"/>
    </xf>
    <xf numFmtId="0" fontId="19" fillId="10" borderId="0" xfId="0" applyFont="1" applyFill="1" applyAlignment="1">
      <alignment vertical="center" wrapText="1"/>
    </xf>
    <xf numFmtId="0" fontId="6" fillId="7" borderId="7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6" fillId="0" borderId="21" xfId="0" applyFont="1" applyFill="1" applyBorder="1" applyAlignment="1">
      <alignment wrapText="1"/>
    </xf>
    <xf numFmtId="0" fontId="9" fillId="0" borderId="21" xfId="0" applyFont="1" applyFill="1" applyBorder="1" applyAlignment="1">
      <alignment wrapText="1"/>
    </xf>
    <xf numFmtId="0" fontId="9" fillId="0" borderId="21" xfId="0" applyFont="1" applyFill="1" applyBorder="1"/>
    <xf numFmtId="3" fontId="9" fillId="0" borderId="21" xfId="0" applyNumberFormat="1" applyFont="1" applyFill="1" applyBorder="1" applyAlignment="1">
      <alignment horizontal="right"/>
    </xf>
    <xf numFmtId="3" fontId="9" fillId="0" borderId="21" xfId="0" applyNumberFormat="1" applyFont="1" applyFill="1" applyBorder="1"/>
    <xf numFmtId="0" fontId="5" fillId="0" borderId="21" xfId="0" applyFont="1" applyFill="1" applyBorder="1" applyAlignment="1">
      <alignment wrapText="1"/>
    </xf>
    <xf numFmtId="0" fontId="5" fillId="12" borderId="8" xfId="0" applyFont="1" applyFill="1" applyBorder="1" applyAlignment="1">
      <alignment horizontal="center"/>
    </xf>
    <xf numFmtId="0" fontId="6" fillId="12" borderId="13" xfId="0" applyFont="1" applyFill="1" applyBorder="1" applyAlignment="1">
      <alignment vertical="center"/>
    </xf>
    <xf numFmtId="0" fontId="8" fillId="12" borderId="7" xfId="0" applyFont="1" applyFill="1" applyBorder="1" applyAlignment="1">
      <alignment vertical="center" wrapText="1"/>
    </xf>
    <xf numFmtId="0" fontId="8" fillId="12" borderId="7" xfId="0" applyFont="1" applyFill="1" applyBorder="1" applyAlignment="1">
      <alignment vertical="center"/>
    </xf>
    <xf numFmtId="0" fontId="5" fillId="12" borderId="7" xfId="0" applyFont="1" applyFill="1" applyBorder="1" applyAlignment="1">
      <alignment horizontal="left" vertical="center" wrapText="1"/>
    </xf>
    <xf numFmtId="0" fontId="5" fillId="12" borderId="16" xfId="0" applyFont="1" applyFill="1" applyBorder="1" applyAlignment="1">
      <alignment horizontal="left" vertical="center" wrapText="1"/>
    </xf>
    <xf numFmtId="0" fontId="5" fillId="12" borderId="7" xfId="0" applyFont="1" applyFill="1" applyBorder="1" applyAlignment="1">
      <alignment horizontal="center" vertical="center" wrapText="1"/>
    </xf>
    <xf numFmtId="3" fontId="5" fillId="12" borderId="7" xfId="0" applyNumberFormat="1" applyFont="1" applyFill="1" applyBorder="1" applyAlignment="1">
      <alignment horizontal="right" vertical="center" wrapText="1"/>
    </xf>
    <xf numFmtId="0" fontId="5" fillId="12" borderId="7" xfId="0" applyFont="1" applyFill="1" applyBorder="1" applyAlignment="1">
      <alignment horizontal="right" vertical="center" wrapText="1"/>
    </xf>
    <xf numFmtId="0" fontId="2" fillId="12" borderId="0" xfId="0" applyFont="1" applyFill="1"/>
    <xf numFmtId="0" fontId="0" fillId="12" borderId="0" xfId="0" applyFill="1"/>
    <xf numFmtId="0" fontId="20" fillId="13" borderId="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20" fillId="13" borderId="1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/>
    </xf>
    <xf numFmtId="0" fontId="20" fillId="13" borderId="4" xfId="0" applyFont="1" applyFill="1" applyBorder="1" applyAlignment="1">
      <alignment horizontal="center" vertical="center" wrapText="1"/>
    </xf>
    <xf numFmtId="0" fontId="20" fillId="13" borderId="6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right" vertical="center" wrapText="1"/>
    </xf>
    <xf numFmtId="164" fontId="10" fillId="0" borderId="4" xfId="0" applyNumberFormat="1" applyFont="1" applyFill="1" applyBorder="1"/>
    <xf numFmtId="0" fontId="6" fillId="7" borderId="8" xfId="0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18" xfId="0" applyFont="1" applyFill="1" applyBorder="1" applyAlignment="1">
      <alignment vertical="center"/>
    </xf>
    <xf numFmtId="0" fontId="5" fillId="0" borderId="4" xfId="0" applyFont="1" applyFill="1" applyBorder="1"/>
    <xf numFmtId="164" fontId="5" fillId="0" borderId="4" xfId="0" applyNumberFormat="1" applyFont="1" applyFill="1" applyBorder="1"/>
    <xf numFmtId="0" fontId="6" fillId="0" borderId="13" xfId="0" applyFont="1" applyFill="1" applyBorder="1" applyAlignment="1">
      <alignment horizontal="left"/>
    </xf>
    <xf numFmtId="0" fontId="8" fillId="0" borderId="23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wrapText="1"/>
    </xf>
    <xf numFmtId="0" fontId="5" fillId="0" borderId="23" xfId="0" applyFont="1" applyFill="1" applyBorder="1" applyAlignment="1">
      <alignment wrapText="1"/>
    </xf>
    <xf numFmtId="0" fontId="5" fillId="0" borderId="23" xfId="0" applyFont="1" applyFill="1" applyBorder="1"/>
    <xf numFmtId="3" fontId="5" fillId="0" borderId="23" xfId="0" applyNumberFormat="1" applyFont="1" applyFill="1" applyBorder="1"/>
    <xf numFmtId="0" fontId="6" fillId="0" borderId="1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justify" vertical="center"/>
    </xf>
    <xf numFmtId="0" fontId="6" fillId="0" borderId="11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5" fillId="0" borderId="11" xfId="0" applyFont="1" applyFill="1" applyBorder="1"/>
    <xf numFmtId="164" fontId="5" fillId="0" borderId="11" xfId="0" applyNumberFormat="1" applyFont="1" applyFill="1" applyBorder="1" applyAlignment="1"/>
    <xf numFmtId="164" fontId="9" fillId="0" borderId="11" xfId="0" applyNumberFormat="1" applyFont="1" applyFill="1" applyBorder="1" applyAlignment="1">
      <alignment vertical="center"/>
    </xf>
    <xf numFmtId="0" fontId="6" fillId="7" borderId="11" xfId="0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 shrinkToFit="1"/>
    </xf>
    <xf numFmtId="0" fontId="6" fillId="10" borderId="23" xfId="0" applyFont="1" applyFill="1" applyBorder="1" applyAlignment="1">
      <alignment horizontal="right" vertical="center" wrapText="1"/>
    </xf>
    <xf numFmtId="0" fontId="6" fillId="8" borderId="23" xfId="0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topLeftCell="C10" zoomScale="70" zoomScaleNormal="70" workbookViewId="0">
      <selection activeCell="K20" sqref="K20"/>
    </sheetView>
  </sheetViews>
  <sheetFormatPr defaultRowHeight="15" x14ac:dyDescent="0.25"/>
  <cols>
    <col min="1" max="1" width="13.28515625" style="1" customWidth="1"/>
    <col min="2" max="2" width="21.5703125" style="1" customWidth="1"/>
    <col min="3" max="3" width="79" style="2" customWidth="1"/>
    <col min="4" max="4" width="47" hidden="1" customWidth="1"/>
    <col min="5" max="5" width="82.140625" customWidth="1"/>
    <col min="6" max="6" width="62.42578125" customWidth="1"/>
    <col min="7" max="7" width="18.42578125" customWidth="1"/>
    <col min="8" max="8" width="29.85546875" customWidth="1"/>
    <col min="9" max="9" width="30.28515625" customWidth="1"/>
    <col min="10" max="11" width="30.28515625" style="3" customWidth="1"/>
    <col min="12" max="12" width="72.5703125" customWidth="1"/>
    <col min="13" max="13" width="21.5703125" customWidth="1"/>
  </cols>
  <sheetData>
    <row r="1" spans="1:14" ht="21.75" thickBot="1" x14ac:dyDescent="0.4">
      <c r="D1" s="1"/>
      <c r="E1" s="114" t="s">
        <v>0</v>
      </c>
      <c r="F1" s="115"/>
      <c r="G1" s="115"/>
      <c r="H1" s="115"/>
      <c r="I1" s="115"/>
      <c r="J1" s="115"/>
      <c r="K1" s="115"/>
      <c r="L1" s="115"/>
      <c r="M1" s="115"/>
    </row>
    <row r="2" spans="1:14" ht="27.75" customHeight="1" thickBot="1" x14ac:dyDescent="0.35">
      <c r="A2" s="57"/>
      <c r="B2" s="58"/>
      <c r="C2" s="57"/>
      <c r="D2" s="118" t="s">
        <v>33</v>
      </c>
      <c r="E2" s="110" t="s">
        <v>38</v>
      </c>
      <c r="F2" s="111"/>
      <c r="G2" s="111"/>
      <c r="H2" s="111"/>
      <c r="I2" s="111"/>
      <c r="J2" s="112"/>
      <c r="K2" s="112"/>
      <c r="L2" s="112"/>
      <c r="M2" s="113"/>
      <c r="N2" s="5"/>
    </row>
    <row r="3" spans="1:14" ht="16.5" customHeight="1" thickBot="1" x14ac:dyDescent="0.35">
      <c r="A3" s="59"/>
      <c r="B3" s="108" t="s">
        <v>12</v>
      </c>
      <c r="C3" s="122" t="s">
        <v>20</v>
      </c>
      <c r="D3" s="119"/>
      <c r="E3" s="120" t="s">
        <v>1</v>
      </c>
      <c r="F3" s="120" t="s">
        <v>2</v>
      </c>
      <c r="G3" s="120" t="s">
        <v>3</v>
      </c>
      <c r="H3" s="110" t="s">
        <v>4</v>
      </c>
      <c r="I3" s="124"/>
      <c r="J3" s="125" t="s">
        <v>66</v>
      </c>
      <c r="K3" s="126"/>
      <c r="L3" s="127" t="s">
        <v>5</v>
      </c>
      <c r="M3" s="116" t="s">
        <v>34</v>
      </c>
      <c r="N3" s="5"/>
    </row>
    <row r="4" spans="1:14" ht="48.75" customHeight="1" x14ac:dyDescent="0.3">
      <c r="A4" s="59" t="s">
        <v>6</v>
      </c>
      <c r="B4" s="108"/>
      <c r="C4" s="122"/>
      <c r="D4" s="119"/>
      <c r="E4" s="121"/>
      <c r="F4" s="121"/>
      <c r="G4" s="121"/>
      <c r="H4" s="60" t="s">
        <v>39</v>
      </c>
      <c r="I4" s="61" t="s">
        <v>40</v>
      </c>
      <c r="J4" s="107" t="s">
        <v>67</v>
      </c>
      <c r="K4" s="107" t="s">
        <v>68</v>
      </c>
      <c r="L4" s="128"/>
      <c r="M4" s="117"/>
      <c r="N4" s="5"/>
    </row>
    <row r="5" spans="1:14" ht="20.25" thickBot="1" x14ac:dyDescent="0.35">
      <c r="A5" s="59"/>
      <c r="B5" s="109"/>
      <c r="C5" s="123"/>
      <c r="D5" s="62"/>
      <c r="E5" s="63"/>
      <c r="F5" s="63"/>
      <c r="G5" s="63"/>
      <c r="H5" s="63"/>
      <c r="I5" s="64"/>
      <c r="J5" s="71"/>
      <c r="K5" s="67"/>
      <c r="L5" s="68"/>
      <c r="M5" s="65"/>
      <c r="N5" s="5"/>
    </row>
    <row r="6" spans="1:14" s="1" customFormat="1" ht="21.75" customHeight="1" thickBot="1" x14ac:dyDescent="0.35">
      <c r="A6" s="10">
        <v>1</v>
      </c>
      <c r="B6" s="11" t="s">
        <v>14</v>
      </c>
      <c r="C6" s="12" t="s">
        <v>15</v>
      </c>
      <c r="D6" s="12"/>
      <c r="E6" s="13"/>
      <c r="F6" s="14"/>
      <c r="G6" s="13"/>
      <c r="H6" s="13"/>
      <c r="I6" s="14"/>
      <c r="J6" s="14"/>
      <c r="K6" s="14"/>
      <c r="L6" s="14"/>
      <c r="M6" s="14"/>
      <c r="N6" s="5"/>
    </row>
    <row r="7" spans="1:14" s="1" customFormat="1" ht="26.25" customHeight="1" thickBot="1" x14ac:dyDescent="0.35">
      <c r="A7" s="15">
        <v>2</v>
      </c>
      <c r="B7" s="16" t="s">
        <v>16</v>
      </c>
      <c r="C7" s="17" t="s">
        <v>17</v>
      </c>
      <c r="D7" s="17"/>
      <c r="E7" s="13"/>
      <c r="F7" s="14"/>
      <c r="G7" s="13"/>
      <c r="H7" s="13"/>
      <c r="I7" s="14"/>
      <c r="J7" s="14"/>
      <c r="K7" s="14"/>
      <c r="L7" s="14"/>
      <c r="M7" s="14"/>
      <c r="N7" s="5"/>
    </row>
    <row r="8" spans="1:14" s="1" customFormat="1" ht="48.75" customHeight="1" thickBot="1" x14ac:dyDescent="0.35">
      <c r="A8" s="15">
        <v>3</v>
      </c>
      <c r="B8" s="18" t="s">
        <v>18</v>
      </c>
      <c r="C8" s="19" t="s">
        <v>19</v>
      </c>
      <c r="D8" s="20"/>
      <c r="E8" s="13"/>
      <c r="F8" s="14"/>
      <c r="G8" s="13"/>
      <c r="H8" s="13"/>
      <c r="I8" s="14"/>
      <c r="J8" s="14"/>
      <c r="K8" s="14"/>
      <c r="L8" s="14"/>
      <c r="M8" s="14"/>
      <c r="N8" s="5"/>
    </row>
    <row r="9" spans="1:14" s="106" customFormat="1" ht="58.5" x14ac:dyDescent="0.3">
      <c r="A9" s="96">
        <v>4</v>
      </c>
      <c r="B9" s="97" t="s">
        <v>8</v>
      </c>
      <c r="C9" s="98" t="s">
        <v>21</v>
      </c>
      <c r="D9" s="99" t="s">
        <v>26</v>
      </c>
      <c r="E9" s="100" t="s">
        <v>47</v>
      </c>
      <c r="F9" s="101" t="s">
        <v>36</v>
      </c>
      <c r="G9" s="102">
        <v>2018</v>
      </c>
      <c r="H9" s="103">
        <v>20000</v>
      </c>
      <c r="I9" s="104">
        <v>0</v>
      </c>
      <c r="J9" s="87" t="s">
        <v>42</v>
      </c>
      <c r="K9" s="103">
        <v>4235</v>
      </c>
      <c r="L9" s="100" t="s">
        <v>64</v>
      </c>
      <c r="M9" s="100" t="s">
        <v>9</v>
      </c>
      <c r="N9" s="105"/>
    </row>
    <row r="10" spans="1:14" s="1" customFormat="1" ht="130.5" customHeight="1" thickBot="1" x14ac:dyDescent="0.35">
      <c r="A10" s="15">
        <v>5</v>
      </c>
      <c r="B10" s="37"/>
      <c r="C10" s="37"/>
      <c r="D10" s="35"/>
      <c r="E10" s="39" t="s">
        <v>37</v>
      </c>
      <c r="F10" s="49" t="s">
        <v>13</v>
      </c>
      <c r="G10" s="40">
        <v>2018</v>
      </c>
      <c r="H10" s="41">
        <v>35000</v>
      </c>
      <c r="I10" s="42">
        <v>0</v>
      </c>
      <c r="J10" s="129" t="s">
        <v>42</v>
      </c>
      <c r="K10" s="66">
        <v>35000</v>
      </c>
      <c r="L10" s="52" t="s">
        <v>69</v>
      </c>
      <c r="M10" s="40" t="s">
        <v>9</v>
      </c>
      <c r="N10" s="5"/>
    </row>
    <row r="11" spans="1:14" s="3" customFormat="1" ht="59.25" thickBot="1" x14ac:dyDescent="0.35">
      <c r="A11" s="15">
        <v>6</v>
      </c>
      <c r="B11" s="21" t="s">
        <v>24</v>
      </c>
      <c r="C11" s="22" t="s">
        <v>25</v>
      </c>
      <c r="D11" s="23"/>
      <c r="E11" s="24"/>
      <c r="F11" s="25"/>
      <c r="G11" s="26"/>
      <c r="H11" s="27"/>
      <c r="I11" s="27"/>
      <c r="J11" s="27"/>
      <c r="K11" s="27"/>
      <c r="L11" s="27"/>
      <c r="M11" s="27"/>
      <c r="N11" s="5"/>
    </row>
    <row r="12" spans="1:14" s="1" customFormat="1" ht="39.75" thickBot="1" x14ac:dyDescent="0.35">
      <c r="A12" s="15">
        <v>7</v>
      </c>
      <c r="B12" s="132" t="s">
        <v>10</v>
      </c>
      <c r="C12" s="133" t="s">
        <v>23</v>
      </c>
      <c r="D12" s="134" t="s">
        <v>27</v>
      </c>
      <c r="E12" s="135"/>
      <c r="F12" s="136"/>
      <c r="G12" s="137"/>
      <c r="H12" s="138"/>
      <c r="I12" s="130"/>
      <c r="J12" s="130"/>
      <c r="K12" s="130"/>
      <c r="L12" s="137"/>
      <c r="M12" s="137"/>
      <c r="N12" s="5"/>
    </row>
    <row r="13" spans="1:14" s="4" customFormat="1" ht="86.25" customHeight="1" thickBot="1" x14ac:dyDescent="0.35">
      <c r="A13" s="15">
        <v>8</v>
      </c>
      <c r="B13" s="145"/>
      <c r="C13" s="146"/>
      <c r="D13" s="147"/>
      <c r="E13" s="148" t="s">
        <v>32</v>
      </c>
      <c r="F13" s="149" t="s">
        <v>35</v>
      </c>
      <c r="G13" s="150">
        <v>2018</v>
      </c>
      <c r="H13" s="151">
        <v>80000</v>
      </c>
      <c r="I13" s="152">
        <v>0</v>
      </c>
      <c r="J13" s="153" t="s">
        <v>42</v>
      </c>
      <c r="K13" s="154">
        <v>80000</v>
      </c>
      <c r="L13" s="155" t="s">
        <v>70</v>
      </c>
      <c r="M13" s="150" t="s">
        <v>9</v>
      </c>
      <c r="N13" s="6"/>
    </row>
    <row r="14" spans="1:14" ht="39" x14ac:dyDescent="0.3">
      <c r="A14" s="15">
        <v>9</v>
      </c>
      <c r="B14" s="139" t="s">
        <v>11</v>
      </c>
      <c r="C14" s="140" t="s">
        <v>22</v>
      </c>
      <c r="D14" s="141" t="s">
        <v>28</v>
      </c>
      <c r="E14" s="142"/>
      <c r="F14" s="143"/>
      <c r="G14" s="143"/>
      <c r="H14" s="144"/>
      <c r="I14" s="144"/>
      <c r="J14" s="80"/>
      <c r="K14" s="144"/>
      <c r="L14" s="143"/>
      <c r="M14" s="143"/>
      <c r="N14" s="5"/>
    </row>
    <row r="15" spans="1:14" s="4" customFormat="1" ht="59.25" customHeight="1" x14ac:dyDescent="0.3">
      <c r="A15" s="15">
        <v>10</v>
      </c>
      <c r="B15" s="88"/>
      <c r="C15" s="89"/>
      <c r="D15" s="90"/>
      <c r="E15" s="91" t="s">
        <v>29</v>
      </c>
      <c r="F15" s="92" t="s">
        <v>30</v>
      </c>
      <c r="G15" s="92">
        <v>2018</v>
      </c>
      <c r="H15" s="93">
        <v>0</v>
      </c>
      <c r="I15" s="94">
        <v>0</v>
      </c>
      <c r="J15" s="156" t="s">
        <v>46</v>
      </c>
      <c r="K15" s="94">
        <v>0</v>
      </c>
      <c r="L15" s="95" t="s">
        <v>62</v>
      </c>
      <c r="M15" s="92" t="s">
        <v>9</v>
      </c>
      <c r="N15" s="6"/>
    </row>
    <row r="16" spans="1:14" s="4" customFormat="1" ht="58.5" customHeight="1" x14ac:dyDescent="0.3">
      <c r="A16" s="15">
        <v>11</v>
      </c>
      <c r="B16" s="88"/>
      <c r="C16" s="89"/>
      <c r="D16" s="90"/>
      <c r="E16" s="91" t="s">
        <v>50</v>
      </c>
      <c r="F16" s="91" t="s">
        <v>51</v>
      </c>
      <c r="G16" s="92">
        <v>2018</v>
      </c>
      <c r="H16" s="93">
        <v>10000</v>
      </c>
      <c r="I16" s="94">
        <v>0</v>
      </c>
      <c r="J16" s="131" t="s">
        <v>42</v>
      </c>
      <c r="K16" s="94">
        <v>0</v>
      </c>
      <c r="L16" s="95" t="s">
        <v>65</v>
      </c>
      <c r="M16" s="92" t="s">
        <v>9</v>
      </c>
      <c r="N16" s="6"/>
    </row>
    <row r="17" spans="1:14" s="4" customFormat="1" ht="58.5" customHeight="1" x14ac:dyDescent="0.3">
      <c r="A17" s="15">
        <v>12</v>
      </c>
      <c r="B17" s="88"/>
      <c r="C17" s="89"/>
      <c r="D17" s="90"/>
      <c r="E17" s="91" t="s">
        <v>48</v>
      </c>
      <c r="F17" s="91" t="s">
        <v>49</v>
      </c>
      <c r="G17" s="92">
        <v>2018</v>
      </c>
      <c r="H17" s="93">
        <v>70000</v>
      </c>
      <c r="I17" s="94">
        <v>0</v>
      </c>
      <c r="J17" s="131" t="s">
        <v>42</v>
      </c>
      <c r="K17" s="94">
        <v>64940</v>
      </c>
      <c r="L17" s="95"/>
      <c r="M17" s="92" t="s">
        <v>9</v>
      </c>
      <c r="N17" s="6"/>
    </row>
    <row r="18" spans="1:14" s="4" customFormat="1" ht="48.75" customHeight="1" thickBot="1" x14ac:dyDescent="0.35">
      <c r="A18" s="38">
        <v>13</v>
      </c>
      <c r="B18" s="53"/>
      <c r="C18" s="38"/>
      <c r="D18" s="36" t="s">
        <v>31</v>
      </c>
      <c r="E18" s="50" t="s">
        <v>71</v>
      </c>
      <c r="F18" s="54" t="s">
        <v>53</v>
      </c>
      <c r="G18" s="54">
        <v>2018</v>
      </c>
      <c r="H18" s="55">
        <v>100000</v>
      </c>
      <c r="I18" s="56">
        <v>0</v>
      </c>
      <c r="J18" s="157" t="s">
        <v>44</v>
      </c>
      <c r="K18" s="56">
        <v>0</v>
      </c>
      <c r="L18" s="43" t="s">
        <v>63</v>
      </c>
      <c r="M18" s="54" t="s">
        <v>52</v>
      </c>
      <c r="N18" s="6"/>
    </row>
    <row r="19" spans="1:14" ht="20.25" thickBot="1" x14ac:dyDescent="0.35">
      <c r="A19" s="28"/>
      <c r="B19" s="28"/>
      <c r="C19" s="28"/>
      <c r="D19" s="29"/>
      <c r="E19" s="30"/>
      <c r="F19" s="30"/>
      <c r="G19" s="31" t="s">
        <v>7</v>
      </c>
      <c r="H19" s="51">
        <f>SUM(H9:H18)</f>
        <v>315000</v>
      </c>
      <c r="I19" s="32">
        <f>SUM(I10:I18)</f>
        <v>0</v>
      </c>
      <c r="J19" s="70"/>
      <c r="K19" s="69">
        <f>SUM(K9:K18)</f>
        <v>184175</v>
      </c>
      <c r="L19" s="33"/>
      <c r="M19" s="30"/>
      <c r="N19" s="5"/>
    </row>
    <row r="20" spans="1:14" ht="18.75" x14ac:dyDescent="0.3">
      <c r="A20" s="6"/>
      <c r="B20" s="45"/>
      <c r="C20" s="45"/>
      <c r="D20" s="44" t="s">
        <v>41</v>
      </c>
      <c r="E20" s="7"/>
      <c r="F20" s="7"/>
      <c r="G20" s="8"/>
      <c r="H20" s="9"/>
      <c r="I20" s="9"/>
      <c r="J20" s="9"/>
      <c r="K20" s="9"/>
      <c r="L20" s="7"/>
      <c r="M20" s="7"/>
      <c r="N20" s="5"/>
    </row>
    <row r="21" spans="1:14" ht="19.5" x14ac:dyDescent="0.3">
      <c r="A21" s="45"/>
      <c r="B21" s="45"/>
      <c r="C21" s="34" t="s">
        <v>54</v>
      </c>
      <c r="D21" s="72"/>
      <c r="E21" s="72"/>
      <c r="F21" s="5"/>
      <c r="G21" s="5"/>
      <c r="H21" s="5"/>
      <c r="I21" s="5"/>
      <c r="J21" s="5"/>
      <c r="K21" s="5"/>
      <c r="L21" s="5"/>
      <c r="M21" s="5"/>
      <c r="N21" s="5"/>
    </row>
    <row r="22" spans="1:14" ht="21.75" customHeight="1" x14ac:dyDescent="0.3">
      <c r="A22" s="46"/>
      <c r="B22" s="47"/>
      <c r="C22" s="5"/>
      <c r="D22" s="73"/>
      <c r="E22" s="34" t="s">
        <v>41</v>
      </c>
      <c r="F22" s="5"/>
      <c r="G22" s="34"/>
      <c r="H22" s="5"/>
      <c r="I22" s="5"/>
      <c r="J22" s="5"/>
      <c r="K22" s="5"/>
      <c r="L22" s="5"/>
      <c r="M22" s="5"/>
      <c r="N22" s="5"/>
    </row>
    <row r="23" spans="1:14" ht="18.75" x14ac:dyDescent="0.3">
      <c r="A23" s="48"/>
      <c r="B23" s="48"/>
      <c r="C23" s="5"/>
      <c r="D23" s="5"/>
      <c r="E23" s="74" t="s">
        <v>42</v>
      </c>
    </row>
    <row r="24" spans="1:14" ht="18.75" x14ac:dyDescent="0.3">
      <c r="A24" s="48"/>
      <c r="B24" s="48"/>
      <c r="C24" s="5"/>
      <c r="D24" s="5"/>
      <c r="E24" s="75" t="s">
        <v>43</v>
      </c>
    </row>
    <row r="25" spans="1:14" ht="18.75" x14ac:dyDescent="0.3">
      <c r="A25" s="48"/>
      <c r="B25" s="48"/>
      <c r="C25" s="5"/>
      <c r="D25" s="5"/>
      <c r="E25" s="76" t="s">
        <v>44</v>
      </c>
    </row>
    <row r="26" spans="1:14" ht="18.75" x14ac:dyDescent="0.3">
      <c r="A26" s="48"/>
      <c r="B26" s="48"/>
      <c r="C26" s="77"/>
      <c r="D26" s="5"/>
      <c r="E26" s="78" t="s">
        <v>45</v>
      </c>
    </row>
    <row r="27" spans="1:14" ht="18.75" x14ac:dyDescent="0.3">
      <c r="A27" s="4"/>
      <c r="B27" s="4"/>
      <c r="C27" s="77"/>
      <c r="D27" s="5"/>
      <c r="E27" s="79" t="s">
        <v>46</v>
      </c>
    </row>
    <row r="28" spans="1:14" x14ac:dyDescent="0.25">
      <c r="A28" s="4"/>
      <c r="B28" s="4"/>
      <c r="C28" s="4"/>
    </row>
  </sheetData>
  <autoFilter ref="D5:M5"/>
  <mergeCells count="12">
    <mergeCell ref="B3:B5"/>
    <mergeCell ref="E2:M2"/>
    <mergeCell ref="E1:M1"/>
    <mergeCell ref="M3:M4"/>
    <mergeCell ref="D2:D4"/>
    <mergeCell ref="E3:E4"/>
    <mergeCell ref="F3:F4"/>
    <mergeCell ref="G3:G4"/>
    <mergeCell ref="C3:C5"/>
    <mergeCell ref="H3:I3"/>
    <mergeCell ref="J3:K3"/>
    <mergeCell ref="L3:L4"/>
  </mergeCells>
  <dataValidations count="2">
    <dataValidation type="list" allowBlank="1" showInputMessage="1" showErrorMessage="1" sqref="E22:E27">
      <formula1>$E$65:$E$70</formula1>
    </dataValidation>
    <dataValidation type="list" allowBlank="1" showInputMessage="1" showErrorMessage="1" sqref="J9:J10 J13 J15:J18">
      <formula1>$E$22:$E$27</formula1>
    </dataValidation>
  </dataValidations>
  <pageMargins left="0.7" right="0.7" top="0.78740157499999996" bottom="0.78740157499999996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7" sqref="A17"/>
    </sheetView>
  </sheetViews>
  <sheetFormatPr defaultRowHeight="15" x14ac:dyDescent="0.25"/>
  <cols>
    <col min="1" max="1" width="108.7109375" customWidth="1"/>
  </cols>
  <sheetData>
    <row r="1" spans="1:1" ht="25.5" x14ac:dyDescent="0.25">
      <c r="A1" s="81" t="s">
        <v>55</v>
      </c>
    </row>
    <row r="2" spans="1:1" x14ac:dyDescent="0.25">
      <c r="A2" s="82" t="s">
        <v>56</v>
      </c>
    </row>
    <row r="3" spans="1:1" x14ac:dyDescent="0.25">
      <c r="A3" s="83" t="s">
        <v>57</v>
      </c>
    </row>
    <row r="4" spans="1:1" x14ac:dyDescent="0.25">
      <c r="A4" s="84" t="s">
        <v>58</v>
      </c>
    </row>
    <row r="5" spans="1:1" x14ac:dyDescent="0.25">
      <c r="A5" s="85" t="s">
        <v>59</v>
      </c>
    </row>
    <row r="6" spans="1:1" x14ac:dyDescent="0.25">
      <c r="A6" s="86" t="s">
        <v>60</v>
      </c>
    </row>
    <row r="7" spans="1:1" x14ac:dyDescent="0.25">
      <c r="A7" s="81" t="s">
        <v>61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2018-09-24T05:14:04Z</cp:lastPrinted>
  <dcterms:created xsi:type="dcterms:W3CDTF">2016-12-02T14:04:13Z</dcterms:created>
  <dcterms:modified xsi:type="dcterms:W3CDTF">2019-01-31T12:00:17Z</dcterms:modified>
</cp:coreProperties>
</file>