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d53fc496-26eb-444a-8160-d10a3421c04a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externalReferences>
    <externalReference r:id="rId4"/>
  </externalReferences>
  <definedNames>
    <definedName name="_xlnm._FilterDatabase" localSheetId="0" hidden="1">List1!$A$4:$M$23</definedName>
    <definedName name="Vyber_pole">'[1]Akční plán Zaměstnanost 2016'!$D$23:$D$28</definedName>
  </definedNames>
  <calcPr calcId="162913"/>
</workbook>
</file>

<file path=xl/calcChain.xml><?xml version="1.0" encoding="utf-8"?>
<calcChain xmlns="http://schemas.openxmlformats.org/spreadsheetml/2006/main">
  <c r="K23" i="1" l="1"/>
  <c r="I23" i="1" l="1"/>
  <c r="H23" i="1"/>
</calcChain>
</file>

<file path=xl/comments1.xml><?xml version="1.0" encoding="utf-8"?>
<comments xmlns="http://schemas.openxmlformats.org/spreadsheetml/2006/main">
  <authors>
    <author>administartor</author>
  </authors>
  <commentList>
    <comment ref="J12" authorId="0" shapeId="0">
      <text>
        <r>
          <rPr>
            <b/>
            <sz val="9"/>
            <color indexed="81"/>
            <rFont val="Tahoma"/>
            <family val="2"/>
            <charset val="238"/>
          </rPr>
          <t>administartor:</t>
        </r>
        <r>
          <rPr>
            <sz val="9"/>
            <color indexed="81"/>
            <rFont val="Tahoma"/>
            <family val="2"/>
            <charset val="238"/>
          </rPr>
          <t xml:space="preserve">
ODOVLÁNO</t>
        </r>
      </text>
    </comment>
  </commentList>
</comments>
</file>

<file path=xl/sharedStrings.xml><?xml version="1.0" encoding="utf-8"?>
<sst xmlns="http://schemas.openxmlformats.org/spreadsheetml/2006/main" count="95" uniqueCount="83">
  <si>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</si>
  <si>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</si>
  <si>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</si>
  <si>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</si>
  <si>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</si>
  <si>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</si>
  <si>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Realizace</t>
  </si>
  <si>
    <t>Celkem</t>
  </si>
  <si>
    <t>PRIORITNÍ OSA 2</t>
  </si>
  <si>
    <t>Dotace</t>
  </si>
  <si>
    <t>Kód aktivity dle PRMH</t>
  </si>
  <si>
    <t>Aktiva dle PRMH</t>
  </si>
  <si>
    <t>2.</t>
  </si>
  <si>
    <t>PŘÍZNIVÉ PODMÍNKY PRO PODNIKÁNÍ</t>
  </si>
  <si>
    <t>2.1.</t>
  </si>
  <si>
    <t>VYTVÁŘENÍ PODMÍNEK PRO ROZVOJ PODNIKÁNÍ</t>
  </si>
  <si>
    <t>2.1.1.</t>
  </si>
  <si>
    <t>INFORMAČNÍ SYSTÉM PRO PODNIKATELE, PROPAGACE MĚSTA</t>
  </si>
  <si>
    <t>2.1.1.1.</t>
  </si>
  <si>
    <t>Spolupráce s Olomouckým krajem a Hranickou rozvojovou agenturou na propagaci podnikatelských nemovitostí na Hranicku (databáze nevyužitých prostor)</t>
  </si>
  <si>
    <t>2.1.1.2.</t>
  </si>
  <si>
    <t>Spolupráce na systému podpory a metodické pomoci města nejen začínajícím podnikatelům</t>
  </si>
  <si>
    <t xml:space="preserve">Setkání s podnikateli u ,,kulatého stolu" </t>
  </si>
  <si>
    <t>2.4.</t>
  </si>
  <si>
    <t>ŘÁDNÁ SPRÁVA MĚSTA</t>
  </si>
  <si>
    <t>2.4.1.</t>
  </si>
  <si>
    <t>ZVÝŠENÍ INFOMOVANOSTI, SPOLUPRÁCE MĚSTA A PODNIKATELŮ</t>
  </si>
  <si>
    <t>2.4.2.1.</t>
  </si>
  <si>
    <t>2.4.2.4.</t>
  </si>
  <si>
    <t>Zkvalitnění a modernizace veřejné správy</t>
  </si>
  <si>
    <t>Správní aktivity města</t>
  </si>
  <si>
    <t>Ing. Mynář</t>
  </si>
  <si>
    <t>Ing. Bc. Vyplelík</t>
  </si>
  <si>
    <t>Caletková</t>
  </si>
  <si>
    <t>Dozorový audit</t>
  </si>
  <si>
    <t>ČSN EN ISO 9001:2016</t>
  </si>
  <si>
    <t>Koncept pro vytvoření podnikatelského inkubátoru</t>
  </si>
  <si>
    <t xml:space="preserve">Dopracování návrh konceptu </t>
  </si>
  <si>
    <t>Caletková/ Ing. Bradáč</t>
  </si>
  <si>
    <t>Odpovědný vedoucí</t>
  </si>
  <si>
    <t>Rozvoj podnikání ve městě</t>
  </si>
  <si>
    <t>Resumé PRMH</t>
  </si>
  <si>
    <t>Databáze nevyužitých nebytových prostor</t>
  </si>
  <si>
    <t xml:space="preserve">AKČNÍ PLÁN 2018 - ZAMĚSTNANOST </t>
  </si>
  <si>
    <t>Umístění na web</t>
  </si>
  <si>
    <t>Obměna serverů</t>
  </si>
  <si>
    <t>VŘ</t>
  </si>
  <si>
    <t>Plánované náklady v roce 2018</t>
  </si>
  <si>
    <t>Zadání aktualizace PRMH, VŘ na zpracovatele</t>
  </si>
  <si>
    <t xml:space="preserve">Program rozvoje města </t>
  </si>
  <si>
    <t>Software pro stavební úřad a územní plánování</t>
  </si>
  <si>
    <t>Ing. Mynář/ Ing. arch. Patočka/ Ing. arch. Kuchta</t>
  </si>
  <si>
    <t>Doplnění webu města v oblasti rozvoje</t>
  </si>
  <si>
    <t>Ing. arch. Kuchta/ Ing. Mynář</t>
  </si>
  <si>
    <t>Vyhodnocení ankety</t>
  </si>
  <si>
    <t>Požadavky na služby ve městě</t>
  </si>
  <si>
    <t>Příprava realizace</t>
  </si>
  <si>
    <t>Ing. arch. Kuchta</t>
  </si>
  <si>
    <t>Průběžné plnění</t>
  </si>
  <si>
    <t>Reálný stav akce do 31.8.2018</t>
  </si>
  <si>
    <t>Náklady v Kč do 31.8.2018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</si>
  <si>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</si>
  <si>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</si>
  <si>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</si>
  <si>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</si>
  <si>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</si>
  <si>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</si>
  <si>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</si>
  <si>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Vážení kolegové, prosím o doplnění tabulek průběžného plnění Akčního plánu za rok 2017 dle nabízených možností (pod každou tabulkou je vysvětlivka): </t>
  </si>
  <si>
    <t>- zrealizováno</t>
  </si>
  <si>
    <t>- v realizaci</t>
  </si>
  <si>
    <t>- v přípravě</t>
  </si>
  <si>
    <t>- v ohrožení</t>
  </si>
  <si>
    <t>- nezrealizováno</t>
  </si>
  <si>
    <t>Vyplňte také reálně profinancované fin. prostředky a k vysvětlení vám bude sloužit sloupec Komentář.</t>
  </si>
  <si>
    <t>databáze umístěna na webu města</t>
  </si>
  <si>
    <t>podle výsledků ankety jsou nejvíce požadovány služby pro rodiny s dětmi (dětské koutky, dětské herny 10 x), následuje požadavek na důstojné toalety (3x) a pak opravy spotřebičů(2x) a obuvi (2x), ostatní nic nepostrádají</t>
  </si>
  <si>
    <t>VŘ-hotovo; realizace hotova</t>
  </si>
  <si>
    <t>nainstalováno v lednu 2019; školení 24.1.2019</t>
  </si>
  <si>
    <t>prověření v rámci Smart City do 1/2019 - NE; použije se stejný SW jako na příjem podnětů, 04/2019</t>
  </si>
  <si>
    <t>dotace nebyla přidělena, zadání 01/2019, realizace do 12/2019</t>
  </si>
  <si>
    <t>vedení města rozhodlo o neuskutečnění akce</t>
  </si>
  <si>
    <t>Na základě ekonomické rozvahy byl záměr vyhodnocen jako neefektivní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</si>
</sst>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sz val="15"/>
      <color rgb="FFFF0000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5"/>
      <name val="Calibri"/>
      <family val="2"/>
      <charset val="238"/>
      <scheme val="minor"/>
    </font>
    <font>
      <sz val="10"/>
      <color rgb="FF222222"/>
      <name val="Helvetica"/>
      <family val="2"/>
    </font>
    <font>
      <sz val="10"/>
      <color rgb="FF000000"/>
      <name val="Helvetica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5" borderId="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/>
    <xf numFmtId="0" fontId="5" fillId="4" borderId="8" xfId="0" applyFont="1" applyFill="1" applyBorder="1" applyAlignment="1">
      <alignment horizontal="left"/>
    </xf>
    <xf numFmtId="0" fontId="7" fillId="4" borderId="15" xfId="0" applyFont="1" applyFill="1" applyBorder="1" applyAlignment="1"/>
    <xf numFmtId="0" fontId="7" fillId="4" borderId="8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5" fillId="0" borderId="20" xfId="0" applyFont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wrapText="1"/>
    </xf>
    <xf numFmtId="0" fontId="9" fillId="0" borderId="26" xfId="0" applyFont="1" applyFill="1" applyBorder="1" applyAlignment="1"/>
    <xf numFmtId="0" fontId="9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6" fillId="4" borderId="15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left"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right" vertical="center"/>
    </xf>
    <xf numFmtId="0" fontId="6" fillId="4" borderId="8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0" xfId="0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vertic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justify" vertical="center"/>
    </xf>
    <xf numFmtId="0" fontId="6" fillId="0" borderId="13" xfId="0" applyFont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6" fillId="0" borderId="13" xfId="0" applyFont="1" applyFill="1" applyBorder="1"/>
    <xf numFmtId="0" fontId="6" fillId="0" borderId="13" xfId="0" applyFont="1" applyFill="1" applyBorder="1" applyAlignment="1">
      <alignment horizontal="center"/>
    </xf>
    <xf numFmtId="3" fontId="6" fillId="0" borderId="13" xfId="0" applyNumberFormat="1" applyFont="1" applyFill="1" applyBorder="1"/>
    <xf numFmtId="3" fontId="6" fillId="0" borderId="27" xfId="0" applyNumberFormat="1" applyFont="1" applyFill="1" applyBorder="1"/>
    <xf numFmtId="0" fontId="6" fillId="0" borderId="1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justify" vertical="center"/>
    </xf>
    <xf numFmtId="0" fontId="6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/>
    </xf>
    <xf numFmtId="3" fontId="6" fillId="0" borderId="6" xfId="0" applyNumberFormat="1" applyFont="1" applyFill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5" fillId="2" borderId="3" xfId="0" applyFont="1" applyFill="1" applyBorder="1"/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/>
    <xf numFmtId="0" fontId="6" fillId="0" borderId="0" xfId="0" applyFont="1"/>
    <xf numFmtId="0" fontId="9" fillId="0" borderId="22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/>
    <xf numFmtId="0" fontId="2" fillId="4" borderId="8" xfId="0" applyFont="1" applyFill="1" applyBorder="1" applyAlignment="1"/>
    <xf numFmtId="0" fontId="2" fillId="2" borderId="2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3" fontId="5" fillId="2" borderId="9" xfId="0" applyNumberFormat="1" applyFont="1" applyFill="1" applyBorder="1"/>
    <xf numFmtId="3" fontId="5" fillId="2" borderId="8" xfId="0" applyNumberFormat="1" applyFont="1" applyFill="1" applyBorder="1"/>
    <xf numFmtId="0" fontId="2" fillId="0" borderId="0" xfId="0" applyFont="1"/>
    <xf numFmtId="0" fontId="11" fillId="0" borderId="0" xfId="0" applyFont="1"/>
    <xf numFmtId="0" fontId="10" fillId="0" borderId="0" xfId="0" applyFont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12" fillId="0" borderId="0" xfId="0" applyFont="1"/>
    <xf numFmtId="0" fontId="3" fillId="10" borderId="0" xfId="0" applyFont="1" applyFill="1"/>
    <xf numFmtId="0" fontId="3" fillId="6" borderId="0" xfId="0" applyFont="1" applyFill="1"/>
    <xf numFmtId="0" fontId="14" fillId="0" borderId="0" xfId="0" applyFont="1" applyAlignment="1">
      <alignment vertical="center" wrapText="1"/>
    </xf>
    <xf numFmtId="0" fontId="14" fillId="7" borderId="0" xfId="0" applyFont="1" applyFill="1" applyAlignment="1">
      <alignment vertical="center" wrapText="1"/>
    </xf>
    <xf numFmtId="0" fontId="14" fillId="8" borderId="0" xfId="0" applyFont="1" applyFill="1" applyAlignment="1">
      <alignment vertical="center" wrapText="1"/>
    </xf>
    <xf numFmtId="0" fontId="14" fillId="9" borderId="0" xfId="0" applyFont="1" applyFill="1" applyAlignment="1">
      <alignment vertical="center" wrapText="1"/>
    </xf>
    <xf numFmtId="0" fontId="14" fillId="11" borderId="0" xfId="0" applyFont="1" applyFill="1" applyAlignment="1">
      <alignment vertical="center" wrapText="1"/>
    </xf>
    <xf numFmtId="0" fontId="15" fillId="6" borderId="0" xfId="0" applyFont="1" applyFill="1" applyAlignment="1">
      <alignment vertical="center" wrapText="1"/>
    </xf>
    <xf numFmtId="0" fontId="13" fillId="9" borderId="4" xfId="0" applyFont="1" applyFill="1" applyBorder="1" applyAlignment="1">
      <alignment horizontal="right" vertical="center" wrapText="1"/>
    </xf>
    <xf numFmtId="0" fontId="13" fillId="7" borderId="4" xfId="0" applyFont="1" applyFill="1" applyBorder="1" applyAlignment="1">
      <alignment horizontal="right" vertical="center" wrapText="1"/>
    </xf>
    <xf numFmtId="0" fontId="13" fillId="8" borderId="4" xfId="0" applyFont="1" applyFill="1" applyBorder="1" applyAlignment="1">
      <alignment horizontal="right" vertical="center" wrapText="1"/>
    </xf>
    <xf numFmtId="3" fontId="6" fillId="0" borderId="24" xfId="0" applyNumberFormat="1" applyFont="1" applyFill="1" applyBorder="1"/>
    <xf numFmtId="0" fontId="6" fillId="0" borderId="5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justify" vertical="center"/>
    </xf>
    <xf numFmtId="0" fontId="5" fillId="0" borderId="21" xfId="0" applyFont="1" applyFill="1" applyBorder="1" applyAlignment="1">
      <alignment horizontal="justify" vertical="center"/>
    </xf>
    <xf numFmtId="0" fontId="6" fillId="0" borderId="5" xfId="0" applyFont="1" applyFill="1" applyBorder="1" applyAlignment="1">
      <alignment wrapText="1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/>
    </xf>
    <xf numFmtId="3" fontId="6" fillId="0" borderId="5" xfId="0" applyNumberFormat="1" applyFont="1" applyFill="1" applyBorder="1"/>
    <xf numFmtId="0" fontId="13" fillId="6" borderId="4" xfId="0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left" vertical="center" wrapText="1"/>
    </xf>
    <xf numFmtId="3" fontId="6" fillId="0" borderId="6" xfId="0" applyNumberFormat="1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dlecova/Desktop/Ak&#269;n&#237;%20pl&#225;n/Ak&#269;n&#237;%20pl&#225;n%202016_vyhodnocen&#237;_RM%2007-03-2017/Prioritn&#237;%20osa%202_Ak&#269;n&#237;%20pl&#225;n%20Zam&#283;stnanost%202016%20(1)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ční plán Zaměstnanost 2016"/>
      <sheetName val="Postup pro práci s AP"/>
      <sheetName val="Popis procestu tvorby AP"/>
      <sheetName val="Lis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E1" zoomScale="70" zoomScaleNormal="70" workbookViewId="0">
      <selection activeCell="J12" sqref="J12"/>
    </sheetView>
  </sheetViews>
  <sheetFormatPr defaultRowHeight="15" x14ac:dyDescent="0.25"/>
  <cols>
    <col min="1" max="1" width="11.85546875" customWidth="1"/>
    <col min="2" max="2" width="24.5703125" customWidth="1"/>
    <col min="3" max="3" width="86" customWidth="1"/>
    <col min="4" max="4" width="16.85546875" hidden="1" customWidth="1"/>
    <col min="5" max="5" width="60.140625" customWidth="1"/>
    <col min="6" max="6" width="42.42578125" customWidth="1"/>
    <col min="7" max="7" width="19.140625" customWidth="1"/>
    <col min="8" max="8" width="25" customWidth="1"/>
    <col min="9" max="9" width="36.85546875" customWidth="1"/>
    <col min="10" max="11" width="36.85546875" style="5" customWidth="1"/>
    <col min="12" max="12" width="52.7109375" customWidth="1"/>
    <col min="13" max="13" width="29.7109375" customWidth="1"/>
  </cols>
  <sheetData>
    <row r="1" spans="1:13" ht="24" thickBot="1" x14ac:dyDescent="0.4">
      <c r="C1" s="6"/>
      <c r="D1" s="6"/>
      <c r="E1" s="153" t="s">
        <v>8</v>
      </c>
      <c r="F1" s="153"/>
      <c r="G1" s="153"/>
      <c r="H1" s="153"/>
      <c r="I1" s="153"/>
      <c r="J1" s="153"/>
      <c r="K1" s="153"/>
      <c r="L1" s="153"/>
      <c r="M1" s="153"/>
    </row>
    <row r="2" spans="1:13" ht="24" thickBot="1" x14ac:dyDescent="0.3">
      <c r="A2" s="154" t="s">
        <v>0</v>
      </c>
      <c r="B2" s="154" t="s">
        <v>10</v>
      </c>
      <c r="C2" s="166" t="s">
        <v>11</v>
      </c>
      <c r="D2" s="156" t="s">
        <v>41</v>
      </c>
      <c r="E2" s="149" t="s">
        <v>43</v>
      </c>
      <c r="F2" s="150"/>
      <c r="G2" s="150"/>
      <c r="H2" s="150"/>
      <c r="I2" s="150"/>
      <c r="J2" s="151"/>
      <c r="K2" s="151"/>
      <c r="L2" s="151"/>
      <c r="M2" s="152"/>
    </row>
    <row r="3" spans="1:13" ht="37.5" customHeight="1" thickBot="1" x14ac:dyDescent="0.3">
      <c r="A3" s="155"/>
      <c r="B3" s="155"/>
      <c r="C3" s="167"/>
      <c r="D3" s="157"/>
      <c r="E3" s="159" t="s">
        <v>1</v>
      </c>
      <c r="F3" s="161" t="s">
        <v>2</v>
      </c>
      <c r="G3" s="159" t="s">
        <v>3</v>
      </c>
      <c r="H3" s="169" t="s">
        <v>4</v>
      </c>
      <c r="I3" s="170"/>
      <c r="J3" s="171" t="s">
        <v>58</v>
      </c>
      <c r="K3" s="172"/>
      <c r="L3" s="111"/>
      <c r="M3" s="163" t="s">
        <v>39</v>
      </c>
    </row>
    <row r="4" spans="1:13" ht="56.25" customHeight="1" thickBot="1" x14ac:dyDescent="0.3">
      <c r="A4" s="155"/>
      <c r="B4" s="165"/>
      <c r="C4" s="168"/>
      <c r="D4" s="158"/>
      <c r="E4" s="160"/>
      <c r="F4" s="162"/>
      <c r="G4" s="160"/>
      <c r="H4" s="10" t="s">
        <v>47</v>
      </c>
      <c r="I4" s="11" t="s">
        <v>9</v>
      </c>
      <c r="J4" s="115" t="s">
        <v>59</v>
      </c>
      <c r="K4" s="116" t="s">
        <v>60</v>
      </c>
      <c r="L4" s="112" t="s">
        <v>5</v>
      </c>
      <c r="M4" s="164"/>
    </row>
    <row r="5" spans="1:13" s="1" customFormat="1" ht="16.5" customHeight="1" thickBot="1" x14ac:dyDescent="0.35">
      <c r="A5" s="12"/>
      <c r="B5" s="13" t="s">
        <v>12</v>
      </c>
      <c r="C5" s="14" t="s">
        <v>13</v>
      </c>
      <c r="D5" s="15"/>
      <c r="E5" s="16"/>
      <c r="F5" s="16"/>
      <c r="G5" s="16"/>
      <c r="H5" s="16"/>
      <c r="I5" s="16"/>
      <c r="J5" s="113"/>
      <c r="K5" s="114"/>
      <c r="L5" s="17"/>
      <c r="M5" s="16"/>
    </row>
    <row r="6" spans="1:13" s="1" customFormat="1" ht="23.25" customHeight="1" thickBot="1" x14ac:dyDescent="0.35">
      <c r="A6" s="18"/>
      <c r="B6" s="19" t="s">
        <v>14</v>
      </c>
      <c r="C6" s="20" t="s">
        <v>15</v>
      </c>
      <c r="D6" s="15"/>
      <c r="E6" s="16"/>
      <c r="F6" s="16"/>
      <c r="G6" s="16"/>
      <c r="H6" s="16"/>
      <c r="I6" s="16"/>
      <c r="J6" s="16"/>
      <c r="K6" s="16"/>
      <c r="L6" s="16"/>
      <c r="M6" s="16"/>
    </row>
    <row r="7" spans="1:13" s="1" customFormat="1" ht="30.75" customHeight="1" thickBot="1" x14ac:dyDescent="0.35">
      <c r="A7" s="18"/>
      <c r="B7" s="21" t="s">
        <v>16</v>
      </c>
      <c r="C7" s="22" t="s">
        <v>17</v>
      </c>
      <c r="D7" s="15"/>
      <c r="E7" s="16"/>
      <c r="F7" s="16"/>
      <c r="G7" s="16"/>
      <c r="H7" s="16"/>
      <c r="I7" s="16"/>
      <c r="J7" s="16"/>
      <c r="K7" s="16"/>
      <c r="L7" s="16"/>
      <c r="M7" s="23"/>
    </row>
    <row r="8" spans="1:13" s="2" customFormat="1" ht="77.25" customHeight="1" x14ac:dyDescent="0.25">
      <c r="A8" s="18"/>
      <c r="B8" s="24" t="s">
        <v>18</v>
      </c>
      <c r="C8" s="25" t="s">
        <v>19</v>
      </c>
      <c r="D8" s="26" t="s">
        <v>40</v>
      </c>
      <c r="E8" s="27"/>
      <c r="F8" s="28"/>
      <c r="G8" s="29"/>
      <c r="H8" s="30"/>
      <c r="I8" s="31"/>
      <c r="J8" s="31"/>
      <c r="K8" s="31"/>
      <c r="L8" s="28"/>
      <c r="M8" s="29"/>
    </row>
    <row r="9" spans="1:13" s="5" customFormat="1" ht="71.25" customHeight="1" x14ac:dyDescent="0.25">
      <c r="A9" s="18"/>
      <c r="B9" s="32"/>
      <c r="C9" s="33"/>
      <c r="D9" s="34"/>
      <c r="E9" s="35" t="s">
        <v>42</v>
      </c>
      <c r="F9" s="36" t="s">
        <v>44</v>
      </c>
      <c r="G9" s="37">
        <v>2018</v>
      </c>
      <c r="H9" s="38">
        <v>0</v>
      </c>
      <c r="I9" s="39">
        <v>0</v>
      </c>
      <c r="J9" s="135" t="s">
        <v>63</v>
      </c>
      <c r="K9" s="39">
        <v>0</v>
      </c>
      <c r="L9" s="36" t="s">
        <v>75</v>
      </c>
      <c r="M9" s="36" t="s">
        <v>38</v>
      </c>
    </row>
    <row r="10" spans="1:13" s="5" customFormat="1" ht="39" customHeight="1" thickBot="1" x14ac:dyDescent="0.3">
      <c r="A10" s="18"/>
      <c r="B10" s="40"/>
      <c r="C10" s="41"/>
      <c r="D10" s="42"/>
      <c r="E10" s="43" t="s">
        <v>55</v>
      </c>
      <c r="F10" s="44" t="s">
        <v>54</v>
      </c>
      <c r="G10" s="45">
        <v>2018</v>
      </c>
      <c r="H10" s="46">
        <v>0</v>
      </c>
      <c r="I10" s="47">
        <v>0</v>
      </c>
      <c r="J10" s="135" t="s">
        <v>63</v>
      </c>
      <c r="K10" s="47">
        <v>0</v>
      </c>
      <c r="L10" s="44" t="s">
        <v>76</v>
      </c>
      <c r="M10" s="44" t="s">
        <v>33</v>
      </c>
    </row>
    <row r="11" spans="1:13" s="5" customFormat="1" ht="49.5" customHeight="1" x14ac:dyDescent="0.25">
      <c r="A11" s="18"/>
      <c r="B11" s="24" t="s">
        <v>20</v>
      </c>
      <c r="C11" s="25" t="s">
        <v>21</v>
      </c>
      <c r="D11" s="26"/>
      <c r="E11" s="48"/>
      <c r="F11" s="49"/>
      <c r="G11" s="12"/>
      <c r="H11" s="50"/>
      <c r="I11" s="51"/>
      <c r="J11" s="51"/>
      <c r="K11" s="51"/>
      <c r="L11" s="49"/>
      <c r="M11" s="49"/>
    </row>
    <row r="12" spans="1:13" s="3" customFormat="1" ht="44.25" customHeight="1" x14ac:dyDescent="0.25">
      <c r="A12" s="18"/>
      <c r="B12" s="32"/>
      <c r="C12" s="52"/>
      <c r="D12" s="53"/>
      <c r="E12" s="53" t="s">
        <v>22</v>
      </c>
      <c r="F12" s="54" t="s">
        <v>6</v>
      </c>
      <c r="G12" s="55">
        <v>2018</v>
      </c>
      <c r="H12" s="56">
        <v>0</v>
      </c>
      <c r="I12" s="57">
        <v>0</v>
      </c>
      <c r="J12" s="145" t="s">
        <v>67</v>
      </c>
      <c r="K12" s="57">
        <v>0</v>
      </c>
      <c r="L12" s="55" t="s">
        <v>81</v>
      </c>
      <c r="M12" s="54" t="s">
        <v>33</v>
      </c>
    </row>
    <row r="13" spans="1:13" s="5" customFormat="1" ht="44.25" customHeight="1" thickBot="1" x14ac:dyDescent="0.35">
      <c r="A13" s="18"/>
      <c r="B13" s="40"/>
      <c r="C13" s="41"/>
      <c r="D13" s="58"/>
      <c r="E13" s="59" t="s">
        <v>36</v>
      </c>
      <c r="F13" s="60" t="s">
        <v>37</v>
      </c>
      <c r="G13" s="61">
        <v>2018</v>
      </c>
      <c r="H13" s="62">
        <v>0</v>
      </c>
      <c r="I13" s="63">
        <v>0</v>
      </c>
      <c r="J13" s="145" t="s">
        <v>67</v>
      </c>
      <c r="K13" s="110">
        <v>0</v>
      </c>
      <c r="L13" s="64" t="s">
        <v>82</v>
      </c>
      <c r="M13" s="65" t="s">
        <v>38</v>
      </c>
    </row>
    <row r="14" spans="1:13" s="4" customFormat="1" ht="31.5" customHeight="1" thickBot="1" x14ac:dyDescent="0.3">
      <c r="A14" s="18"/>
      <c r="B14" s="66" t="s">
        <v>23</v>
      </c>
      <c r="C14" s="14" t="s">
        <v>24</v>
      </c>
      <c r="D14" s="67"/>
      <c r="E14" s="68"/>
      <c r="F14" s="69"/>
      <c r="G14" s="70"/>
      <c r="H14" s="70"/>
      <c r="I14" s="71"/>
      <c r="J14" s="71"/>
      <c r="K14" s="71"/>
      <c r="L14" s="72"/>
      <c r="M14" s="73"/>
    </row>
    <row r="15" spans="1:13" s="4" customFormat="1" ht="31.5" customHeight="1" thickBot="1" x14ac:dyDescent="0.3">
      <c r="A15" s="18"/>
      <c r="B15" s="74" t="s">
        <v>25</v>
      </c>
      <c r="C15" s="75" t="s">
        <v>26</v>
      </c>
      <c r="D15" s="67"/>
      <c r="E15" s="68"/>
      <c r="F15" s="69"/>
      <c r="G15" s="70"/>
      <c r="H15" s="70"/>
      <c r="I15" s="71"/>
      <c r="J15" s="71"/>
      <c r="K15" s="71"/>
      <c r="L15" s="72"/>
      <c r="M15" s="73"/>
    </row>
    <row r="16" spans="1:13" s="4" customFormat="1" ht="21.75" customHeight="1" x14ac:dyDescent="0.3">
      <c r="A16" s="18"/>
      <c r="B16" s="76" t="s">
        <v>27</v>
      </c>
      <c r="C16" s="77" t="s">
        <v>35</v>
      </c>
      <c r="D16" s="26" t="s">
        <v>30</v>
      </c>
      <c r="E16" s="48"/>
      <c r="F16" s="48"/>
      <c r="G16" s="12"/>
      <c r="H16" s="78"/>
      <c r="I16" s="51"/>
      <c r="J16" s="51"/>
      <c r="K16" s="51"/>
      <c r="L16" s="12"/>
      <c r="M16" s="49"/>
    </row>
    <row r="17" spans="1:13" s="5" customFormat="1" ht="39" customHeight="1" thickBot="1" x14ac:dyDescent="0.35">
      <c r="A17" s="18"/>
      <c r="B17" s="79"/>
      <c r="C17" s="80"/>
      <c r="D17" s="81"/>
      <c r="E17" s="82" t="s">
        <v>34</v>
      </c>
      <c r="F17" s="82"/>
      <c r="G17" s="83">
        <v>2018</v>
      </c>
      <c r="H17" s="84"/>
      <c r="I17" s="85">
        <v>0</v>
      </c>
      <c r="J17" s="135" t="s">
        <v>63</v>
      </c>
      <c r="K17" s="85">
        <v>0</v>
      </c>
      <c r="L17" s="83"/>
      <c r="M17" s="86" t="s">
        <v>32</v>
      </c>
    </row>
    <row r="18" spans="1:13" s="5" customFormat="1" ht="21.75" customHeight="1" x14ac:dyDescent="0.3">
      <c r="A18" s="18"/>
      <c r="B18" s="24" t="s">
        <v>28</v>
      </c>
      <c r="C18" s="87" t="s">
        <v>29</v>
      </c>
      <c r="D18" s="48"/>
      <c r="E18" s="48"/>
      <c r="F18" s="48"/>
      <c r="G18" s="12"/>
      <c r="H18" s="51"/>
      <c r="I18" s="51"/>
      <c r="J18" s="51"/>
      <c r="K18" s="51"/>
      <c r="L18" s="12"/>
      <c r="M18" s="49"/>
    </row>
    <row r="19" spans="1:13" s="5" customFormat="1" ht="30.75" customHeight="1" x14ac:dyDescent="0.3">
      <c r="A19" s="18"/>
      <c r="B19" s="140"/>
      <c r="C19" s="141"/>
      <c r="D19" s="141"/>
      <c r="E19" s="141" t="s">
        <v>45</v>
      </c>
      <c r="F19" s="142" t="s">
        <v>46</v>
      </c>
      <c r="G19" s="143">
        <v>2018</v>
      </c>
      <c r="H19" s="144">
        <v>2500000</v>
      </c>
      <c r="I19" s="137">
        <v>0</v>
      </c>
      <c r="J19" s="135" t="s">
        <v>63</v>
      </c>
      <c r="K19" s="137">
        <v>2927842</v>
      </c>
      <c r="L19" s="146" t="s">
        <v>77</v>
      </c>
      <c r="M19" s="138" t="s">
        <v>31</v>
      </c>
    </row>
    <row r="20" spans="1:13" s="5" customFormat="1" ht="58.5" x14ac:dyDescent="0.3">
      <c r="A20" s="88"/>
      <c r="B20" s="89"/>
      <c r="C20" s="90"/>
      <c r="D20" s="91"/>
      <c r="E20" s="91" t="s">
        <v>52</v>
      </c>
      <c r="F20" s="92" t="s">
        <v>56</v>
      </c>
      <c r="G20" s="93">
        <v>2018</v>
      </c>
      <c r="H20" s="94">
        <v>0</v>
      </c>
      <c r="I20" s="95">
        <v>0</v>
      </c>
      <c r="J20" s="134" t="s">
        <v>65</v>
      </c>
      <c r="K20" s="95">
        <v>0</v>
      </c>
      <c r="L20" s="147" t="s">
        <v>79</v>
      </c>
      <c r="M20" s="96" t="s">
        <v>53</v>
      </c>
    </row>
    <row r="21" spans="1:13" s="5" customFormat="1" ht="57.75" customHeight="1" x14ac:dyDescent="0.3">
      <c r="A21" s="88"/>
      <c r="B21" s="139"/>
      <c r="C21" s="91"/>
      <c r="D21" s="91"/>
      <c r="E21" s="91" t="s">
        <v>50</v>
      </c>
      <c r="F21" s="92" t="s">
        <v>6</v>
      </c>
      <c r="G21" s="93">
        <v>2018</v>
      </c>
      <c r="H21" s="94">
        <v>50000</v>
      </c>
      <c r="I21" s="95">
        <v>0</v>
      </c>
      <c r="J21" s="135" t="s">
        <v>63</v>
      </c>
      <c r="K21" s="95">
        <v>30685</v>
      </c>
      <c r="L21" s="147" t="s">
        <v>78</v>
      </c>
      <c r="M21" s="96" t="s">
        <v>51</v>
      </c>
    </row>
    <row r="22" spans="1:13" s="7" customFormat="1" ht="46.5" customHeight="1" thickBot="1" x14ac:dyDescent="0.35">
      <c r="A22" s="97"/>
      <c r="B22" s="98"/>
      <c r="C22" s="99"/>
      <c r="D22" s="99"/>
      <c r="E22" s="99" t="s">
        <v>49</v>
      </c>
      <c r="F22" s="99" t="s">
        <v>48</v>
      </c>
      <c r="G22" s="100">
        <v>2018</v>
      </c>
      <c r="H22" s="101">
        <v>0</v>
      </c>
      <c r="I22" s="101">
        <v>0</v>
      </c>
      <c r="J22" s="136" t="s">
        <v>64</v>
      </c>
      <c r="K22" s="101">
        <v>0</v>
      </c>
      <c r="L22" s="148" t="s">
        <v>80</v>
      </c>
      <c r="M22" s="102" t="s">
        <v>57</v>
      </c>
    </row>
    <row r="23" spans="1:13" ht="20.25" thickBot="1" x14ac:dyDescent="0.35">
      <c r="A23" s="103"/>
      <c r="B23" s="103"/>
      <c r="C23" s="103"/>
      <c r="D23" s="104"/>
      <c r="E23" s="104"/>
      <c r="F23" s="105"/>
      <c r="G23" s="106" t="s">
        <v>7</v>
      </c>
      <c r="H23" s="107">
        <f>SUM(H8:H22)</f>
        <v>2550000</v>
      </c>
      <c r="I23" s="108">
        <f>SUM(I16:I22)</f>
        <v>0</v>
      </c>
      <c r="J23" s="118"/>
      <c r="K23" s="117">
        <f>SUM(K9:K21)</f>
        <v>2958527</v>
      </c>
      <c r="L23" s="105"/>
      <c r="M23" s="105"/>
    </row>
    <row r="24" spans="1:13" ht="19.5" x14ac:dyDescent="0.3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</row>
    <row r="25" spans="1:13" ht="19.5" x14ac:dyDescent="0.3">
      <c r="C25" s="119" t="s">
        <v>61</v>
      </c>
      <c r="D25" s="120"/>
      <c r="E25" s="120"/>
      <c r="F25" s="8"/>
    </row>
    <row r="26" spans="1:13" ht="18.75" x14ac:dyDescent="0.3">
      <c r="C26" s="6"/>
      <c r="D26" s="121"/>
      <c r="E26" s="119" t="s">
        <v>62</v>
      </c>
      <c r="F26" s="8"/>
    </row>
    <row r="27" spans="1:13" ht="18.75" x14ac:dyDescent="0.3">
      <c r="C27" s="6"/>
      <c r="D27" s="6"/>
      <c r="E27" s="122" t="s">
        <v>63</v>
      </c>
      <c r="F27" s="8"/>
    </row>
    <row r="28" spans="1:13" ht="18.75" x14ac:dyDescent="0.3">
      <c r="C28" s="6"/>
      <c r="D28" s="6"/>
      <c r="E28" s="123" t="s">
        <v>64</v>
      </c>
      <c r="F28" s="8"/>
    </row>
    <row r="29" spans="1:13" ht="18.75" x14ac:dyDescent="0.3">
      <c r="C29" s="6"/>
      <c r="D29" s="6"/>
      <c r="E29" s="124" t="s">
        <v>65</v>
      </c>
      <c r="F29" s="9"/>
    </row>
    <row r="30" spans="1:13" ht="18.75" x14ac:dyDescent="0.3">
      <c r="C30" s="125"/>
      <c r="D30" s="6"/>
      <c r="E30" s="126" t="s">
        <v>66</v>
      </c>
      <c r="F30" s="9"/>
    </row>
    <row r="31" spans="1:13" ht="18.75" x14ac:dyDescent="0.3">
      <c r="C31" s="125"/>
      <c r="D31" s="6"/>
      <c r="E31" s="127" t="s">
        <v>67</v>
      </c>
    </row>
  </sheetData>
  <autoFilter ref="A4:M23"/>
  <mergeCells count="12">
    <mergeCell ref="E2:M2"/>
    <mergeCell ref="E1:M1"/>
    <mergeCell ref="A2:A4"/>
    <mergeCell ref="D2:D4"/>
    <mergeCell ref="E3:E4"/>
    <mergeCell ref="F3:F4"/>
    <mergeCell ref="G3:G4"/>
    <mergeCell ref="M3:M4"/>
    <mergeCell ref="B2:B4"/>
    <mergeCell ref="C2:C4"/>
    <mergeCell ref="H3:I3"/>
    <mergeCell ref="J3:K3"/>
  </mergeCells>
  <dataValidations count="3">
    <dataValidation type="list" allowBlank="1" showInputMessage="1" showErrorMessage="1" sqref="I13 K13">
      <formula1>Vyber_pole</formula1>
    </dataValidation>
    <dataValidation type="list" allowBlank="1" showInputMessage="1" showErrorMessage="1" sqref="E26:E31">
      <formula1>$E$65:$E$70</formula1>
    </dataValidation>
    <dataValidation type="list" allowBlank="1" showInputMessage="1" showErrorMessage="1" sqref="J9:J10 J12:J13 J17 J19:J22">
      <formula1>$E$26:$E$31</formula1>
    </dataValidation>
  </dataValidations>
  <pageMargins left="0.25" right="0.25" top="0.75" bottom="0.75" header="0.3" footer="0.3"/>
  <pageSetup paperSize="8" scale="44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8" sqref="A18"/>
    </sheetView>
  </sheetViews>
  <sheetFormatPr defaultRowHeight="15" x14ac:dyDescent="0.25"/>
  <cols>
    <col min="1" max="1" width="107.7109375" customWidth="1"/>
  </cols>
  <sheetData>
    <row r="1" spans="1:1" ht="25.5" x14ac:dyDescent="0.25">
      <c r="A1" s="128" t="s">
        <v>68</v>
      </c>
    </row>
    <row r="2" spans="1:1" x14ac:dyDescent="0.25">
      <c r="A2" s="129" t="s">
        <v>69</v>
      </c>
    </row>
    <row r="3" spans="1:1" x14ac:dyDescent="0.25">
      <c r="A3" s="130" t="s">
        <v>70</v>
      </c>
    </row>
    <row r="4" spans="1:1" x14ac:dyDescent="0.25">
      <c r="A4" s="131" t="s">
        <v>71</v>
      </c>
    </row>
    <row r="5" spans="1:1" x14ac:dyDescent="0.25">
      <c r="A5" s="132" t="s">
        <v>72</v>
      </c>
    </row>
    <row r="6" spans="1:1" x14ac:dyDescent="0.25">
      <c r="A6" s="133" t="s">
        <v>73</v>
      </c>
    </row>
    <row r="7" spans="1:1" x14ac:dyDescent="0.25">
      <c r="A7" s="128" t="s">
        <v>74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2019-04-23T06:21:37Z</cp:lastPrinted>
  <dcterms:created xsi:type="dcterms:W3CDTF">2016-12-02T14:00:14Z</dcterms:created>
  <dcterms:modified xsi:type="dcterms:W3CDTF">2019-04-23T06:21:44Z</dcterms:modified>
</cp:coreProperties>
</file>