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14112019\"/>
    </mc:Choice>
  </mc:AlternateContent>
  <bookViews>
    <workbookView xWindow="14505" yWindow="-15" windowWidth="14310" windowHeight="12450" activeTab="3"/>
  </bookViews>
  <sheets>
    <sheet name="1.příjmy a výdaje dle středisek" sheetId="3" r:id="rId1"/>
    <sheet name="2.1. příjmy dle položek" sheetId="1" r:id="rId2"/>
    <sheet name="2.2. výdaje dle položek" sheetId="2" r:id="rId3"/>
    <sheet name="3.1. příjmy odd.§ historie" sheetId="4" r:id="rId4"/>
    <sheet name="3.2. výdaje odd.§ historie" sheetId="5" r:id="rId5"/>
    <sheet name="4.1. Investice - přísliby" sheetId="6" r:id="rId6"/>
    <sheet name="4.2. Investice - priority" sheetId="7" r:id="rId7"/>
    <sheet name="List1" sheetId="8" r:id="rId8"/>
  </sheets>
  <definedNames>
    <definedName name="_xlnm.Print_Titles" localSheetId="0">'1.příjmy a výdaje dle středisek'!$2:$3</definedName>
    <definedName name="_xlnm.Print_Titles" localSheetId="1">'2.1. příjmy dle položek'!$3:$3</definedName>
    <definedName name="_xlnm.Print_Titles" localSheetId="2">'2.2. výdaje dle položek'!$3:$3</definedName>
    <definedName name="_xlnm.Print_Area" localSheetId="2">'2.2. výdaje dle položek'!$A$1:$H$567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9" i="2" l="1"/>
  <c r="F396" i="2"/>
  <c r="F402" i="2"/>
  <c r="H418" i="2"/>
  <c r="G392" i="2" l="1"/>
  <c r="H401" i="2"/>
  <c r="G402" i="2"/>
  <c r="G400" i="2"/>
  <c r="F400" i="2"/>
  <c r="G396" i="2"/>
  <c r="F392" i="2"/>
  <c r="H391" i="2"/>
  <c r="G390" i="2"/>
  <c r="F390" i="2"/>
  <c r="H389" i="2"/>
  <c r="J123" i="5" l="1"/>
  <c r="J87" i="5"/>
  <c r="K123" i="5"/>
  <c r="G329" i="2"/>
  <c r="G52" i="4"/>
  <c r="J20" i="4"/>
  <c r="J16" i="4"/>
  <c r="G210" i="2" l="1"/>
  <c r="F210" i="2"/>
  <c r="K33" i="5" l="1"/>
  <c r="K52" i="4"/>
  <c r="J52" i="4"/>
  <c r="H563" i="2"/>
  <c r="H562" i="2"/>
  <c r="H560" i="2"/>
  <c r="H559" i="2"/>
  <c r="H557" i="2"/>
  <c r="H556" i="2"/>
  <c r="H555" i="2"/>
  <c r="H554" i="2"/>
  <c r="H553" i="2"/>
  <c r="H552" i="2"/>
  <c r="H550" i="2"/>
  <c r="H549" i="2"/>
  <c r="H548" i="2"/>
  <c r="H547" i="2"/>
  <c r="H546" i="2"/>
  <c r="H544" i="2"/>
  <c r="H543" i="2"/>
  <c r="H541" i="2"/>
  <c r="H540" i="2"/>
  <c r="H538" i="2"/>
  <c r="H537" i="2"/>
  <c r="H535" i="2"/>
  <c r="H533" i="2"/>
  <c r="H532" i="2"/>
  <c r="H531" i="2"/>
  <c r="H529" i="2"/>
  <c r="H528" i="2"/>
  <c r="H526" i="2"/>
  <c r="H525" i="2"/>
  <c r="H523" i="2"/>
  <c r="H521" i="2"/>
  <c r="H520" i="2"/>
  <c r="H519" i="2"/>
  <c r="H518" i="2"/>
  <c r="H517" i="2"/>
  <c r="H516" i="2"/>
  <c r="H514" i="2"/>
  <c r="H513" i="2"/>
  <c r="H511" i="2"/>
  <c r="H510" i="2"/>
  <c r="H508" i="2"/>
  <c r="H507" i="2"/>
  <c r="H504" i="2"/>
  <c r="H503" i="2"/>
  <c r="H502" i="2"/>
  <c r="H500" i="2"/>
  <c r="H498" i="2"/>
  <c r="H497" i="2"/>
  <c r="H494" i="2"/>
  <c r="H493" i="2"/>
  <c r="H491" i="2"/>
  <c r="H489" i="2"/>
  <c r="H488" i="2"/>
  <c r="H487" i="2"/>
  <c r="H486" i="2"/>
  <c r="H485" i="2"/>
  <c r="H484" i="2"/>
  <c r="H483" i="2"/>
  <c r="H481" i="2"/>
  <c r="H480" i="2"/>
  <c r="H479" i="2"/>
  <c r="H478" i="2"/>
  <c r="H477" i="2"/>
  <c r="H476" i="2"/>
  <c r="H475" i="2"/>
  <c r="H474" i="2"/>
  <c r="H473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7" i="2"/>
  <c r="H455" i="2"/>
  <c r="H454" i="2"/>
  <c r="H453" i="2"/>
  <c r="H452" i="2"/>
  <c r="H450" i="2"/>
  <c r="H449" i="2"/>
  <c r="H448" i="2"/>
  <c r="H447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8" i="2"/>
  <c r="H426" i="2"/>
  <c r="H425" i="2"/>
  <c r="H424" i="2"/>
  <c r="H422" i="2"/>
  <c r="H420" i="2"/>
  <c r="H416" i="2"/>
  <c r="H415" i="2"/>
  <c r="H414" i="2"/>
  <c r="H413" i="2"/>
  <c r="H412" i="2"/>
  <c r="H411" i="2"/>
  <c r="H409" i="2"/>
  <c r="H408" i="2"/>
  <c r="H407" i="2"/>
  <c r="H406" i="2"/>
  <c r="H403" i="2"/>
  <c r="H397" i="2"/>
  <c r="H393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7" i="2"/>
  <c r="H336" i="2"/>
  <c r="H335" i="2"/>
  <c r="H334" i="2"/>
  <c r="H331" i="2"/>
  <c r="H330" i="2"/>
  <c r="H328" i="2"/>
  <c r="H327" i="2"/>
  <c r="H325" i="2"/>
  <c r="H324" i="2"/>
  <c r="H323" i="2"/>
  <c r="H322" i="2"/>
  <c r="H320" i="2"/>
  <c r="H318" i="2"/>
  <c r="H317" i="2"/>
  <c r="H316" i="2"/>
  <c r="H315" i="2"/>
  <c r="H311" i="2"/>
  <c r="H310" i="2"/>
  <c r="H309" i="2"/>
  <c r="H307" i="2"/>
  <c r="H306" i="2"/>
  <c r="H305" i="2"/>
  <c r="H303" i="2"/>
  <c r="H302" i="2"/>
  <c r="H301" i="2"/>
  <c r="H300" i="2"/>
  <c r="H299" i="2"/>
  <c r="H298" i="2"/>
  <c r="H297" i="2"/>
  <c r="H295" i="2"/>
  <c r="H294" i="2"/>
  <c r="H293" i="2"/>
  <c r="H292" i="2"/>
  <c r="H291" i="2"/>
  <c r="H289" i="2"/>
  <c r="H288" i="2"/>
  <c r="H287" i="2"/>
  <c r="H285" i="2"/>
  <c r="H284" i="2"/>
  <c r="H283" i="2"/>
  <c r="H282" i="2"/>
  <c r="H280" i="2"/>
  <c r="H279" i="2"/>
  <c r="H277" i="2"/>
  <c r="H276" i="2"/>
  <c r="H274" i="2"/>
  <c r="H273" i="2"/>
  <c r="H272" i="2"/>
  <c r="H271" i="2"/>
  <c r="H270" i="2"/>
  <c r="H269" i="2"/>
  <c r="H268" i="2"/>
  <c r="H267" i="2"/>
  <c r="H266" i="2"/>
  <c r="H264" i="2"/>
  <c r="H262" i="2"/>
  <c r="H260" i="2"/>
  <c r="H259" i="2"/>
  <c r="H258" i="2"/>
  <c r="H257" i="2"/>
  <c r="H256" i="2"/>
  <c r="H255" i="2"/>
  <c r="H252" i="2"/>
  <c r="H251" i="2"/>
  <c r="H250" i="2"/>
  <c r="H249" i="2"/>
  <c r="H247" i="2"/>
  <c r="H244" i="2"/>
  <c r="H243" i="2"/>
  <c r="H242" i="2"/>
  <c r="H241" i="2"/>
  <c r="H240" i="2"/>
  <c r="H239" i="2"/>
  <c r="H237" i="2"/>
  <c r="H236" i="2"/>
  <c r="H234" i="2"/>
  <c r="H233" i="2"/>
  <c r="H232" i="2"/>
  <c r="H231" i="2"/>
  <c r="H230" i="2"/>
  <c r="H229" i="2"/>
  <c r="H228" i="2"/>
  <c r="H227" i="2"/>
  <c r="H226" i="2"/>
  <c r="H223" i="2"/>
  <c r="H222" i="2"/>
  <c r="H221" i="2"/>
  <c r="H220" i="2"/>
  <c r="H219" i="2"/>
  <c r="H216" i="2"/>
  <c r="H215" i="2"/>
  <c r="H214" i="2"/>
  <c r="H213" i="2"/>
  <c r="H212" i="2"/>
  <c r="H211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1" i="2"/>
  <c r="H190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2" i="2"/>
  <c r="H171" i="2"/>
  <c r="H170" i="2"/>
  <c r="H169" i="2"/>
  <c r="H168" i="2"/>
  <c r="H166" i="2"/>
  <c r="H165" i="2"/>
  <c r="H164" i="2"/>
  <c r="H163" i="2"/>
  <c r="H162" i="2"/>
  <c r="H161" i="2"/>
  <c r="H160" i="2"/>
  <c r="H159" i="2"/>
  <c r="H158" i="2"/>
  <c r="H156" i="2"/>
  <c r="H155" i="2"/>
  <c r="H154" i="2"/>
  <c r="H153" i="2"/>
  <c r="H152" i="2"/>
  <c r="H151" i="2"/>
  <c r="H150" i="2"/>
  <c r="H148" i="2"/>
  <c r="H147" i="2"/>
  <c r="H145" i="2"/>
  <c r="H144" i="2"/>
  <c r="H142" i="2"/>
  <c r="H141" i="2"/>
  <c r="H140" i="2"/>
  <c r="H139" i="2"/>
  <c r="H138" i="2"/>
  <c r="H137" i="2"/>
  <c r="H136" i="2"/>
  <c r="H135" i="2"/>
  <c r="H134" i="2"/>
  <c r="H133" i="2"/>
  <c r="H131" i="2"/>
  <c r="H130" i="2"/>
  <c r="H129" i="2"/>
  <c r="H128" i="2"/>
  <c r="H126" i="2"/>
  <c r="H124" i="2"/>
  <c r="H123" i="2"/>
  <c r="H122" i="2"/>
  <c r="H121" i="2"/>
  <c r="H120" i="2"/>
  <c r="H119" i="2"/>
  <c r="H118" i="2"/>
  <c r="H117" i="2"/>
  <c r="H114" i="2"/>
  <c r="H112" i="2"/>
  <c r="H111" i="2"/>
  <c r="H110" i="2"/>
  <c r="H109" i="2"/>
  <c r="H108" i="2"/>
  <c r="H106" i="2"/>
  <c r="H105" i="2"/>
  <c r="H104" i="2"/>
  <c r="H102" i="2"/>
  <c r="H100" i="2"/>
  <c r="H99" i="2"/>
  <c r="H98" i="2"/>
  <c r="H97" i="2"/>
  <c r="H96" i="2"/>
  <c r="H95" i="2"/>
  <c r="H94" i="2"/>
  <c r="H92" i="2"/>
  <c r="H91" i="2"/>
  <c r="H90" i="2"/>
  <c r="H89" i="2"/>
  <c r="H86" i="2"/>
  <c r="H85" i="2"/>
  <c r="H84" i="2"/>
  <c r="H83" i="2"/>
  <c r="H82" i="2"/>
  <c r="H81" i="2"/>
  <c r="H79" i="2"/>
  <c r="H78" i="2"/>
  <c r="H77" i="2"/>
  <c r="H76" i="2"/>
  <c r="H75" i="2"/>
  <c r="H74" i="2"/>
  <c r="H73" i="2"/>
  <c r="H72" i="2"/>
  <c r="H70" i="2"/>
  <c r="H69" i="2"/>
  <c r="H67" i="2"/>
  <c r="H64" i="2"/>
  <c r="H63" i="2"/>
  <c r="H61" i="2"/>
  <c r="H60" i="2"/>
  <c r="H58" i="2"/>
  <c r="H56" i="2"/>
  <c r="H55" i="2"/>
  <c r="H54" i="2"/>
  <c r="H53" i="2"/>
  <c r="H51" i="2"/>
  <c r="H50" i="2"/>
  <c r="H49" i="2"/>
  <c r="H48" i="2"/>
  <c r="H47" i="2"/>
  <c r="H45" i="2"/>
  <c r="H42" i="2"/>
  <c r="H41" i="2"/>
  <c r="H39" i="2"/>
  <c r="H37" i="2"/>
  <c r="H35" i="2"/>
  <c r="H33" i="2"/>
  <c r="H32" i="2"/>
  <c r="H31" i="2"/>
  <c r="H30" i="2"/>
  <c r="H29" i="2"/>
  <c r="H28" i="2"/>
  <c r="H26" i="2"/>
  <c r="H25" i="2"/>
  <c r="H24" i="2"/>
  <c r="H23" i="2"/>
  <c r="H22" i="2"/>
  <c r="H21" i="2"/>
  <c r="H18" i="2"/>
  <c r="H16" i="2"/>
  <c r="H15" i="2"/>
  <c r="H14" i="2"/>
  <c r="H13" i="2"/>
  <c r="H12" i="2"/>
  <c r="H10" i="2"/>
  <c r="H9" i="2"/>
  <c r="H8" i="2"/>
  <c r="H7" i="2"/>
  <c r="H6" i="2"/>
  <c r="H5" i="2"/>
  <c r="H4" i="2"/>
  <c r="K110" i="5"/>
  <c r="J110" i="5"/>
  <c r="K7" i="5"/>
  <c r="J7" i="5"/>
  <c r="I7" i="5"/>
  <c r="H7" i="5"/>
  <c r="G145" i="5"/>
  <c r="G129" i="5"/>
  <c r="G123" i="5"/>
  <c r="G110" i="5"/>
  <c r="G101" i="5"/>
  <c r="G98" i="5"/>
  <c r="G94" i="5"/>
  <c r="G87" i="5"/>
  <c r="G72" i="5"/>
  <c r="G69" i="5"/>
  <c r="G63" i="5"/>
  <c r="G57" i="5"/>
  <c r="G41" i="5"/>
  <c r="G33" i="5"/>
  <c r="G27" i="5"/>
  <c r="G17" i="5"/>
  <c r="G7" i="5"/>
  <c r="I123" i="5"/>
  <c r="H123" i="5"/>
  <c r="H76" i="4"/>
  <c r="K76" i="4"/>
  <c r="J76" i="4"/>
  <c r="I76" i="4"/>
  <c r="K93" i="4"/>
  <c r="J93" i="4"/>
  <c r="H93" i="4"/>
  <c r="I93" i="4"/>
  <c r="G147" i="5" l="1"/>
  <c r="H210" i="2"/>
  <c r="H388" i="2"/>
  <c r="K129" i="5"/>
  <c r="J129" i="5"/>
  <c r="K145" i="5"/>
  <c r="J145" i="5"/>
  <c r="I145" i="5"/>
  <c r="H145" i="5"/>
  <c r="K81" i="4"/>
  <c r="J81" i="4"/>
  <c r="K88" i="4"/>
  <c r="J88" i="4"/>
  <c r="I88" i="4"/>
  <c r="H88" i="4"/>
  <c r="I129" i="5"/>
  <c r="H129" i="5"/>
  <c r="I81" i="4"/>
  <c r="H81" i="4"/>
  <c r="H110" i="5"/>
  <c r="I110" i="5"/>
  <c r="K101" i="5" l="1"/>
  <c r="J101" i="5"/>
  <c r="H101" i="5"/>
  <c r="I101" i="5"/>
  <c r="I52" i="4"/>
  <c r="H52" i="4"/>
  <c r="K98" i="5"/>
  <c r="J98" i="5"/>
  <c r="H98" i="5"/>
  <c r="I98" i="5"/>
  <c r="K49" i="4"/>
  <c r="J49" i="4"/>
  <c r="H49" i="4"/>
  <c r="I49" i="4"/>
  <c r="I87" i="5"/>
  <c r="H87" i="5"/>
  <c r="K42" i="4"/>
  <c r="J42" i="4"/>
  <c r="H42" i="4"/>
  <c r="I42" i="4"/>
  <c r="K46" i="4"/>
  <c r="J46" i="4"/>
  <c r="H46" i="4"/>
  <c r="I46" i="4"/>
  <c r="K94" i="5"/>
  <c r="J94" i="5"/>
  <c r="I94" i="5"/>
  <c r="H94" i="5"/>
  <c r="K69" i="5"/>
  <c r="J69" i="5"/>
  <c r="J72" i="5"/>
  <c r="H72" i="5"/>
  <c r="I72" i="5"/>
  <c r="K72" i="5"/>
  <c r="F57" i="5"/>
  <c r="I57" i="5"/>
  <c r="H57" i="5"/>
  <c r="K57" i="5"/>
  <c r="J57" i="5"/>
  <c r="K37" i="4"/>
  <c r="J37" i="4"/>
  <c r="I37" i="4"/>
  <c r="H37" i="4"/>
  <c r="K63" i="5"/>
  <c r="J63" i="5"/>
  <c r="I69" i="5"/>
  <c r="H69" i="5"/>
  <c r="H63" i="5"/>
  <c r="I63" i="5"/>
  <c r="K35" i="4"/>
  <c r="J35" i="4"/>
  <c r="I35" i="4"/>
  <c r="H35" i="4"/>
  <c r="K28" i="4"/>
  <c r="J28" i="4"/>
  <c r="I28" i="4"/>
  <c r="H28" i="4"/>
  <c r="K41" i="5"/>
  <c r="J41" i="5"/>
  <c r="I41" i="5"/>
  <c r="H41" i="5"/>
  <c r="I20" i="4"/>
  <c r="H20" i="4"/>
  <c r="J33" i="5"/>
  <c r="I33" i="5"/>
  <c r="H33" i="5"/>
  <c r="K27" i="5" l="1"/>
  <c r="J27" i="5"/>
  <c r="I27" i="5"/>
  <c r="H27" i="5"/>
  <c r="I16" i="4"/>
  <c r="H16" i="4"/>
  <c r="K17" i="5"/>
  <c r="J17" i="5"/>
  <c r="I17" i="5"/>
  <c r="H17" i="5"/>
  <c r="K12" i="4"/>
  <c r="K95" i="4" s="1"/>
  <c r="J12" i="4"/>
  <c r="J95" i="4" s="1"/>
  <c r="I12" i="4"/>
  <c r="I95" i="4" s="1"/>
  <c r="H12" i="4"/>
  <c r="H95" i="4" s="1"/>
  <c r="H147" i="5" l="1"/>
  <c r="I147" i="5"/>
  <c r="J147" i="5"/>
  <c r="D91" i="3" l="1"/>
  <c r="D41" i="3"/>
  <c r="D42" i="3" s="1"/>
  <c r="G18" i="1"/>
  <c r="F18" i="1"/>
  <c r="D99" i="3"/>
  <c r="G61" i="1"/>
  <c r="D97" i="3" s="1"/>
  <c r="D93" i="3"/>
  <c r="D88" i="3"/>
  <c r="D89" i="3"/>
  <c r="D86" i="3"/>
  <c r="D81" i="3"/>
  <c r="D76" i="3"/>
  <c r="D74" i="3"/>
  <c r="D69" i="3"/>
  <c r="D67" i="3"/>
  <c r="D65" i="3"/>
  <c r="D57" i="3"/>
  <c r="D54" i="3"/>
  <c r="D48" i="3"/>
  <c r="D45" i="3"/>
  <c r="D13" i="3"/>
  <c r="D11" i="3"/>
  <c r="D9" i="3"/>
  <c r="D8" i="3"/>
  <c r="E56" i="3"/>
  <c r="G65" i="2"/>
  <c r="F65" i="2"/>
  <c r="E20" i="3" l="1"/>
  <c r="H65" i="2"/>
  <c r="D64" i="3"/>
  <c r="G490" i="2"/>
  <c r="E88" i="3" l="1"/>
  <c r="G281" i="2"/>
  <c r="G515" i="2"/>
  <c r="E100" i="3" l="1"/>
  <c r="E59" i="3"/>
  <c r="G46" i="2"/>
  <c r="E15" i="3" l="1"/>
  <c r="G253" i="2"/>
  <c r="E52" i="3" l="1"/>
  <c r="G80" i="2"/>
  <c r="F80" i="2"/>
  <c r="G558" i="2"/>
  <c r="E107" i="3" l="1"/>
  <c r="E24" i="3"/>
  <c r="H80" i="2"/>
  <c r="F542" i="2"/>
  <c r="G564" i="2"/>
  <c r="E109" i="3" l="1"/>
  <c r="G561" i="2"/>
  <c r="G542" i="2"/>
  <c r="E104" i="3" l="1"/>
  <c r="H542" i="2"/>
  <c r="E108" i="3"/>
  <c r="H561" i="2"/>
  <c r="G512" i="2"/>
  <c r="E99" i="3" l="1"/>
  <c r="G263" i="2"/>
  <c r="E55" i="3" l="1"/>
  <c r="F76" i="4"/>
  <c r="G54" i="4"/>
  <c r="F54" i="4"/>
  <c r="E54" i="4"/>
  <c r="G49" i="4"/>
  <c r="E49" i="4"/>
  <c r="F49" i="4"/>
  <c r="F35" i="4"/>
  <c r="F12" i="4"/>
  <c r="K87" i="5"/>
  <c r="K147" i="5" s="1"/>
  <c r="G286" i="2"/>
  <c r="E60" i="3" l="1"/>
  <c r="F145" i="5"/>
  <c r="F129" i="5"/>
  <c r="F123" i="5"/>
  <c r="F110" i="5"/>
  <c r="F281" i="2" l="1"/>
  <c r="H281" i="2" s="1"/>
  <c r="F286" i="2"/>
  <c r="H286" i="2" s="1"/>
  <c r="F101" i="5" l="1"/>
  <c r="F94" i="5"/>
  <c r="F98" i="5"/>
  <c r="F87" i="5"/>
  <c r="F72" i="5"/>
  <c r="F69" i="5"/>
  <c r="F63" i="5"/>
  <c r="F41" i="5"/>
  <c r="F33" i="5"/>
  <c r="F27" i="5"/>
  <c r="F17" i="5"/>
  <c r="F7" i="5"/>
  <c r="F147" i="5" l="1"/>
  <c r="E145" i="5"/>
  <c r="E129" i="5"/>
  <c r="E123" i="5"/>
  <c r="E110" i="5"/>
  <c r="E101" i="5"/>
  <c r="E98" i="5"/>
  <c r="E94" i="5"/>
  <c r="E87" i="5"/>
  <c r="E72" i="5"/>
  <c r="E69" i="5"/>
  <c r="E63" i="5"/>
  <c r="E57" i="5"/>
  <c r="E41" i="5"/>
  <c r="E33" i="5"/>
  <c r="E27" i="5"/>
  <c r="E17" i="5"/>
  <c r="E7" i="5"/>
  <c r="G93" i="4"/>
  <c r="F93" i="4"/>
  <c r="E93" i="4"/>
  <c r="G88" i="4"/>
  <c r="F88" i="4"/>
  <c r="E88" i="4"/>
  <c r="G81" i="4"/>
  <c r="F81" i="4"/>
  <c r="E81" i="4"/>
  <c r="G76" i="4"/>
  <c r="E76" i="4"/>
  <c r="F52" i="4"/>
  <c r="E52" i="4"/>
  <c r="G46" i="4"/>
  <c r="F46" i="4"/>
  <c r="E46" i="4"/>
  <c r="G42" i="4"/>
  <c r="F42" i="4"/>
  <c r="E42" i="4"/>
  <c r="G37" i="4"/>
  <c r="F37" i="4"/>
  <c r="E37" i="4"/>
  <c r="G35" i="4"/>
  <c r="E35" i="4"/>
  <c r="G28" i="4"/>
  <c r="F28" i="4"/>
  <c r="E28" i="4"/>
  <c r="G20" i="4"/>
  <c r="F20" i="4"/>
  <c r="E20" i="4"/>
  <c r="G16" i="4"/>
  <c r="F16" i="4"/>
  <c r="E16" i="4"/>
  <c r="G12" i="4"/>
  <c r="E12" i="4"/>
  <c r="D96" i="3"/>
  <c r="D77" i="3"/>
  <c r="D75" i="3"/>
  <c r="D72" i="3"/>
  <c r="D50" i="3"/>
  <c r="D21" i="3"/>
  <c r="D14" i="3"/>
  <c r="G394" i="2"/>
  <c r="H394" i="2" s="1"/>
  <c r="G388" i="2"/>
  <c r="F388" i="2"/>
  <c r="G29" i="1"/>
  <c r="G40" i="1"/>
  <c r="G77" i="1"/>
  <c r="G73" i="1"/>
  <c r="G65" i="1"/>
  <c r="G57" i="1"/>
  <c r="G47" i="1"/>
  <c r="G55" i="1" s="1"/>
  <c r="G38" i="1"/>
  <c r="G34" i="1"/>
  <c r="G25" i="1"/>
  <c r="D44" i="3" s="1"/>
  <c r="G22" i="1"/>
  <c r="D43" i="3" s="1"/>
  <c r="G12" i="1"/>
  <c r="G10" i="1"/>
  <c r="F564" i="2"/>
  <c r="H564" i="2" s="1"/>
  <c r="F558" i="2"/>
  <c r="H558" i="2" s="1"/>
  <c r="F551" i="2"/>
  <c r="F545" i="2"/>
  <c r="F539" i="2"/>
  <c r="F536" i="2"/>
  <c r="F534" i="2"/>
  <c r="F530" i="2"/>
  <c r="F527" i="2"/>
  <c r="F524" i="2"/>
  <c r="F522" i="2"/>
  <c r="F515" i="2"/>
  <c r="H515" i="2" s="1"/>
  <c r="F512" i="2"/>
  <c r="H512" i="2" s="1"/>
  <c r="F509" i="2"/>
  <c r="F505" i="2"/>
  <c r="F501" i="2"/>
  <c r="F499" i="2"/>
  <c r="F495" i="2"/>
  <c r="F492" i="2"/>
  <c r="F490" i="2"/>
  <c r="H490" i="2" s="1"/>
  <c r="F482" i="2"/>
  <c r="F472" i="2"/>
  <c r="F458" i="2"/>
  <c r="F456" i="2"/>
  <c r="F451" i="2"/>
  <c r="F446" i="2"/>
  <c r="F429" i="2"/>
  <c r="F423" i="2"/>
  <c r="F421" i="2"/>
  <c r="H419" i="2"/>
  <c r="F410" i="2"/>
  <c r="F417" i="2" s="1"/>
  <c r="F404" i="2"/>
  <c r="H402" i="2"/>
  <c r="F398" i="2"/>
  <c r="F358" i="2"/>
  <c r="F338" i="2"/>
  <c r="F332" i="2"/>
  <c r="F329" i="2"/>
  <c r="F326" i="2"/>
  <c r="F321" i="2"/>
  <c r="F319" i="2"/>
  <c r="F312" i="2"/>
  <c r="F308" i="2"/>
  <c r="F304" i="2"/>
  <c r="F296" i="2"/>
  <c r="F290" i="2"/>
  <c r="F278" i="2"/>
  <c r="F275" i="2"/>
  <c r="F265" i="2"/>
  <c r="H265" i="2" s="1"/>
  <c r="F263" i="2"/>
  <c r="H263" i="2" s="1"/>
  <c r="F261" i="2"/>
  <c r="F253" i="2"/>
  <c r="H253" i="2" s="1"/>
  <c r="F248" i="2"/>
  <c r="F245" i="2"/>
  <c r="F238" i="2"/>
  <c r="F235" i="2"/>
  <c r="F224" i="2"/>
  <c r="F217" i="2"/>
  <c r="F192" i="2"/>
  <c r="F189" i="2"/>
  <c r="F173" i="2"/>
  <c r="F167" i="2"/>
  <c r="F157" i="2"/>
  <c r="F143" i="2"/>
  <c r="F132" i="2"/>
  <c r="F127" i="2"/>
  <c r="F125" i="2"/>
  <c r="F146" i="2"/>
  <c r="F149" i="2"/>
  <c r="F115" i="2"/>
  <c r="F113" i="2"/>
  <c r="F103" i="2"/>
  <c r="F107" i="2"/>
  <c r="F101" i="2"/>
  <c r="F93" i="2"/>
  <c r="F87" i="2"/>
  <c r="F71" i="2"/>
  <c r="F68" i="2"/>
  <c r="F62" i="2"/>
  <c r="F59" i="2"/>
  <c r="F57" i="2"/>
  <c r="F52" i="2"/>
  <c r="F46" i="2"/>
  <c r="H46" i="2" s="1"/>
  <c r="F43" i="2"/>
  <c r="F40" i="2"/>
  <c r="F38" i="2"/>
  <c r="F36" i="2"/>
  <c r="F34" i="2"/>
  <c r="F27" i="2"/>
  <c r="F19" i="2"/>
  <c r="F17" i="2"/>
  <c r="F11" i="2"/>
  <c r="G551" i="2"/>
  <c r="G545" i="2"/>
  <c r="G539" i="2"/>
  <c r="G536" i="2"/>
  <c r="G534" i="2"/>
  <c r="G530" i="2"/>
  <c r="G527" i="2"/>
  <c r="G524" i="2"/>
  <c r="G522" i="2"/>
  <c r="G509" i="2"/>
  <c r="G505" i="2"/>
  <c r="G501" i="2"/>
  <c r="G499" i="2"/>
  <c r="G495" i="2"/>
  <c r="G492" i="2"/>
  <c r="G482" i="2"/>
  <c r="G472" i="2"/>
  <c r="G458" i="2"/>
  <c r="G456" i="2"/>
  <c r="G451" i="2"/>
  <c r="G446" i="2"/>
  <c r="G429" i="2"/>
  <c r="G423" i="2"/>
  <c r="G421" i="2"/>
  <c r="G410" i="2"/>
  <c r="G417" i="2" s="1"/>
  <c r="G404" i="2"/>
  <c r="H400" i="2"/>
  <c r="G398" i="2"/>
  <c r="H392" i="2"/>
  <c r="H390" i="2"/>
  <c r="G358" i="2"/>
  <c r="G338" i="2"/>
  <c r="G332" i="2"/>
  <c r="G326" i="2"/>
  <c r="G321" i="2"/>
  <c r="G319" i="2"/>
  <c r="G312" i="2"/>
  <c r="G308" i="2"/>
  <c r="G304" i="2"/>
  <c r="G296" i="2"/>
  <c r="G290" i="2"/>
  <c r="G278" i="2"/>
  <c r="G275" i="2"/>
  <c r="G261" i="2"/>
  <c r="G248" i="2"/>
  <c r="G245" i="2"/>
  <c r="G238" i="2"/>
  <c r="G235" i="2"/>
  <c r="G224" i="2"/>
  <c r="G217" i="2"/>
  <c r="G192" i="2"/>
  <c r="H192" i="2" s="1"/>
  <c r="G189" i="2"/>
  <c r="G173" i="2"/>
  <c r="H173" i="2" s="1"/>
  <c r="G167" i="2"/>
  <c r="G157" i="2"/>
  <c r="G143" i="2"/>
  <c r="G132" i="2"/>
  <c r="G127" i="2"/>
  <c r="G125" i="2"/>
  <c r="G146" i="2"/>
  <c r="G149" i="2"/>
  <c r="G115" i="2"/>
  <c r="G113" i="2"/>
  <c r="G103" i="2"/>
  <c r="G107" i="2"/>
  <c r="G101" i="2"/>
  <c r="G93" i="2"/>
  <c r="G87" i="2"/>
  <c r="G71" i="2"/>
  <c r="G68" i="2"/>
  <c r="G62" i="2"/>
  <c r="G59" i="2"/>
  <c r="G57" i="2"/>
  <c r="G52" i="2"/>
  <c r="G43" i="2"/>
  <c r="G40" i="2"/>
  <c r="G38" i="2"/>
  <c r="G36" i="2"/>
  <c r="G34" i="2"/>
  <c r="G27" i="2"/>
  <c r="G19" i="2"/>
  <c r="G17" i="2"/>
  <c r="G11" i="2"/>
  <c r="F77" i="1"/>
  <c r="F73" i="1"/>
  <c r="F65" i="1"/>
  <c r="F61" i="1"/>
  <c r="F57" i="1"/>
  <c r="F47" i="1"/>
  <c r="F55" i="1" s="1"/>
  <c r="F38" i="1"/>
  <c r="F34" i="1"/>
  <c r="F25" i="1"/>
  <c r="F22" i="1"/>
  <c r="F12" i="1"/>
  <c r="F10" i="1"/>
  <c r="H421" i="2" l="1"/>
  <c r="H451" i="2"/>
  <c r="H312" i="2"/>
  <c r="H539" i="2"/>
  <c r="H527" i="2"/>
  <c r="G95" i="4"/>
  <c r="H189" i="2"/>
  <c r="F95" i="4"/>
  <c r="E95" i="4"/>
  <c r="E147" i="5"/>
  <c r="H217" i="2"/>
  <c r="H536" i="2"/>
  <c r="E76" i="3"/>
  <c r="E77" i="3" s="1"/>
  <c r="H248" i="2"/>
  <c r="H254" i="2" s="1"/>
  <c r="H524" i="2"/>
  <c r="H52" i="2"/>
  <c r="H167" i="2"/>
  <c r="H149" i="2"/>
  <c r="H446" i="2"/>
  <c r="E8" i="3"/>
  <c r="H27" i="2"/>
  <c r="E18" i="3"/>
  <c r="H59" i="2"/>
  <c r="E29" i="3"/>
  <c r="H103" i="2"/>
  <c r="E37" i="3"/>
  <c r="H143" i="2"/>
  <c r="E87" i="3"/>
  <c r="H482" i="2"/>
  <c r="E9" i="3"/>
  <c r="H34" i="2"/>
  <c r="E19" i="3"/>
  <c r="H62" i="2"/>
  <c r="E31" i="3"/>
  <c r="H113" i="2"/>
  <c r="E40" i="3"/>
  <c r="H157" i="2"/>
  <c r="E47" i="3"/>
  <c r="H235" i="2"/>
  <c r="E66" i="3"/>
  <c r="H319" i="2"/>
  <c r="H423" i="2"/>
  <c r="E89" i="3"/>
  <c r="H492" i="2"/>
  <c r="E5" i="3"/>
  <c r="H17" i="2"/>
  <c r="E10" i="3"/>
  <c r="H36" i="2"/>
  <c r="E22" i="3"/>
  <c r="H68" i="2"/>
  <c r="E28" i="3"/>
  <c r="H101" i="2"/>
  <c r="E32" i="3"/>
  <c r="H115" i="2"/>
  <c r="E35" i="3"/>
  <c r="H127" i="2"/>
  <c r="E48" i="3"/>
  <c r="H238" i="2"/>
  <c r="E57" i="3"/>
  <c r="H275" i="2"/>
  <c r="H304" i="2"/>
  <c r="E68" i="3"/>
  <c r="H321" i="2"/>
  <c r="E73" i="3"/>
  <c r="H338" i="2"/>
  <c r="H396" i="2"/>
  <c r="H404" i="2"/>
  <c r="E84" i="3"/>
  <c r="H429" i="2"/>
  <c r="H458" i="2"/>
  <c r="E90" i="3"/>
  <c r="H495" i="2"/>
  <c r="E98" i="3"/>
  <c r="H509" i="2"/>
  <c r="H530" i="2"/>
  <c r="E105" i="3"/>
  <c r="H545" i="2"/>
  <c r="E12" i="3"/>
  <c r="H40" i="2"/>
  <c r="E25" i="3"/>
  <c r="H87" i="2"/>
  <c r="E38" i="3"/>
  <c r="H146" i="2"/>
  <c r="E45" i="3"/>
  <c r="H224" i="2"/>
  <c r="E61" i="3"/>
  <c r="H290" i="2"/>
  <c r="E70" i="3"/>
  <c r="H329" i="2"/>
  <c r="E94" i="3"/>
  <c r="H501" i="2"/>
  <c r="E4" i="3"/>
  <c r="H11" i="2"/>
  <c r="E13" i="3"/>
  <c r="H43" i="2"/>
  <c r="E27" i="3"/>
  <c r="H93" i="2"/>
  <c r="E34" i="3"/>
  <c r="H125" i="2"/>
  <c r="E54" i="3"/>
  <c r="H261" i="2"/>
  <c r="E62" i="3"/>
  <c r="H296" i="2"/>
  <c r="E71" i="3"/>
  <c r="H332" i="2"/>
  <c r="H456" i="2"/>
  <c r="E95" i="3"/>
  <c r="H505" i="2"/>
  <c r="E6" i="3"/>
  <c r="H19" i="2"/>
  <c r="E11" i="3"/>
  <c r="H38" i="2"/>
  <c r="E17" i="3"/>
  <c r="H57" i="2"/>
  <c r="E23" i="3"/>
  <c r="H71" i="2"/>
  <c r="E30" i="3"/>
  <c r="H107" i="2"/>
  <c r="E36" i="3"/>
  <c r="H132" i="2"/>
  <c r="E49" i="3"/>
  <c r="H245" i="2"/>
  <c r="E58" i="3"/>
  <c r="H278" i="2"/>
  <c r="H308" i="2"/>
  <c r="E69" i="3"/>
  <c r="H326" i="2"/>
  <c r="E74" i="3"/>
  <c r="H358" i="2"/>
  <c r="H398" i="2"/>
  <c r="H410" i="2"/>
  <c r="E86" i="3"/>
  <c r="H472" i="2"/>
  <c r="E93" i="3"/>
  <c r="H499" i="2"/>
  <c r="E101" i="3"/>
  <c r="H522" i="2"/>
  <c r="H534" i="2"/>
  <c r="E106" i="3"/>
  <c r="H551" i="2"/>
  <c r="F427" i="2"/>
  <c r="F496" i="2" s="1"/>
  <c r="G427" i="2"/>
  <c r="D46" i="3"/>
  <c r="F174" i="2"/>
  <c r="E102" i="3"/>
  <c r="E103" i="3"/>
  <c r="D102" i="3"/>
  <c r="D110" i="3" s="1"/>
  <c r="G66" i="1"/>
  <c r="D80" i="3"/>
  <c r="D92" i="3" s="1"/>
  <c r="G254" i="2"/>
  <c r="E51" i="3"/>
  <c r="E53" i="3" s="1"/>
  <c r="E41" i="3"/>
  <c r="E39" i="3"/>
  <c r="G174" i="2"/>
  <c r="E85" i="3"/>
  <c r="F66" i="2"/>
  <c r="E16" i="3"/>
  <c r="G66" i="2"/>
  <c r="F27" i="1"/>
  <c r="G81" i="1"/>
  <c r="D111" i="3" s="1"/>
  <c r="D112" i="3" s="1"/>
  <c r="G405" i="2"/>
  <c r="F506" i="2"/>
  <c r="F313" i="2"/>
  <c r="F314" i="2" s="1"/>
  <c r="F193" i="2"/>
  <c r="F225" i="2" s="1"/>
  <c r="F254" i="2"/>
  <c r="G218" i="2"/>
  <c r="F44" i="2"/>
  <c r="F218" i="2"/>
  <c r="G565" i="2"/>
  <c r="G506" i="2"/>
  <c r="H506" i="2" s="1"/>
  <c r="G359" i="2"/>
  <c r="G333" i="2"/>
  <c r="G116" i="2"/>
  <c r="G20" i="2"/>
  <c r="G27" i="1"/>
  <c r="F565" i="2"/>
  <c r="G88" i="2"/>
  <c r="G246" i="2"/>
  <c r="F116" i="2"/>
  <c r="F246" i="2"/>
  <c r="F333" i="2"/>
  <c r="G193" i="2"/>
  <c r="G313" i="2"/>
  <c r="F88" i="2"/>
  <c r="F359" i="2"/>
  <c r="G44" i="2"/>
  <c r="F20" i="2"/>
  <c r="F66" i="1"/>
  <c r="F81" i="1"/>
  <c r="H66" i="2" l="1"/>
  <c r="H246" i="2"/>
  <c r="H405" i="2"/>
  <c r="E78" i="3"/>
  <c r="E79" i="3" s="1"/>
  <c r="H313" i="2"/>
  <c r="H314" i="2" s="1"/>
  <c r="H116" i="2"/>
  <c r="H20" i="2"/>
  <c r="H193" i="2"/>
  <c r="H225" i="2" s="1"/>
  <c r="E96" i="3"/>
  <c r="E7" i="3"/>
  <c r="E75" i="3"/>
  <c r="E50" i="3"/>
  <c r="E26" i="3"/>
  <c r="E14" i="3"/>
  <c r="E33" i="3"/>
  <c r="E72" i="3"/>
  <c r="H333" i="2"/>
  <c r="E82" i="3"/>
  <c r="H417" i="2"/>
  <c r="H174" i="2"/>
  <c r="E21" i="3"/>
  <c r="H427" i="2"/>
  <c r="H44" i="2"/>
  <c r="H88" i="2"/>
  <c r="E44" i="3"/>
  <c r="H218" i="2"/>
  <c r="H359" i="2"/>
  <c r="H565" i="2"/>
  <c r="F567" i="2"/>
  <c r="E110" i="3"/>
  <c r="D114" i="3"/>
  <c r="E83" i="3"/>
  <c r="E42" i="3"/>
  <c r="G314" i="2"/>
  <c r="E63" i="3"/>
  <c r="E64" i="3" s="1"/>
  <c r="G225" i="2"/>
  <c r="E43" i="3"/>
  <c r="F83" i="1"/>
  <c r="G83" i="1"/>
  <c r="E92" i="3" l="1"/>
  <c r="E46" i="3"/>
  <c r="H496" i="2"/>
  <c r="H567" i="2" s="1"/>
  <c r="G496" i="2"/>
  <c r="G567" i="2" s="1"/>
  <c r="E114" i="3" l="1"/>
  <c r="D116" i="3" s="1"/>
</calcChain>
</file>

<file path=xl/sharedStrings.xml><?xml version="1.0" encoding="utf-8"?>
<sst xmlns="http://schemas.openxmlformats.org/spreadsheetml/2006/main" count="2035" uniqueCount="996">
  <si>
    <t>ORJ</t>
  </si>
  <si>
    <t>ORG</t>
  </si>
  <si>
    <t>ODD§</t>
  </si>
  <si>
    <t>POL</t>
  </si>
  <si>
    <t>TEXT</t>
  </si>
  <si>
    <t>CESTOVNÍ RUCH A ZAHRANIČNÍ SPOLUPRÁCE</t>
  </si>
  <si>
    <t>Mateřské školy</t>
  </si>
  <si>
    <t>Základní školy</t>
  </si>
  <si>
    <t>Základní umělecká škola</t>
  </si>
  <si>
    <t>Dům dětí a mládeže</t>
  </si>
  <si>
    <t>ŠKOLSTVÍ</t>
  </si>
  <si>
    <t>KULTURA</t>
  </si>
  <si>
    <t>PREZENTACE MĚSTA</t>
  </si>
  <si>
    <t>SPORT</t>
  </si>
  <si>
    <t>SOCIÁLNÍ ZÁLEŽITOSTI</t>
  </si>
  <si>
    <t xml:space="preserve">Přijmy z pronájmu ost. nemovit. a jejich částí   </t>
  </si>
  <si>
    <t xml:space="preserve">Ostatní příjmy z vlastní činnosti </t>
  </si>
  <si>
    <t>Příjmy z pronájmu byty Jižní</t>
  </si>
  <si>
    <t>Bytové hospodářství celkem</t>
  </si>
  <si>
    <t xml:space="preserve">Příjmy z pronájmu </t>
  </si>
  <si>
    <t>Nebytové prostory celkem</t>
  </si>
  <si>
    <t>Pozemky</t>
  </si>
  <si>
    <t>NAKLÁDÁNÍ S NEMOVITOSTMI</t>
  </si>
  <si>
    <t xml:space="preserve">Parkoviště – parkovací systém v centru města </t>
  </si>
  <si>
    <t>KOMUNIKACE</t>
  </si>
  <si>
    <t>DOPRAVA</t>
  </si>
  <si>
    <t>Tržnice - místní poplatek</t>
  </si>
  <si>
    <t>Pohřebnictví</t>
  </si>
  <si>
    <t>KOMUNÁLNÍ SLUŽBY A ÚZEMNÍ ROZVOJ</t>
  </si>
  <si>
    <t>Komunální odpad</t>
  </si>
  <si>
    <t>Zpětný odběr elektrozařízení</t>
  </si>
  <si>
    <t>Tříděný odpad</t>
  </si>
  <si>
    <t>ODPADY</t>
  </si>
  <si>
    <t>Smlouva s obcí Teplice n. B.</t>
  </si>
  <si>
    <t>KRIZOVÉ ŘÍZENÍ A POŽÁRNÍ OCHRANA</t>
  </si>
  <si>
    <t> 4000000000000</t>
  </si>
  <si>
    <t>5311 </t>
  </si>
  <si>
    <t>Městská policie pokuty</t>
  </si>
  <si>
    <t>MĚSTSKÁ POLICIE</t>
  </si>
  <si>
    <t>OSADNÍ VÝBORY</t>
  </si>
  <si>
    <t>Pokuty doprava</t>
  </si>
  <si>
    <t>Pokuty radar</t>
  </si>
  <si>
    <t>Celkem doprava pokuty</t>
  </si>
  <si>
    <t>Přestupky</t>
  </si>
  <si>
    <t>Chod úřadu</t>
  </si>
  <si>
    <t>Sociální fond - splátky půjček</t>
  </si>
  <si>
    <t>Sociální fond - příděl</t>
  </si>
  <si>
    <t xml:space="preserve">Správní poplatky </t>
  </si>
  <si>
    <t>Příspěvek na výkon státní správy</t>
  </si>
  <si>
    <t>Ostatní příjmy - transfery v sociální oblasti</t>
  </si>
  <si>
    <t>CHOD ÚŘADU A ORGÁNŮ MĚSTA</t>
  </si>
  <si>
    <t>Služby peněžních ústavů - úroky z účtů</t>
  </si>
  <si>
    <t>FINANČNÍ OPERACE</t>
  </si>
  <si>
    <t>Pes - místní poplatek</t>
  </si>
  <si>
    <t>Lovecké lístky</t>
  </si>
  <si>
    <t>Rybářské lístky</t>
  </si>
  <si>
    <t>Ochrana druhů a stanovišť</t>
  </si>
  <si>
    <t>Lesní hospodářství - nájem lesů Ekoltes</t>
  </si>
  <si>
    <t>Pronájem kanalizace Velká, Pod Hůrkou</t>
  </si>
  <si>
    <t>Stočné Valšovice a Středolesí</t>
  </si>
  <si>
    <t>Kanalizace, odpadní vody</t>
  </si>
  <si>
    <t>ŽIVOTNÍ PROSTŘEDÍ</t>
  </si>
  <si>
    <t>Daň z příjmů fyzických osob ze SVČ</t>
  </si>
  <si>
    <t>Daň z příjmů fyzických osob z kapit. výnosů</t>
  </si>
  <si>
    <t>Daň z příjmů právnických osob</t>
  </si>
  <si>
    <t>Daň z přidané hodnoty</t>
  </si>
  <si>
    <t>Daň z nemovitých věcí</t>
  </si>
  <si>
    <t>Daně celkem</t>
  </si>
  <si>
    <t>Poplatek za lázeňský nebo rekreační pobyt</t>
  </si>
  <si>
    <t>Poplatek za užívání veřejného prostranství</t>
  </si>
  <si>
    <t>Poplatek z ubytovací kapacity</t>
  </si>
  <si>
    <t>Místní poplatky celkem</t>
  </si>
  <si>
    <t>Úhrady dobývacích prostorů</t>
  </si>
  <si>
    <t>OSTATNÍ PŘÍJMY - FINANČNÍ ODBOR</t>
  </si>
  <si>
    <t>PROVOZNÍ PŘÍJMY CELKEM</t>
  </si>
  <si>
    <t>SR 2019</t>
  </si>
  <si>
    <t>text</t>
  </si>
  <si>
    <t>2000000000000</t>
  </si>
  <si>
    <t>5139</t>
  </si>
  <si>
    <t>Materiál - tisk nových a dotisky letáků a brožur</t>
  </si>
  <si>
    <t>5169</t>
  </si>
  <si>
    <t>5171</t>
  </si>
  <si>
    <t>Údržba orient.systému, měst.nauč.trasy a inf.tabulí</t>
  </si>
  <si>
    <t>5173</t>
  </si>
  <si>
    <t>5175</t>
  </si>
  <si>
    <t>5194</t>
  </si>
  <si>
    <t>Upomín. předměty s logem nebo znakem města</t>
  </si>
  <si>
    <t>2000000000031</t>
  </si>
  <si>
    <t>Cestovní ruch</t>
  </si>
  <si>
    <t>5021</t>
  </si>
  <si>
    <t>OOV - tlumočení a organiz.zajištění akcí</t>
  </si>
  <si>
    <t>Materiál - při akcích s partnerskými městy</t>
  </si>
  <si>
    <t>Občerstvení - stravování hostů z partnerských měst</t>
  </si>
  <si>
    <t>Mezinárodní spolupráce (jinde nezařazená)</t>
  </si>
  <si>
    <t>2000000003105</t>
  </si>
  <si>
    <t>5222</t>
  </si>
  <si>
    <t>Zahraniční spolupráce</t>
  </si>
  <si>
    <t>Opravy a udržování MŠ</t>
  </si>
  <si>
    <t>2000000000304</t>
  </si>
  <si>
    <t>5331</t>
  </si>
  <si>
    <t xml:space="preserve">Příspěvek na provoz MŠ Pohádka - Palackého </t>
  </si>
  <si>
    <t>2000000000341</t>
  </si>
  <si>
    <t>Příspěvek na provoz MŠ Míček - Galašova</t>
  </si>
  <si>
    <t>2000000000363</t>
  </si>
  <si>
    <t xml:space="preserve">Příspěvek na provoz MŠ Sluníčko - Plynárenská </t>
  </si>
  <si>
    <t>2000000000400</t>
  </si>
  <si>
    <t>5229</t>
  </si>
  <si>
    <t>Dotace soukromé MŠ Prima</t>
  </si>
  <si>
    <t>2000000000401</t>
  </si>
  <si>
    <t>Dotace soukromé MŠ Dětské centrum Struhlovsko</t>
  </si>
  <si>
    <t>Opravy a udržování ZŠ</t>
  </si>
  <si>
    <t>2000000000311</t>
  </si>
  <si>
    <t>Příspěvek na provoz ZŠ 1. máje</t>
  </si>
  <si>
    <t>2000000000312</t>
  </si>
  <si>
    <t>Příspěvek na provoz ZŠ Šromotovo</t>
  </si>
  <si>
    <t>2000000000313</t>
  </si>
  <si>
    <t>Příspěvek na provoz ZŠ Struhlovsko</t>
  </si>
  <si>
    <t>2000000000314</t>
  </si>
  <si>
    <t>Příspěvek na provoz ZŠ Drahotuše</t>
  </si>
  <si>
    <t>Příspěvek na pomůcky pro prvňáčky</t>
  </si>
  <si>
    <t>2000000000356</t>
  </si>
  <si>
    <t>Příspěvek na provoz ŠJ 1. máje</t>
  </si>
  <si>
    <t>ŠJ 1. máje</t>
  </si>
  <si>
    <t>2000000000336</t>
  </si>
  <si>
    <t>Opravy a udržování ZUŠ</t>
  </si>
  <si>
    <t>Základní umělecké školy</t>
  </si>
  <si>
    <t>2000000003103</t>
  </si>
  <si>
    <t>Dotace - Granty vzdělávání</t>
  </si>
  <si>
    <t>Granty vzdělávání</t>
  </si>
  <si>
    <t>2000000000337</t>
  </si>
  <si>
    <t>Opravy a udržování budovy DDM</t>
  </si>
  <si>
    <t xml:space="preserve">Příspěvek na provoz Dům dětí a mládeže </t>
  </si>
  <si>
    <t>2000000003400</t>
  </si>
  <si>
    <t>5212</t>
  </si>
  <si>
    <t xml:space="preserve">Dotace na provoz divadla Stará střelnice. </t>
  </si>
  <si>
    <t>Divadelní činnost</t>
  </si>
  <si>
    <t>OOV - DPČ kronikář města</t>
  </si>
  <si>
    <t>5136</t>
  </si>
  <si>
    <t xml:space="preserve">Materiál - náplně do tiskárny, baterie atd. </t>
  </si>
  <si>
    <t>5162</t>
  </si>
  <si>
    <t>Služby telekomunikací - internet pro kronikáře</t>
  </si>
  <si>
    <t>Služby - tisk a vazba kronik</t>
  </si>
  <si>
    <t>Kronika</t>
  </si>
  <si>
    <t>5493</t>
  </si>
  <si>
    <t>Podíl města na dotaci z programu regenerace</t>
  </si>
  <si>
    <t>2000000002043</t>
  </si>
  <si>
    <t xml:space="preserve">Pravidelná údržba židovského hřbitova a tunelu </t>
  </si>
  <si>
    <t>2000000003106</t>
  </si>
  <si>
    <t>Dotace - granty oprav a obnovy v oblasti památkové péče</t>
  </si>
  <si>
    <t>Zachování a obnova kulturních památek</t>
  </si>
  <si>
    <t>Zachování památek místního významu</t>
  </si>
  <si>
    <t>2000000000300</t>
  </si>
  <si>
    <t xml:space="preserve">Příspěvek na provoz MKZ </t>
  </si>
  <si>
    <t>Příspěvek na provoz na navýšení platů</t>
  </si>
  <si>
    <t>Městská kulturní zařízení</t>
  </si>
  <si>
    <t>2000000003104</t>
  </si>
  <si>
    <t xml:space="preserve">Dotace - granty kultury </t>
  </si>
  <si>
    <t>2000000003204</t>
  </si>
  <si>
    <t xml:space="preserve">Dotace - příspěvky na celoroční činnost v kultuře </t>
  </si>
  <si>
    <t>Televizní zpravodaj</t>
  </si>
  <si>
    <t xml:space="preserve">Placená inzerce nebo sdělení tiskového mluvčího </t>
  </si>
  <si>
    <t xml:space="preserve">Monitoring tisku </t>
  </si>
  <si>
    <t>Ostatní záležitosti sdělovacích prostředků</t>
  </si>
  <si>
    <t>OOV - DPP zajiš.vernisáží výstav a akcí OŠKT</t>
  </si>
  <si>
    <t>Materiál - akce OŠKT</t>
  </si>
  <si>
    <t>Grafika, tisk plakátů, ozvučení, honoráře, grafika kalendáře</t>
  </si>
  <si>
    <t>Občerstvení -  vernisáže výstav, jednání a akce OŠKT</t>
  </si>
  <si>
    <t>Upomínkové předměty - kalendář  2019</t>
  </si>
  <si>
    <t>Zájmová činnost v kultuře</t>
  </si>
  <si>
    <t xml:space="preserve">OOV - DPP grafické zpracovní zápisů do zlaté knihy </t>
  </si>
  <si>
    <t>Materiál - pamětní listy občánkům, seniorům , maturantům</t>
  </si>
  <si>
    <t>Služby - honoráře, ozvučení při vítání obč.,maturity, zlaté svatby,atd.</t>
  </si>
  <si>
    <t>Občerstvení -  akce občanských záležitostí, cena města</t>
  </si>
  <si>
    <t>Dary - dárkové balíčky pro jubilanty, zlaté svatby, oceněné školáky</t>
  </si>
  <si>
    <t>5494</t>
  </si>
  <si>
    <t>Finanční ceny při obřadu Ceny města Hranic</t>
  </si>
  <si>
    <t>Občanské záležitosti</t>
  </si>
  <si>
    <t xml:space="preserve">OOV - DPČ správce veřejněpřístupných hřišť </t>
  </si>
  <si>
    <t xml:space="preserve">Služby při údržbě veřejněpřístupných hřišť </t>
  </si>
  <si>
    <t xml:space="preserve">Opravy a údržování veřejněpřístupných hřišť </t>
  </si>
  <si>
    <t>2000000002042</t>
  </si>
  <si>
    <t>Sportovní zařízení v majetku města</t>
  </si>
  <si>
    <t>2000000000032</t>
  </si>
  <si>
    <t>OOV - DPP při akci Sportovec roku</t>
  </si>
  <si>
    <t xml:space="preserve">Předplatné - prezentace sportovců v tisku </t>
  </si>
  <si>
    <t>DHDM - zástěna na podium včetně pultu</t>
  </si>
  <si>
    <t>Služby - příprava dvorany, technika, ozvučení, honoráře</t>
  </si>
  <si>
    <t xml:space="preserve">Občerstvení - rautový stůl pro sportovce a hosty </t>
  </si>
  <si>
    <t>Upomínkové předměty - všem nominovaným sportovcům</t>
  </si>
  <si>
    <t xml:space="preserve">Finanční ceny nejlepším sportovcům </t>
  </si>
  <si>
    <t>Sportovec roku</t>
  </si>
  <si>
    <t>2000000003110</t>
  </si>
  <si>
    <t xml:space="preserve">Dotace - granty tělovýchovy </t>
  </si>
  <si>
    <t>2000000003210</t>
  </si>
  <si>
    <t xml:space="preserve">Dotace - příspěvky na celoroční činnost mládeže </t>
  </si>
  <si>
    <t>2000000003211</t>
  </si>
  <si>
    <t xml:space="preserve">Dotace - příspěvky na celoroční činnost dospělých </t>
  </si>
  <si>
    <t>Dotace - granty a příspěvky tělovýchova</t>
  </si>
  <si>
    <t>6322</t>
  </si>
  <si>
    <t>Dotace - granty oprav a investic kulturní a sportovní zařízení</t>
  </si>
  <si>
    <t>Dotace na kulturní a sportovní zařízení</t>
  </si>
  <si>
    <t>5213</t>
  </si>
  <si>
    <t>Dotace Ekoltes a.s. na plavecký výcvik žáků ZŠ</t>
  </si>
  <si>
    <t xml:space="preserve">Dotace SK Hranice na provoz stadionu </t>
  </si>
  <si>
    <t>Dotace SK Petanque na provoz areálu Valšovice - smlouva</t>
  </si>
  <si>
    <t>2000000003300</t>
  </si>
  <si>
    <t>Rezerva na dotace mimo grantové řízení</t>
  </si>
  <si>
    <t>Dotace mimo grant. řízení v tělovýchově</t>
  </si>
  <si>
    <t>Příspěvek bazén Ekoltes</t>
  </si>
  <si>
    <t>Krytý a venkovní bazén</t>
  </si>
  <si>
    <t>Dotace - granty zdravotně sociální</t>
  </si>
  <si>
    <t xml:space="preserve">Dotace Elim </t>
  </si>
  <si>
    <t>Dotace Elim - nové služby</t>
  </si>
  <si>
    <t>Knihy a učební pomůcky</t>
  </si>
  <si>
    <t>DHDM - kancelářské potřeby, nábytek, technické vybavení</t>
  </si>
  <si>
    <t>Kancelářský materiál (fasování, drobný materiál)</t>
  </si>
  <si>
    <t>Telekomunikační poplatky</t>
  </si>
  <si>
    <t>Školení zaměstnanců (školení, supervize)</t>
  </si>
  <si>
    <t>Služby - školení pěstounů, pobyty dětí, tábory</t>
  </si>
  <si>
    <t>Cestovné</t>
  </si>
  <si>
    <t>Pohoštění při akcích pěstounské péče</t>
  </si>
  <si>
    <t>Výkon pěstounské péče - ÚZ 13010</t>
  </si>
  <si>
    <t xml:space="preserve">Dotace Charita Hranice mimo grantové řízení </t>
  </si>
  <si>
    <t>Sociální pomoc osobám v hmotné nouzi</t>
  </si>
  <si>
    <t>2000000000380</t>
  </si>
  <si>
    <t>Služby - provoz plynové přípojky</t>
  </si>
  <si>
    <t>Příspěvek na provoz Domova seniorů</t>
  </si>
  <si>
    <t>Rezerva na příspěvek v případě nižší dotace s MPSV</t>
  </si>
  <si>
    <t>Rezerva na příspěvek  na avizované navýšení platů</t>
  </si>
  <si>
    <t>Domov seniorů</t>
  </si>
  <si>
    <t>2000000000381</t>
  </si>
  <si>
    <t>Ostatní osobní výdaje - DPČ vedení klubu a lektorů</t>
  </si>
  <si>
    <t>5137</t>
  </si>
  <si>
    <t xml:space="preserve">Drobný hmotný dlouhodobý majetek </t>
  </si>
  <si>
    <t>Materiál</t>
  </si>
  <si>
    <t>5151</t>
  </si>
  <si>
    <t>Studená voda</t>
  </si>
  <si>
    <t>5153</t>
  </si>
  <si>
    <t>Plyn</t>
  </si>
  <si>
    <t>5154</t>
  </si>
  <si>
    <t>Elektrická energie</t>
  </si>
  <si>
    <t>Služby telekomunikací a radiokomunikací - internet, mobil</t>
  </si>
  <si>
    <t>Opravy a udržování</t>
  </si>
  <si>
    <t>Klub seniorů</t>
  </si>
  <si>
    <t>5163</t>
  </si>
  <si>
    <t>Pojištění při akci pro děti ze soc.slabých rodin</t>
  </si>
  <si>
    <t>5166</t>
  </si>
  <si>
    <t>Poradenství při výkonu SPOD a sociální práce</t>
  </si>
  <si>
    <t>Služby při výkonu SPOD a sociální práce</t>
  </si>
  <si>
    <t xml:space="preserve">Stravování při akci pro děti a občerstvení při jednáních SPOD </t>
  </si>
  <si>
    <t>5499</t>
  </si>
  <si>
    <t>Příspěvky při hmotné nouzi</t>
  </si>
  <si>
    <t>Ostatní záležitosti socíálních věcí</t>
  </si>
  <si>
    <t>Školení zaměstnanců (školení, ZOZ, supervize)</t>
  </si>
  <si>
    <t xml:space="preserve">Služby - facilitace </t>
  </si>
  <si>
    <t>Pohoštění při akcích OSPOD</t>
  </si>
  <si>
    <t>Cukrovinky a upomínkové předměty pro děti ze soc. slab. Rodin</t>
  </si>
  <si>
    <t>Sociálně právní ochrana dětí - ÚZ 13011</t>
  </si>
  <si>
    <t>Kancelářský materiál</t>
  </si>
  <si>
    <t>Sociální práce - ÚZ 13015</t>
  </si>
  <si>
    <t>3000000000501</t>
  </si>
  <si>
    <t>Nákup materiálu j.n.</t>
  </si>
  <si>
    <t>Elektrická energie - volné byty</t>
  </si>
  <si>
    <t>Spotřeba plynu</t>
  </si>
  <si>
    <t>5152</t>
  </si>
  <si>
    <t>Teplo</t>
  </si>
  <si>
    <t>5159</t>
  </si>
  <si>
    <t>Nákup ostatních paliv a energie</t>
  </si>
  <si>
    <t>5161</t>
  </si>
  <si>
    <t>Poštovní služby</t>
  </si>
  <si>
    <t>Konzultační, poradenské a právní služby</t>
  </si>
  <si>
    <t>Nákup ostatních služeb</t>
  </si>
  <si>
    <t>Nákup ostatních služeb - obstaravatelská činnost</t>
  </si>
  <si>
    <t>5199</t>
  </si>
  <si>
    <t>Ostatní výdaje související s neinvestičními nákupy</t>
  </si>
  <si>
    <t>5362</t>
  </si>
  <si>
    <t>Platby daní a poplatků státnímu rozpočtu</t>
  </si>
  <si>
    <t>5429</t>
  </si>
  <si>
    <t>Ostatní náhrady placené obyvatelstvu</t>
  </si>
  <si>
    <t>Bytové hospodářství ve správě Ekoltesu</t>
  </si>
  <si>
    <t>3000000000502</t>
  </si>
  <si>
    <t>Byty Jižní</t>
  </si>
  <si>
    <t>Celkem bytové hospodářství</t>
  </si>
  <si>
    <t>3000000000000</t>
  </si>
  <si>
    <t>Drobný hmotný dlouhodobý majetek</t>
  </si>
  <si>
    <t>5155</t>
  </si>
  <si>
    <t>Pevná paliva</t>
  </si>
  <si>
    <t>5156</t>
  </si>
  <si>
    <t>Pohonné hmoty a maziva</t>
  </si>
  <si>
    <t>5168</t>
  </si>
  <si>
    <t>Zpracování dat a služby souv. s inf. a kom.technol</t>
  </si>
  <si>
    <t>5909</t>
  </si>
  <si>
    <t>Ostatní neinvestiční výdaje j.n.</t>
  </si>
  <si>
    <t>Nájemné TIC Teplice</t>
  </si>
  <si>
    <t>Nebytové hospodářství</t>
  </si>
  <si>
    <t xml:space="preserve">Teplo </t>
  </si>
  <si>
    <t>Nákup ostatních služeb- - obstaravatelská činnost</t>
  </si>
  <si>
    <t xml:space="preserve">Nebytové hospodářství - Ekoltes </t>
  </si>
  <si>
    <t>Celkem nebytové prostory</t>
  </si>
  <si>
    <t>5165</t>
  </si>
  <si>
    <t>Nájemné za půdu</t>
  </si>
  <si>
    <t>Výkup pozemků</t>
  </si>
  <si>
    <t>5164</t>
  </si>
  <si>
    <t>Nájemné</t>
  </si>
  <si>
    <t>3000000002001</t>
  </si>
  <si>
    <t>3000000002002</t>
  </si>
  <si>
    <t>Blokové čištění komunikací</t>
  </si>
  <si>
    <t>3000000002003</t>
  </si>
  <si>
    <t>Jarní čištění komunikací</t>
  </si>
  <si>
    <t>3000000002018</t>
  </si>
  <si>
    <t>Uložení odpadu na skládku</t>
  </si>
  <si>
    <t>3000000002041</t>
  </si>
  <si>
    <t>Prašnost - zvýšená očista komunikací</t>
  </si>
  <si>
    <t>Silnice</t>
  </si>
  <si>
    <t>Nákup ostatních služeb - parkovací systém</t>
  </si>
  <si>
    <t>Parkovací systém</t>
  </si>
  <si>
    <t>Zimní údržba chodníků</t>
  </si>
  <si>
    <t>3000000002004</t>
  </si>
  <si>
    <t>3000000002005</t>
  </si>
  <si>
    <t>3000000002006</t>
  </si>
  <si>
    <t>Ruční očista chodníků</t>
  </si>
  <si>
    <t>3000000002007</t>
  </si>
  <si>
    <t>Čištění a údržba autobusových zastávek</t>
  </si>
  <si>
    <t>Bezpečnost silničního provozu</t>
  </si>
  <si>
    <t>5193</t>
  </si>
  <si>
    <t>Provoz veřejné silniční dopravy</t>
  </si>
  <si>
    <t>Spotřebitelská poradna</t>
  </si>
  <si>
    <t>6000000000000</t>
  </si>
  <si>
    <t>Ostatní osobní výdaje</t>
  </si>
  <si>
    <t>6000000002035</t>
  </si>
  <si>
    <t>Opravy a udržování tržních míst</t>
  </si>
  <si>
    <t>Tržnice</t>
  </si>
  <si>
    <t>8000000000000</t>
  </si>
  <si>
    <t>2169</t>
  </si>
  <si>
    <t>Havarijní stavy staveb</t>
  </si>
  <si>
    <t xml:space="preserve">Stavební úřad </t>
  </si>
  <si>
    <t xml:space="preserve">Údržba a provoz veřejného osvětlení </t>
  </si>
  <si>
    <t>Veřejné osvětlení</t>
  </si>
  <si>
    <t>3000000002012</t>
  </si>
  <si>
    <t>Provoz veřejného pohřebiště</t>
  </si>
  <si>
    <t>Opravy a udržování hřbitovů, seče</t>
  </si>
  <si>
    <t>3000000002013</t>
  </si>
  <si>
    <t>5192</t>
  </si>
  <si>
    <t>Poskytnuté náhrady</t>
  </si>
  <si>
    <t>3000000002014</t>
  </si>
  <si>
    <t>Těžba stromů</t>
  </si>
  <si>
    <t>3000000002015</t>
  </si>
  <si>
    <t>Opravy a udržování zimní</t>
  </si>
  <si>
    <t>3000000000xxxx</t>
  </si>
  <si>
    <t>Opravy a udržování - zamykání</t>
  </si>
  <si>
    <t>Evidence hrobových míst</t>
  </si>
  <si>
    <t>Skládkování odpadů</t>
  </si>
  <si>
    <t>1100000000000</t>
  </si>
  <si>
    <t>Územně analytické podklady</t>
  </si>
  <si>
    <t>Změny územního plánu</t>
  </si>
  <si>
    <t>Územní plánování</t>
  </si>
  <si>
    <t>Příprava dotačních akcí</t>
  </si>
  <si>
    <t>Dotace statutárnímu městu Olomouc - ITI</t>
  </si>
  <si>
    <t xml:space="preserve">Projektová příprava </t>
  </si>
  <si>
    <t>1000000000000</t>
  </si>
  <si>
    <t>Odměny výběrovým komisím</t>
  </si>
  <si>
    <t>Opravy a udržování květináče</t>
  </si>
  <si>
    <t>3000000002008</t>
  </si>
  <si>
    <t>Opravy a udržování laviček</t>
  </si>
  <si>
    <t>3000000002009</t>
  </si>
  <si>
    <t>Správcovství mobiliáře</t>
  </si>
  <si>
    <t>Opravy a udržování mobiliáře</t>
  </si>
  <si>
    <t>Obměna mobiliáře</t>
  </si>
  <si>
    <t>Skládkování odpadu</t>
  </si>
  <si>
    <t>3000000002032</t>
  </si>
  <si>
    <t>Údržba veřejné zeleně</t>
  </si>
  <si>
    <t>3000000002033</t>
  </si>
  <si>
    <t>Údržba zaplevelených ploch</t>
  </si>
  <si>
    <t xml:space="preserve">Zalévaní nových výsadeb </t>
  </si>
  <si>
    <t>Nákup 50 ks zalévacích vaků ke stromům</t>
  </si>
  <si>
    <t>Veřejná zeleň</t>
  </si>
  <si>
    <t>3000000002034</t>
  </si>
  <si>
    <t>3000000002042</t>
  </si>
  <si>
    <t>Údržba zámecké zahrady</t>
  </si>
  <si>
    <t>Celkem veřejná zeleň</t>
  </si>
  <si>
    <t>3000000002023</t>
  </si>
  <si>
    <t>Svoz ze špatně přístupných lokalit</t>
  </si>
  <si>
    <t>3000000002024</t>
  </si>
  <si>
    <t>Komunální odpad svoz a likvidace</t>
  </si>
  <si>
    <t>3000000002019</t>
  </si>
  <si>
    <t>Biologicky rozlož. odpad  jaro a podzim kontejnery</t>
  </si>
  <si>
    <t>3000000002031</t>
  </si>
  <si>
    <t>Zahrádkářské kolonie</t>
  </si>
  <si>
    <t>Sběr a svoz komunálních odpadů</t>
  </si>
  <si>
    <t>3000000002017</t>
  </si>
  <si>
    <t>Mobilní svoz místní části</t>
  </si>
  <si>
    <t>Využívání a zneškodňování nebezpečných odpadů</t>
  </si>
  <si>
    <t>3000000002030</t>
  </si>
  <si>
    <t>Opravy a udržování kontejnery</t>
  </si>
  <si>
    <t>3000000002020</t>
  </si>
  <si>
    <t>Svoz tříděného odpadu</t>
  </si>
  <si>
    <t>3000000002021</t>
  </si>
  <si>
    <t>Sběrný dvůr</t>
  </si>
  <si>
    <t>3000000002022</t>
  </si>
  <si>
    <t>Biologicky rozložitelný odpad</t>
  </si>
  <si>
    <t>Neinvestiční transfer Sdružení odpady</t>
  </si>
  <si>
    <t>Prevence vzniku odpadů</t>
  </si>
  <si>
    <t>Služby telekomunikací a radiokomunikací</t>
  </si>
  <si>
    <t>3000000002016</t>
  </si>
  <si>
    <t>Odstraňování černých skládek</t>
  </si>
  <si>
    <t>Černé skládky</t>
  </si>
  <si>
    <t>5000000000000</t>
  </si>
  <si>
    <t>Vybavení krizového štábu</t>
  </si>
  <si>
    <t>PHM do elektrocentrály</t>
  </si>
  <si>
    <t>Elektrorevize</t>
  </si>
  <si>
    <t>Náhradní díly úprava rozvodu</t>
  </si>
  <si>
    <t>Krizové řízení</t>
  </si>
  <si>
    <t>5019</t>
  </si>
  <si>
    <t>Refundace mzdy hasičů při zásazích v prac. době</t>
  </si>
  <si>
    <t>Dohoda o prac. činnosti</t>
  </si>
  <si>
    <t>5029</t>
  </si>
  <si>
    <t>Refundace OSVČ</t>
  </si>
  <si>
    <t>5039</t>
  </si>
  <si>
    <t>Součást refundace mzdy</t>
  </si>
  <si>
    <t>5131</t>
  </si>
  <si>
    <t>Ochranné nápoje při použití dýchací techniky</t>
  </si>
  <si>
    <t>5132</t>
  </si>
  <si>
    <t xml:space="preserve">Zásahové obleky a osobní ochranné prostředky </t>
  </si>
  <si>
    <t>5133</t>
  </si>
  <si>
    <t>Doplnění zdrav. materiálu</t>
  </si>
  <si>
    <t>Zásahové vybavení hasičů</t>
  </si>
  <si>
    <t>Náhradní díly a drobný materiál</t>
  </si>
  <si>
    <t>Vodné v budovách</t>
  </si>
  <si>
    <t xml:space="preserve">Vytápění  v budovách </t>
  </si>
  <si>
    <t>PHM do vozidel a strojů</t>
  </si>
  <si>
    <t>Nájem prostor pro odbornou přípravu</t>
  </si>
  <si>
    <t>5167</t>
  </si>
  <si>
    <t>Školení řidičů, motorových pil atd.</t>
  </si>
  <si>
    <t>STK, různé revize a služby v budovách a na technice</t>
  </si>
  <si>
    <t>Opravy v budovách a na technice</t>
  </si>
  <si>
    <t>Strava při odborných přípravách, cvičeních a  zásazích</t>
  </si>
  <si>
    <t>Poháry na soutěže hasičů</t>
  </si>
  <si>
    <t>Celkem požární ochrana</t>
  </si>
  <si>
    <t>4000000000000</t>
  </si>
  <si>
    <t>5011</t>
  </si>
  <si>
    <t>Platy zaměst. v pr.poměru vyjma zaměst. na služ.m.</t>
  </si>
  <si>
    <t>5031</t>
  </si>
  <si>
    <t>Povinné pojištění na soc. zabezpečení</t>
  </si>
  <si>
    <t>Povinné pojištění na soc. zabezpečení - tarifní navýšení</t>
  </si>
  <si>
    <t>5032</t>
  </si>
  <si>
    <t>Povinné poj.na veřejné zdravotní pojištění</t>
  </si>
  <si>
    <t>Povinné poj.na veřejné zdravotní pojištění - tarifní navýšení</t>
  </si>
  <si>
    <t>Potraviny</t>
  </si>
  <si>
    <t>5134</t>
  </si>
  <si>
    <t>Prádlo, oděv a obuv</t>
  </si>
  <si>
    <t>Knihy, učební pomůcky a tisk</t>
  </si>
  <si>
    <t>Služby peněžních ústavů</t>
  </si>
  <si>
    <t>Služby školení a vzdělávání</t>
  </si>
  <si>
    <t>Cestovné (tuzemské i zahraniční)</t>
  </si>
  <si>
    <t>Pohoštění</t>
  </si>
  <si>
    <t>5179</t>
  </si>
  <si>
    <t>Ostatní nákupy j.n.</t>
  </si>
  <si>
    <t>Věcné dary</t>
  </si>
  <si>
    <t>5424</t>
  </si>
  <si>
    <t>Náhrady mezd v době nemoci</t>
  </si>
  <si>
    <t>4000000003108</t>
  </si>
  <si>
    <t>Granty prevence kriminality</t>
  </si>
  <si>
    <t>0100000000000</t>
  </si>
  <si>
    <t>OV Drahotuše</t>
  </si>
  <si>
    <t>0200000000000</t>
  </si>
  <si>
    <t>OV Lhotka</t>
  </si>
  <si>
    <t>0300000000000</t>
  </si>
  <si>
    <t>Rezerva OV</t>
  </si>
  <si>
    <t>OV Rybáře</t>
  </si>
  <si>
    <t>0400000000000</t>
  </si>
  <si>
    <t>Místní památky</t>
  </si>
  <si>
    <t>OV Slavíč</t>
  </si>
  <si>
    <t>0500000000000</t>
  </si>
  <si>
    <t>Rezerva  OV</t>
  </si>
  <si>
    <t>OV Středolesí</t>
  </si>
  <si>
    <t>0600000000000</t>
  </si>
  <si>
    <t>OV Uhřínov</t>
  </si>
  <si>
    <t>0700000000000</t>
  </si>
  <si>
    <t>OV Velká</t>
  </si>
  <si>
    <t>0800000000000</t>
  </si>
  <si>
    <t>OV Valšovice</t>
  </si>
  <si>
    <t>9100000000000</t>
  </si>
  <si>
    <t>5023</t>
  </si>
  <si>
    <t>Předpoklad po navýšení dle naříz. vlády (měsíčně 220.405 Kč)</t>
  </si>
  <si>
    <t>Max. možná roční odměna pro všechny zastupitele – 2 platy</t>
  </si>
  <si>
    <t xml:space="preserve">Odměny pro členy komisí a výborů – nezastupitele   </t>
  </si>
  <si>
    <t>Rezerva pro odměny komisí a výborů</t>
  </si>
  <si>
    <t>Odměny členů zastupitelstva obcí a krajů celkem</t>
  </si>
  <si>
    <t>Povinné poj.na soc.zab.a přísp.na st.pol.zaměstnan</t>
  </si>
  <si>
    <t>Ostatní nákupy - ošatné</t>
  </si>
  <si>
    <t>Zastupitelstva obcí, rada města, komise</t>
  </si>
  <si>
    <t>5038</t>
  </si>
  <si>
    <t>Povinné pojistné na úrazové pojištění</t>
  </si>
  <si>
    <t>Ostatní nákupy - ošatné ceremoniářky</t>
  </si>
  <si>
    <t>Chod úřadu - osobní výdaje</t>
  </si>
  <si>
    <t>Geografický informační systém</t>
  </si>
  <si>
    <t>GIS</t>
  </si>
  <si>
    <t>Ochranné pomůcky</t>
  </si>
  <si>
    <t>Léky a zdravotnický materiál</t>
  </si>
  <si>
    <t>Chod úřadu odbor správy majetku</t>
  </si>
  <si>
    <t>3000000001000</t>
  </si>
  <si>
    <t>Pernštenské nám. 1</t>
  </si>
  <si>
    <t>3000000001001</t>
  </si>
  <si>
    <t>Zámecká 118</t>
  </si>
  <si>
    <t>3000000001002</t>
  </si>
  <si>
    <t>Purgešova 1399</t>
  </si>
  <si>
    <t>Poštovní služby - Radary - výzva</t>
  </si>
  <si>
    <t>Poštovní služby - Radary, správní řízení, vymáhací řízení</t>
  </si>
  <si>
    <t>5000000000030</t>
  </si>
  <si>
    <t>Nákup ostatních služeb - stravenky</t>
  </si>
  <si>
    <t>Chod úřadu odbor vnitřních věcí</t>
  </si>
  <si>
    <t>5100000000000</t>
  </si>
  <si>
    <t>Zpracování dat</t>
  </si>
  <si>
    <t>5172</t>
  </si>
  <si>
    <t>Programové vybavení</t>
  </si>
  <si>
    <t>IT oddělení</t>
  </si>
  <si>
    <t>5400000000000</t>
  </si>
  <si>
    <t>Nákup  služeb</t>
  </si>
  <si>
    <t>Ostatní neinv.transfery nezisk.a podob.organizacím</t>
  </si>
  <si>
    <t>Ostatní neinvestiční transfery obyvatelstvu</t>
  </si>
  <si>
    <t>5660</t>
  </si>
  <si>
    <t>Neinvestiční půjčené prostředky obyvatelstvu</t>
  </si>
  <si>
    <t>5400000000030</t>
  </si>
  <si>
    <t xml:space="preserve">Nákup ostatních služeb </t>
  </si>
  <si>
    <t>Sociální fond</t>
  </si>
  <si>
    <t xml:space="preserve"> </t>
  </si>
  <si>
    <t>5342</t>
  </si>
  <si>
    <t>Převody sociálnímu fondu obcí a krajů</t>
  </si>
  <si>
    <t>Převody vlastním fondům v rozpočtech územní úrovně</t>
  </si>
  <si>
    <t>9000000000000</t>
  </si>
  <si>
    <t>Oddělení právní</t>
  </si>
  <si>
    <t>Nájemné bankovní schránky</t>
  </si>
  <si>
    <t>Bankovní poplatky</t>
  </si>
  <si>
    <t xml:space="preserve">Pojištění </t>
  </si>
  <si>
    <t xml:space="preserve">Rezerva </t>
  </si>
  <si>
    <t>Ostatní finanční operace</t>
  </si>
  <si>
    <t>MP - kafilerní box</t>
  </si>
  <si>
    <t>Deratizační služby, odchyt holubů</t>
  </si>
  <si>
    <t>Celkem veterinární péče</t>
  </si>
  <si>
    <t>Dotace lesní hospodář</t>
  </si>
  <si>
    <t>Lesy v majetku města</t>
  </si>
  <si>
    <t>Lesní hospodářství</t>
  </si>
  <si>
    <t>Studená voda  - kašna - pítka</t>
  </si>
  <si>
    <t>Dovoz pitné vody</t>
  </si>
  <si>
    <t>Pitná voda</t>
  </si>
  <si>
    <t>Opravy a udržování - WC</t>
  </si>
  <si>
    <t>Celkem mobilní WC</t>
  </si>
  <si>
    <t>Kanalizace Středolesí</t>
  </si>
  <si>
    <t>Kanalizace a ČOV Valšovice</t>
  </si>
  <si>
    <t>Celkem kanalizace Valšovice Středolesí a provozně související</t>
  </si>
  <si>
    <t>Kanalizace Velká, Pod Hůrkou - náklady dle smlouvy</t>
  </si>
  <si>
    <t>Celkem kanalizace Velká, Pod Hůrkou</t>
  </si>
  <si>
    <t>Rozbory vod</t>
  </si>
  <si>
    <t>Opravy a udržování kanalizací</t>
  </si>
  <si>
    <t>Odvádění a čištění odpadních vod a nakl.s kaly</t>
  </si>
  <si>
    <t>Vodní díla - dohoda o pracovní činnosti</t>
  </si>
  <si>
    <t>Hradítko Drahotušský náhon - dohoda</t>
  </si>
  <si>
    <t>Opravy a udržování - rybníky</t>
  </si>
  <si>
    <t xml:space="preserve">Opravy a udržování rybníky Ekoltes </t>
  </si>
  <si>
    <t>Biologické rybníky Středolesí a rybníky Hranice</t>
  </si>
  <si>
    <t>Monitoring ochrany ovzduší</t>
  </si>
  <si>
    <t>Odběry vzorků - kontrola kotlů na tuhá paliva</t>
  </si>
  <si>
    <t>Ochrana ovzduší</t>
  </si>
  <si>
    <t>Psí útulek Olomouc</t>
  </si>
  <si>
    <t>Vývoz košů na psí exkrementy</t>
  </si>
  <si>
    <t>Stanice pro záchranu živočichů Bartošovice</t>
  </si>
  <si>
    <t xml:space="preserve">Granty v oblasti životního prostředí </t>
  </si>
  <si>
    <t xml:space="preserve">Příspěvky v oblasti životního prosředí </t>
  </si>
  <si>
    <t>Opravy varovného a hlásného systému</t>
  </si>
  <si>
    <t>Protipovodňové systémy - telekomunikace</t>
  </si>
  <si>
    <t>Protipovodňové systémy - nákup služeb</t>
  </si>
  <si>
    <t>Nákup ostatních služeb - limnigraf</t>
  </si>
  <si>
    <t>Protipovodňový systém</t>
  </si>
  <si>
    <t>Ekologická výchova a osvěta</t>
  </si>
  <si>
    <t>Památné stromy - cedule</t>
  </si>
  <si>
    <t>Ostatní ekologické záležitosti</t>
  </si>
  <si>
    <t>PROVOZNÍ VÝDAJE CELKEM</t>
  </si>
  <si>
    <t>návrh 2020</t>
  </si>
  <si>
    <t>VÝDAJE</t>
  </si>
  <si>
    <t>PŘÍJMY</t>
  </si>
  <si>
    <t>STŘ</t>
  </si>
  <si>
    <t>Text</t>
  </si>
  <si>
    <t xml:space="preserve">Mezinárodní spolupráce </t>
  </si>
  <si>
    <t>Granty - mezinárodní spolupráce</t>
  </si>
  <si>
    <t>Příspěvky  a granty kultura</t>
  </si>
  <si>
    <t>Televizní vysílání</t>
  </si>
  <si>
    <t>Prezentace města</t>
  </si>
  <si>
    <t>Sportovní zařízení</t>
  </si>
  <si>
    <t>Granty a příspěvky tělovýchova</t>
  </si>
  <si>
    <t>Dotace mimo grantové řízení</t>
  </si>
  <si>
    <t>Granty na kulturní a sportovní zařízení</t>
  </si>
  <si>
    <t>Bazén</t>
  </si>
  <si>
    <t xml:space="preserve">Ostatní záležitosti soc.věcí </t>
  </si>
  <si>
    <t xml:space="preserve">OSPOD, sociální práce </t>
  </si>
  <si>
    <t>Tržnice, ochrana spotřebitelů</t>
  </si>
  <si>
    <t>Poplatek za komunální odpad</t>
  </si>
  <si>
    <t>Sběr a svoz ostatních odpadů</t>
  </si>
  <si>
    <t>Ostatní správa v oblasti krizového řízení</t>
  </si>
  <si>
    <t>Bezpečnost a veřejný pořádek</t>
  </si>
  <si>
    <t>Osadní výbory</t>
  </si>
  <si>
    <t>Ostatní záležitosti v dopravě - pokuty</t>
  </si>
  <si>
    <t>Bezpečnost a veřejný pořádek - přestupky</t>
  </si>
  <si>
    <t>Zastupitelstva obcí</t>
  </si>
  <si>
    <t>Činnost místní správy - osobní výdaje</t>
  </si>
  <si>
    <t xml:space="preserve">Převody vlastním fondům v rozpočtech </t>
  </si>
  <si>
    <t>Celkové příjmy z chodu úřadu</t>
  </si>
  <si>
    <t>Poplatky za psa, rybářské a lovecké lístky</t>
  </si>
  <si>
    <t>Vodní díla v zemědělské krajině</t>
  </si>
  <si>
    <t>Protipovodňové opatření</t>
  </si>
  <si>
    <t>Součet výdajů a příjmů dle středisek</t>
  </si>
  <si>
    <t>Financování (zbývá na investice a krytí závazků)</t>
  </si>
  <si>
    <t>SR 2018</t>
  </si>
  <si>
    <t>skut 1-9</t>
  </si>
  <si>
    <t>plán 1-12</t>
  </si>
  <si>
    <t>Dotace MKZ</t>
  </si>
  <si>
    <t>Ostatní tělovýchovná činnost</t>
  </si>
  <si>
    <t>Výkon pěstounské péče - dotace ÚZ 13010</t>
  </si>
  <si>
    <t>Domov seniorů - dotace</t>
  </si>
  <si>
    <t>Terénní pracovník - dotace ÚZ 04428</t>
  </si>
  <si>
    <t>Sociálně právní ochrana dětí - dotace ÚZ 13011</t>
  </si>
  <si>
    <t xml:space="preserve">Sociálně právní ochrana dětí - doplatek dotace </t>
  </si>
  <si>
    <t>Sociální práce - dotace ÚZ 13015</t>
  </si>
  <si>
    <t>Bytové hospodářství - Ekoltes</t>
  </si>
  <si>
    <t>Bytové hospodářství - Moravská Brána</t>
  </si>
  <si>
    <t>Nebytové hospodářství - Ekoltes</t>
  </si>
  <si>
    <t>Poplatek za tržní místo</t>
  </si>
  <si>
    <t>Péče o vzhled obcí a veřejnou zeleň</t>
  </si>
  <si>
    <t xml:space="preserve">Sběr a svoz ostatních odpadů </t>
  </si>
  <si>
    <t>Využívání a zneškodňování komun.odpadů</t>
  </si>
  <si>
    <t>Dotace pro JSDH</t>
  </si>
  <si>
    <t>Požární ochrana - dobrovolná část</t>
  </si>
  <si>
    <t>Dotace prevence kriminality</t>
  </si>
  <si>
    <t>Dotace, správní a místní poplatky</t>
  </si>
  <si>
    <t>Živnostenský úad</t>
  </si>
  <si>
    <t>Stavební úřad</t>
  </si>
  <si>
    <t>Ostatní záležitosti v dopravě</t>
  </si>
  <si>
    <t>Ostatní záležitosti základního vzdělání</t>
  </si>
  <si>
    <t>Ochrana památek a péče o kulturní dědictví</t>
  </si>
  <si>
    <t>Ostatní činnosti k ochraně ovzduší</t>
  </si>
  <si>
    <t>Ostatní nakládání s odpady</t>
  </si>
  <si>
    <t>Ostatní činnosti k ochraně přírody a krajiny</t>
  </si>
  <si>
    <t>Ochrana životního prostředí</t>
  </si>
  <si>
    <t>Činnost místní správy - Odbor správy majetku</t>
  </si>
  <si>
    <t>Finanční vypořádání minulých let</t>
  </si>
  <si>
    <t>Obecné příjmy a výdaje z finančních operací</t>
  </si>
  <si>
    <t>Pojištění funkčně nespecifikované</t>
  </si>
  <si>
    <t>Ostatní činnosti j.n.</t>
  </si>
  <si>
    <t>Poplatek ze psů</t>
  </si>
  <si>
    <t>Rybářské a lovecké lístky</t>
  </si>
  <si>
    <t>Správa v lesním hospodářství</t>
  </si>
  <si>
    <t>Odvádění a čištění odpadních vod</t>
  </si>
  <si>
    <t>Protierozní, protilavinová a protipož. ochrana</t>
  </si>
  <si>
    <t>Daně, poplatky</t>
  </si>
  <si>
    <t>Sankční platby v zemědělství</t>
  </si>
  <si>
    <t>OSTATNÍ PŘÍJMY</t>
  </si>
  <si>
    <t>UR 2019</t>
  </si>
  <si>
    <t>skut 2018</t>
  </si>
  <si>
    <t>Mezinárodní spolupráce včetně grantu zahr.spolupr.</t>
  </si>
  <si>
    <t>Mateřské školy - dotace</t>
  </si>
  <si>
    <t>Základní školy - dotace</t>
  </si>
  <si>
    <t>Školní stravování</t>
  </si>
  <si>
    <t>Divadelní činnost - dotace divadlo Stará střelnice</t>
  </si>
  <si>
    <t>Ostatní záležitosti kultury - kronika</t>
  </si>
  <si>
    <t>Městská kulturní zařízení - dotace</t>
  </si>
  <si>
    <t>Příspěvky a granty kultura</t>
  </si>
  <si>
    <t>Příspěvky mimo grantové řízení kultura</t>
  </si>
  <si>
    <t>Rozhlas a televize</t>
  </si>
  <si>
    <t>Ostatn sdělovací prostředky včetně dotace mobil.apl.</t>
  </si>
  <si>
    <t>Kulturní akce pořádáné městem</t>
  </si>
  <si>
    <t>Občanské záležitosti - jubilanti, vítání obč.,cena města</t>
  </si>
  <si>
    <t>Granty a příspěvky v oblasti soc. zdrav.</t>
  </si>
  <si>
    <t>43xx</t>
  </si>
  <si>
    <t xml:space="preserve">Dotace mimo grant. řízení </t>
  </si>
  <si>
    <t>25,30</t>
  </si>
  <si>
    <t xml:space="preserve">Charita </t>
  </si>
  <si>
    <t>Domov seniorů - dotace ÚZ  13305</t>
  </si>
  <si>
    <t>Terénní pracovník podíl na dotaci</t>
  </si>
  <si>
    <t>25,30,50,91</t>
  </si>
  <si>
    <t>Silnice - Ekoltes</t>
  </si>
  <si>
    <t>Chodníky, ostatní komunikace</t>
  </si>
  <si>
    <t>Chodníky, ostatní komunikace - Ekoltes</t>
  </si>
  <si>
    <t>Dopravní obslužnost veřejnými službami</t>
  </si>
  <si>
    <t>Živnostenský úřad</t>
  </si>
  <si>
    <t>Územní plánování, ÚAP</t>
  </si>
  <si>
    <t>Externí právní služby, externí projekt. týmy, ITI</t>
  </si>
  <si>
    <t xml:space="preserve">Projektová příprava, odměny výb. komisím </t>
  </si>
  <si>
    <t>Mobiliář</t>
  </si>
  <si>
    <t xml:space="preserve">Požární ochrana </t>
  </si>
  <si>
    <t>Požární ochrana - dotace</t>
  </si>
  <si>
    <t>Bezpečnost a veřejný pořádek - dotace</t>
  </si>
  <si>
    <t xml:space="preserve"> 01</t>
  </si>
  <si>
    <t xml:space="preserve"> 02</t>
  </si>
  <si>
    <t xml:space="preserve"> 03</t>
  </si>
  <si>
    <t>04</t>
  </si>
  <si>
    <t>05</t>
  </si>
  <si>
    <t>06</t>
  </si>
  <si>
    <t>07</t>
  </si>
  <si>
    <t>08</t>
  </si>
  <si>
    <t>Právní služby ORM</t>
  </si>
  <si>
    <t>Volby</t>
  </si>
  <si>
    <t>Audit GDPR školství</t>
  </si>
  <si>
    <t>Chod úřadu - OSM</t>
  </si>
  <si>
    <t>Chod úřadu - OVV</t>
  </si>
  <si>
    <t>Chod úřadu - IT</t>
  </si>
  <si>
    <t>Chod úřadu - sociální fond</t>
  </si>
  <si>
    <t xml:space="preserve">Chod úřadu - právní oddělení </t>
  </si>
  <si>
    <t>Ozdrav.hosp.zvířat,pol.a spec.plod.a svl.vet.péče</t>
  </si>
  <si>
    <t>Kafilerní box</t>
  </si>
  <si>
    <t>Odborný lesní hospodář</t>
  </si>
  <si>
    <t xml:space="preserve">Ochrana druhů a stanovišť </t>
  </si>
  <si>
    <t>Protierozní, protilavinová a protipožární ochrana</t>
  </si>
  <si>
    <t>Cestovní ruch - Tajemná dáma</t>
  </si>
  <si>
    <t>Granty památková péče</t>
  </si>
  <si>
    <t>Dotace smluvní opakované tělovýchova</t>
  </si>
  <si>
    <t>Dotace mimo grant. řízení tělovýchova</t>
  </si>
  <si>
    <t>Azylové domy</t>
  </si>
  <si>
    <t>Ostatní záležitosti soc.věcí a politiky zaměstnan.</t>
  </si>
  <si>
    <t>ORM příprava akcí, poradenství</t>
  </si>
  <si>
    <t>9200000000000</t>
  </si>
  <si>
    <t>Odbor investic</t>
  </si>
  <si>
    <t>OPRŘM Příprava dotačních projektů</t>
  </si>
  <si>
    <t>Ochrana druhů a stanovišť - psí zóny</t>
  </si>
  <si>
    <t>Mobilní aplikace</t>
  </si>
  <si>
    <t xml:space="preserve">Klub seniorů </t>
  </si>
  <si>
    <t xml:space="preserve">Nebytové hospodářství </t>
  </si>
  <si>
    <t>Činnost místní správy - Odbor vnitřních věcí</t>
  </si>
  <si>
    <t>Činnost místní správy Finanční odbor</t>
  </si>
  <si>
    <t>611x</t>
  </si>
  <si>
    <t>Vodní hospodádřství</t>
  </si>
  <si>
    <t>Udržitelnost monitorovací stanice kvality ovzduší</t>
  </si>
  <si>
    <t>Ochranné pomůcky a materiál</t>
  </si>
  <si>
    <t>Navýšení o 2 vozidla, z toho 1 nákladní</t>
  </si>
  <si>
    <t xml:space="preserve">Zvýšení výdajů z důvodu uvažovaného nákupu "dražších" biologicky rozložitelných sáčků na psí exkrementy. </t>
  </si>
  <si>
    <t>Z důvodu: zvyšující se náklady na el.energii, navýšení o 10% z celkových ročních nákladů, které činí 2 400 000,-</t>
  </si>
  <si>
    <t>Z důvodu: krytí mzdových nákladů na nového zaměstnance, zajišťujícího údržbu mobiliáře a laviček.</t>
  </si>
  <si>
    <t>Navýšení počtu GIS aplikací (např.: zlepši své město, investiční záměry, pasport hřbitovů) a tedy nákladů na jejich pronájem, údržbu a podporu</t>
  </si>
  <si>
    <t>Lesní hospodářské osnovy - Hranice - Jih</t>
  </si>
  <si>
    <t>Opravy a udržování - studny</t>
  </si>
  <si>
    <t>Opravy a udržování - kašna, hradítko</t>
  </si>
  <si>
    <t>přesun na OSM - Cyžová</t>
  </si>
  <si>
    <t>81000000000xx</t>
  </si>
  <si>
    <t>Provoz vozíku a čerpadel Kropáčova</t>
  </si>
  <si>
    <t>Aktualizace digitálního povodňového plánu</t>
  </si>
  <si>
    <t>navýšení dle předpokládaného čerpání rozpočtu na rok 2019</t>
  </si>
  <si>
    <t>Soc. zařízení TIC Teplice (provozováno 07 a 08)</t>
  </si>
  <si>
    <t>Navýšení o 107 000 Kč na mzdu správce dopravního a sportovního hřiště, ekologickou likvidaci zbytku ve ŠJ</t>
  </si>
  <si>
    <t>Snížení o 4 000 Kč na volnočasové aktivity dle počtu zapsaných dětí k 01. 01. 2019</t>
  </si>
  <si>
    <t>Navýšení o 6 000 Kč na volnočasové aktivity dle počtu zapsaných dětí k 01. 01. 2019</t>
  </si>
  <si>
    <t>Navýšení o 30 000 Kč na ekologickou likvidaci zbytků ve ŠJ</t>
  </si>
  <si>
    <t>Celkem navýšení o 139 000 Kč.</t>
  </si>
  <si>
    <t>Navýšení o 170 000 Kč na plat účetní, ekologickou likvidaci zbytků, GDPR, údržbu a ostatní navyšující se výdaje</t>
  </si>
  <si>
    <t>Navýšení o 140 000 Kč na plat účetní, ekologickou likvidaci zbytků, GDPR, pomůcky a ostatní navyšuj.se výdaje</t>
  </si>
  <si>
    <t>Navýšení o 100 000 Kč  na ekologickou likvidaci zbytků, GDPR, pomůcky a zvyšující se výdaje na služby a účetní</t>
  </si>
  <si>
    <t>Celkem navýšení o 410 000 Kč</t>
  </si>
  <si>
    <t xml:space="preserve">Celkem navýšení o 200 000 Kč. </t>
  </si>
  <si>
    <t>Služby elektronických komunikací</t>
  </si>
  <si>
    <t xml:space="preserve">navýšení z důvodu platby srážkové vody </t>
  </si>
  <si>
    <t>navýšení z důvodu vyšší ceny za MWh proti r. 2019</t>
  </si>
  <si>
    <t>30000000000xx</t>
  </si>
  <si>
    <t>ENSYTRA, s.r.o. (EnergyBroker)</t>
  </si>
  <si>
    <t xml:space="preserve">Celkem navýšení o 53 000 Kč. </t>
  </si>
  <si>
    <t>Dotisk knihy T. Pospěcha - Město Hranice a jeho památky</t>
  </si>
  <si>
    <t>Aktualizovaný dotisk 700 ks publikace z roku 2016</t>
  </si>
  <si>
    <t xml:space="preserve">Kniha Autobiografické spisy J.H.A, Gallaš </t>
  </si>
  <si>
    <t>K180. výročí úmrtí J.H.A.Gallaše, pro tisk připraví J.Nebeský, náklad 300 ks</t>
  </si>
  <si>
    <t xml:space="preserve">Navýšení návrh komise - velký převis žádostí </t>
  </si>
  <si>
    <t xml:space="preserve">Vstupné Plovárna pro členy klubu </t>
  </si>
  <si>
    <t xml:space="preserve">Služby - doprava na akce klubu </t>
  </si>
  <si>
    <t>Dotace 4 000 Kč na dítě, kapacita 70 dětí</t>
  </si>
  <si>
    <t>Dotace 4 000 Kč na dítě, kapacita 35 dětí + 320 000 Kč na provoz dětského centra</t>
  </si>
  <si>
    <t>Navýšení 20 000 Kč o inflační doložku TV Mach - 796 000 Kč + satelitní přenos 144 000 Kč</t>
  </si>
  <si>
    <t>od roku 2019 4. seč židovského hřbitova</t>
  </si>
  <si>
    <t>Navýšení dle usnesení RM z roku 2019</t>
  </si>
  <si>
    <t>Návrh komise-zvyšující se ceny služeb i v žádostech o podporu, Program.prohláš.ZM-více partner.měst</t>
  </si>
  <si>
    <t xml:space="preserve">Příprava smart projektů </t>
  </si>
  <si>
    <t>Projekty vzniklé v průběhu roku</t>
  </si>
  <si>
    <t>Navýšení na žádost komise</t>
  </si>
  <si>
    <t>Navýšení je kryto vyšší dotací</t>
  </si>
  <si>
    <t>Vyšší počet správních a vymahacích řízení</t>
  </si>
  <si>
    <t>navýšení - v návaznosti na podepsání nové rámcové smlouvy, zálohy na konci roku (vratné)</t>
  </si>
  <si>
    <t xml:space="preserve">Navýšení 1.500 Kč + příplatky (noční, soboty a neděle, svátky) </t>
  </si>
  <si>
    <t>Zvýšení výdajů na datové tarify pro dvě mobilní kamery</t>
  </si>
  <si>
    <t>Zvýšení výdajů na přenos obrazu z kamerového systému po optické síti - navýšení počtu kamer o 2 ks</t>
  </si>
  <si>
    <t>Zvýšení výdajů na školení - prolongační kurzy po 3 letech pro více strážníků</t>
  </si>
  <si>
    <t>Zvýšení výdajů na kalibrace míst a radarů - navýšení počtu míst a radarů</t>
  </si>
  <si>
    <t>Zvýšení výdajů z důvodu zvýšení počtu míst k měření rychlosti - za každé místo se platí poplatek ČTÚ</t>
  </si>
  <si>
    <t xml:space="preserve">Výdaje na provoz MHD </t>
  </si>
  <si>
    <t xml:space="preserve">Výdaje - bezplatná MHD </t>
  </si>
  <si>
    <t xml:space="preserve">Výdaje - dopravní obslužnost - příměstská doprava </t>
  </si>
  <si>
    <t>Navýšení z důvodu přibývajících akcí a vyšší ceny služeb</t>
  </si>
  <si>
    <t>Navýšení z důvodu přibývajících akcí a vyšších cen</t>
  </si>
  <si>
    <t xml:space="preserve">Navýšení z důvodu přibývajích akcí </t>
  </si>
  <si>
    <t>Navýšení na úroveň roku 2005 až 2009 na návrh komise</t>
  </si>
  <si>
    <t>Dotace HRA, z.s. na akci Pokoř své Hranice</t>
  </si>
  <si>
    <t>Navýšení dle upraveného rozpočtu 2019</t>
  </si>
  <si>
    <t>Návrh komise - navýšení z důvodu zvyšujících se cen služeb + jednaní s novými partnerskými městy</t>
  </si>
  <si>
    <t>2. etapa výměna světel, elektřiny, kryto příjmy z nájmu</t>
  </si>
  <si>
    <t xml:space="preserve">Navýšení na PD a restaurátoské záměry, v roce 2020 oprava zdi žiodvského hřbitova, sv. Jan u propasti </t>
  </si>
  <si>
    <t>Součást dvoudenních Oslav města (sobota MKZ, neděle HRA)</t>
  </si>
  <si>
    <t>Navýšení na úroveň skutečnosti roku 2019</t>
  </si>
  <si>
    <t>LHO hradí stát - nárok na DOTACI - musíme nejdříve uhradit</t>
  </si>
  <si>
    <t>Rozbory vod studny, pasporty studní</t>
  </si>
  <si>
    <t>usnesení 373/2019 - RM 11</t>
  </si>
  <si>
    <t xml:space="preserve">dle grantových zásad </t>
  </si>
  <si>
    <t>připojit do rámcové smlouvy</t>
  </si>
  <si>
    <t>Veřejnosprávní smlouvy (přestupky)</t>
  </si>
  <si>
    <t>Příprava investičních akcí</t>
  </si>
  <si>
    <t>úpravy projektové dokumentace</t>
  </si>
  <si>
    <t>Navýšení: v roce 2020 proběhne velká změna územního plánu jako výsledek tzv. zprávy o uplatňování (zpracovává se jednou za 4 roky)</t>
  </si>
  <si>
    <t>navýšit o rok 2019 a rok 2020 377 +130 +130 =640</t>
  </si>
  <si>
    <t>Fond obnovy kanalizace - Velká 2016-2020</t>
  </si>
  <si>
    <t>Požadavek Ekoltes</t>
  </si>
  <si>
    <t>Navýšení o 20 000 Kč na správce hřiště Struhlovsko dále správci hřišť Nová, Cementářské, Nádražní a kpt. Jaroše</t>
  </si>
  <si>
    <t xml:space="preserve">Navýšení rozpočtu o 160 tis. Kč z důvodu změny (nárůst najetých kilometrů) dopravního režimu v historickém jádru města - autobusy již nebudou vyjíždět ulicí Jiráskova. Navýšení rozpočtu o 550 tis. Kč z důvodu zavedení nové koncepce (nárůst najetých kilometrů) dopravy v Hranicích a místních částech. Navýšení rozpočtu o 590 tis. z důvodu indexace smlouvy (index spotřebitelských cen, pohonné hmoty, mzdy) v souladu s přepravní smlouvou s dopravcem MHD (ČSAD Frýdek-Místek a.s.)  </t>
  </si>
  <si>
    <t xml:space="preserve">Zastupitelstvo Olomouckého kraje schválilo (usnesení UZ/17/24/2019) dne 23.9.2019 navýšení stávajícího (70 Kč/občan/rok) příspěvku na dopravní obslužnost od 1.1.2020 na 150 Kč/občan/rok). </t>
  </si>
  <si>
    <t>Rozdíl</t>
  </si>
  <si>
    <t xml:space="preserve">Navýšení 7,5% </t>
  </si>
  <si>
    <t>Platby daní a poplatků státnímu rozpočtu (především DPH z nájmů)</t>
  </si>
  <si>
    <t>Granty a příspěvky kultura</t>
  </si>
  <si>
    <t>Výkon pěstounské péče</t>
  </si>
  <si>
    <t>Sociální pomoc osobám v hmotné nouzi - Charita</t>
  </si>
  <si>
    <t>Chodníky</t>
  </si>
  <si>
    <t>OPRŘM příprava projektů, dotací</t>
  </si>
  <si>
    <t>OI příprava investic</t>
  </si>
  <si>
    <t>Chod úřadu OSM</t>
  </si>
  <si>
    <t>Chod úřadu OVV</t>
  </si>
  <si>
    <t>Pojištění</t>
  </si>
  <si>
    <t>Neinv.transfery veřejným rozpočtům - Mikroregion</t>
  </si>
  <si>
    <t xml:space="preserve">Lesy </t>
  </si>
  <si>
    <t xml:space="preserve">Místní a správní poplatky </t>
  </si>
  <si>
    <t>v letošním roce spotřeba za cca 330 000 Kč, pro rok 2020 nárust cen o cca 30%</t>
  </si>
  <si>
    <t>Virtuální privátní síť pro správní činnosti</t>
  </si>
  <si>
    <t>Pokročilá segmentace sítě</t>
  </si>
  <si>
    <t>Odvádění a čištění odpadních vod a nakl. s kaly</t>
  </si>
  <si>
    <t xml:space="preserve">Dary </t>
  </si>
  <si>
    <t>Navýšení o 50 000 Kč na ekologickou likvidaci zbytků, GDPR a další navyšující se výdaje</t>
  </si>
  <si>
    <t>Předplatné Hranický deník pro kronikáře</t>
  </si>
  <si>
    <t>Předpoklad navýšení mezd o 1500 na zaměstnance dané vyhláškou a zrušení nejnižšího plat. stupně.</t>
  </si>
  <si>
    <t>Navýšení: Městské slav. 300 000, Hran.zprav.150 000, Vánoce 200 000, Provoz TIC  neděle 150 000</t>
  </si>
  <si>
    <t>Návrh komise: navýšení z důvodu velkého převisu žádostí</t>
  </si>
  <si>
    <t>Běžné opravy a udržování</t>
  </si>
  <si>
    <t>Ztráta tržeb</t>
  </si>
  <si>
    <t>Údržba veřejné zeleně - dohoda o provedení práce</t>
  </si>
  <si>
    <t>Údržba parku Čs. Legií</t>
  </si>
  <si>
    <t>Vstup do akciové společnosti</t>
  </si>
  <si>
    <t>Návrh Ekoltes: navýšení 549 tis. zavedení BRKO (nezahrnuto)</t>
  </si>
  <si>
    <t>Navýšení platů  v roce 2020</t>
  </si>
  <si>
    <t>Externí členové projektových týmů, právní služby</t>
  </si>
  <si>
    <t>Źádost Charity projednáno</t>
  </si>
  <si>
    <t>Schváleno v RM</t>
  </si>
  <si>
    <r>
      <t>Mobilní aplikace Naše Hranicko,</t>
    </r>
    <r>
      <rPr>
        <strike/>
        <sz val="10"/>
        <rFont val="Arial"/>
        <family val="2"/>
        <charset val="238"/>
      </rPr>
      <t xml:space="preserve"> Česká obec</t>
    </r>
    <r>
      <rPr>
        <sz val="10"/>
        <rFont val="Arial"/>
        <family val="2"/>
        <charset val="238"/>
      </rPr>
      <t>, DejTip</t>
    </r>
  </si>
  <si>
    <t>Uzavřené smlouvy, přesun DejTip z OVV</t>
  </si>
  <si>
    <t>přesun DejTip na OPRŘM</t>
  </si>
  <si>
    <t>vybavení nábytek Radary</t>
  </si>
  <si>
    <t>Licence SW radary</t>
  </si>
  <si>
    <t>vybavení IT noví pracovníci Radary</t>
  </si>
  <si>
    <t>Pohoštění ZM, RM, výbory, komise</t>
  </si>
  <si>
    <t xml:space="preserve">Modernizace bytů v domě čp. 1721, Nerudova </t>
  </si>
  <si>
    <t>Údržba bytového fondu - velké opravy</t>
  </si>
  <si>
    <t>Ostatní osobní výdaje - DPČ, DPP</t>
  </si>
  <si>
    <t xml:space="preserve">Dotace MŠ </t>
  </si>
  <si>
    <t xml:space="preserve">Dotace ZŠ </t>
  </si>
  <si>
    <t>Dotace MPZ</t>
  </si>
  <si>
    <t>Vv investičním rozpočtu jsou akce spojené s výběrem nájmu (opravy)</t>
  </si>
  <si>
    <t>Honitby</t>
  </si>
  <si>
    <t>Domov seniorů nákup služeb</t>
  </si>
  <si>
    <t>Územní plán - zálohy na změny ÚP</t>
  </si>
  <si>
    <t>ORM</t>
  </si>
  <si>
    <t>Pozemky - přemístění plotu</t>
  </si>
  <si>
    <t>Poštovné</t>
  </si>
  <si>
    <t>Granty a příspěvky životní prostředí</t>
  </si>
  <si>
    <t>Sociální prevence</t>
  </si>
  <si>
    <t>Požární ochrana</t>
  </si>
  <si>
    <t>Přijmy z pronájmu ost. nemovit. Ekoltes</t>
  </si>
  <si>
    <t>Základní umělecké škol</t>
  </si>
  <si>
    <t>Žádost bude projednána v RM</t>
  </si>
  <si>
    <t>úklidy OV včetně okolí a hlášení rozhlasem, úklid čp. 56, úklid a dohled nad provozem autobusového nádraží, otervírání a úklid čekárny Drahotuše, opravy místních rozhlasů</t>
  </si>
  <si>
    <t>provoz pultu centr. ochrany čp. 118 Zámecká + čp. 1399 Purgešova</t>
  </si>
  <si>
    <t>přesun na 61112</t>
  </si>
  <si>
    <t>přesun z 6171</t>
  </si>
  <si>
    <t>3.1.  PŘÍJMY dle odd.§ s historií (v tis. Kč)</t>
  </si>
  <si>
    <t>3.2. VÝDAJE  (v tis. Kč) s historií</t>
  </si>
  <si>
    <t>Odbor</t>
  </si>
  <si>
    <t>Vazba na opatření PRHM</t>
  </si>
  <si>
    <t>Název projektu</t>
  </si>
  <si>
    <t>Finanční náročnost</t>
  </si>
  <si>
    <t>Dotace</t>
  </si>
  <si>
    <t>Odpovědný pracovník</t>
  </si>
  <si>
    <t>Stav připravenosti</t>
  </si>
  <si>
    <t>Priorita odboru</t>
  </si>
  <si>
    <t>Priorita RM</t>
  </si>
  <si>
    <t>OŠKT</t>
  </si>
  <si>
    <t>Restaurování kříže na Tř. 1. máje -  kritický stav dle restaurátorského průzkumu</t>
  </si>
  <si>
    <t>ANO</t>
  </si>
  <si>
    <t>Kaštovská</t>
  </si>
  <si>
    <t>Připraveno k realizaci</t>
  </si>
  <si>
    <t>B</t>
  </si>
  <si>
    <t>AB</t>
  </si>
  <si>
    <t>Víceúčelové hřiště Sklený kopec</t>
  </si>
  <si>
    <t>NE</t>
  </si>
  <si>
    <t>Šváčková</t>
  </si>
  <si>
    <t>A</t>
  </si>
  <si>
    <t>MP</t>
  </si>
  <si>
    <t>Výměna zastaralých kamer</t>
  </si>
  <si>
    <t>Mann</t>
  </si>
  <si>
    <t>OI</t>
  </si>
  <si>
    <t>Revitalizace Městského hřbitova v Hranicích I. + III. etapa</t>
  </si>
  <si>
    <t>Čabalová</t>
  </si>
  <si>
    <t>3.4.5</t>
  </si>
  <si>
    <t xml:space="preserve">Výstavba světelné křižovatky U Černého Orla </t>
  </si>
  <si>
    <t xml:space="preserve">Čabalová, Slovák </t>
  </si>
  <si>
    <t>Rekonstrukce Židovských schodů</t>
  </si>
  <si>
    <t>Havarijní stav potrubí-rybník Kuchyňka</t>
  </si>
  <si>
    <t>Bezděk</t>
  </si>
  <si>
    <t>3.4.4</t>
  </si>
  <si>
    <t>Cyklověž u nádraží</t>
  </si>
  <si>
    <t>Dohnal</t>
  </si>
  <si>
    <t>Výstavba komunikace Komenského</t>
  </si>
  <si>
    <t>Zapatová</t>
  </si>
  <si>
    <t>Úpravy Masarykova náměstí PD+REALIZACE</t>
  </si>
  <si>
    <t>Ondrová</t>
  </si>
  <si>
    <t>Příprava projektu</t>
  </si>
  <si>
    <t>Optimalizace MHD: zastávky – realizace</t>
  </si>
  <si>
    <t>Hynčicová</t>
  </si>
  <si>
    <t>2.3.2</t>
  </si>
  <si>
    <t>Oprava výpravní budovy Teplice nad Bečvou – PD</t>
  </si>
  <si>
    <t>Kuchta</t>
  </si>
  <si>
    <t>Náměty na budoucí realizace</t>
  </si>
  <si>
    <t>2.1.3</t>
  </si>
  <si>
    <t>Revitalizace letního kina – PD</t>
  </si>
  <si>
    <t>Veřejné prostranství mezi zámkem a zámeckým hotelem PD+REALIZACE</t>
  </si>
  <si>
    <t>Rozšíření programu "MANAGER" o kontrolu parkování</t>
  </si>
  <si>
    <t>OSM</t>
  </si>
  <si>
    <t>Oprava (výměna) svět. Signalizace - Motošín</t>
  </si>
  <si>
    <t>Slovák</t>
  </si>
  <si>
    <t>3.2.4</t>
  </si>
  <si>
    <t>Zelená střecha autobusové nádraží</t>
  </si>
  <si>
    <t>Macháčková</t>
  </si>
  <si>
    <t>OSÚŽPD</t>
  </si>
  <si>
    <t>Studie kanalizace Potštátská</t>
  </si>
  <si>
    <t>Škop</t>
  </si>
  <si>
    <t>ZUŠ - Výměna osvětlení II. etapa</t>
  </si>
  <si>
    <t>ZUŠ - Výměna osvětlení III. etapa</t>
  </si>
  <si>
    <t>C</t>
  </si>
  <si>
    <t xml:space="preserve">ZUŠ Hranice - Výměna osvětlení  IV. etapa </t>
  </si>
  <si>
    <t>D</t>
  </si>
  <si>
    <t>Regenerace panelového sídliště Struhlovsko II. etapa, 1. část</t>
  </si>
  <si>
    <t>Rekonstrukce ulice Havlíčkova</t>
  </si>
  <si>
    <t>ZŠ Struhlovsko - modenizace učeben, venkovní učebny</t>
  </si>
  <si>
    <t>FO</t>
  </si>
  <si>
    <t>4.2.3</t>
  </si>
  <si>
    <t>Patricipativní rozpočet</t>
  </si>
  <si>
    <t>Zemek</t>
  </si>
  <si>
    <t>3.3.3</t>
  </si>
  <si>
    <t>Ekocentrum Hranice</t>
  </si>
  <si>
    <t>Ano, ale pro Ekoltes</t>
  </si>
  <si>
    <t>OPRŘM</t>
  </si>
  <si>
    <t>3.4.6</t>
  </si>
  <si>
    <t>Provozování elektrokoloběžek</t>
  </si>
  <si>
    <t>Příspěvek SK - retoping atletické dráhy a rekonstrukce travnatého povrchu</t>
  </si>
  <si>
    <t>Příspěvek TJ Sokol Hranice - oprava sokolovny</t>
  </si>
  <si>
    <t>Příjmy za zkoušky řidičské oprávnění</t>
  </si>
  <si>
    <t>Daň z příjmů fyzických osob ze záv.čin.</t>
  </si>
  <si>
    <t>Služby - destinanční management Hranicko - HRA</t>
  </si>
  <si>
    <t>4.1. INVESTICE - nároky již schválené zastupitelstvem města</t>
  </si>
  <si>
    <t>CELKEM</t>
  </si>
  <si>
    <t>4.2. INVESTICE - priority</t>
  </si>
  <si>
    <t>Dotace smluvní opakované Elim</t>
  </si>
  <si>
    <t>SmartCity</t>
  </si>
  <si>
    <t xml:space="preserve">Odvod loterií a podobných her </t>
  </si>
  <si>
    <t>Rezrva OV</t>
  </si>
  <si>
    <r>
      <t xml:space="preserve">1. PŘÍJMY A VÝDAJE dle středisek </t>
    </r>
    <r>
      <rPr>
        <sz val="12"/>
        <rFont val="Arial"/>
        <family val="2"/>
        <charset val="238"/>
      </rPr>
      <t>(v Kč)</t>
    </r>
  </si>
  <si>
    <r>
      <t xml:space="preserve">2.2. VÝDAJE dle položek </t>
    </r>
    <r>
      <rPr>
        <sz val="12"/>
        <rFont val="Arial"/>
        <family val="2"/>
        <charset val="238"/>
      </rPr>
      <t>(v Kč)</t>
    </r>
  </si>
  <si>
    <r>
      <t xml:space="preserve">2.1.  PŘÍJMY dle položek </t>
    </r>
    <r>
      <rPr>
        <sz val="12"/>
        <color theme="1"/>
        <rFont val="Arial"/>
        <family val="2"/>
        <charset val="238"/>
      </rPr>
      <t>(v Kč)</t>
    </r>
  </si>
  <si>
    <t>Pojistné na sociální zabezpčení</t>
  </si>
  <si>
    <t xml:space="preserve">Pojistné na zdravotní pojištění </t>
  </si>
  <si>
    <t>Platy zaměstnanců úřadu</t>
  </si>
  <si>
    <t xml:space="preserve">Platy </t>
  </si>
  <si>
    <t>Cestovné - účast na veletrhu Regiontour Brno</t>
  </si>
  <si>
    <t>Občerstvení - prac. skupina CR, Cyklostezka Bečva</t>
  </si>
  <si>
    <t>Dotace - granty zahraniční spolupráce</t>
  </si>
  <si>
    <t>Služby - ubytování pro hosty, doprava</t>
  </si>
  <si>
    <t>Služby - inzerce, služby při akcích</t>
  </si>
  <si>
    <t>Opravy a udržování, příp. PD zapsaných památek.</t>
  </si>
  <si>
    <t>Opravy a údržování, příp. PD nezapsaných památek</t>
  </si>
  <si>
    <t>Výroba a odbavení hranického televiz. zpravodajství</t>
  </si>
  <si>
    <t>Údržba závěsn. systému Nilsen v galerii severní křídlo</t>
  </si>
  <si>
    <t>Opravy a údržování veřejněpřístupných hřišť  Ekoltes</t>
  </si>
  <si>
    <t xml:space="preserve">Kotlíková dotace -příspěvek ve výši 7% </t>
  </si>
  <si>
    <t>Zpráva o stavu živ. prostředí města Hranic - aktualizace</t>
  </si>
  <si>
    <t>DHDM - kancelářské potřeby, nábytek, techn. vybavení</t>
  </si>
  <si>
    <t xml:space="preserve">Materiál při akci pro děti ze soc.slabých rodin </t>
  </si>
  <si>
    <t>Cukrovinky a upom. přeměty pro děti ze soc.sl.rodin</t>
  </si>
  <si>
    <t>Dotace - příspěvky na celoroční činnost zdrav. sociální</t>
  </si>
  <si>
    <t>Přílohy předkládané v elektronické podobě:</t>
  </si>
  <si>
    <t>http://workspace/#page-48898-elektronicke-prilohy-k-materialum-zm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</si>
</sst>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#,##0.00_-;[Red]#,##0.00\-"/>
    <numFmt numFmtId="165" formatCode="_-* #,##0\ _K_č_-;\-* #,##0\ _K_č_-;_-* &quot;-&quot;??\ _K_č_-;_-@_-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b/>
      <u/>
      <sz val="10"/>
      <color rgb="FF000080"/>
      <name val="Arial"/>
      <family val="2"/>
    </font>
    <font>
      <u/>
      <sz val="10"/>
      <color rgb="FF00008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rgb="FFFF0000"/>
      <name val="Courier New"/>
      <family val="3"/>
    </font>
    <font>
      <sz val="12"/>
      <name val="Arial"/>
      <family val="2"/>
    </font>
    <font>
      <sz val="9"/>
      <color theme="1"/>
      <name val="Calibri"/>
      <family val="2"/>
      <scheme val="minor"/>
    </font>
    <font>
      <b/>
      <u/>
      <sz val="10"/>
      <name val="Arial"/>
      <family val="2"/>
    </font>
    <font>
      <sz val="10"/>
      <name val="Courier New"/>
      <family val="3"/>
    </font>
    <font>
      <sz val="10"/>
      <name val="Calibri"/>
      <family val="2"/>
      <charset val="238"/>
      <scheme val="minor"/>
    </font>
    <font>
      <b/>
      <u/>
      <sz val="10"/>
      <color rgb="FF00008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.5"/>
      <name val="Arial"/>
      <family val="2"/>
      <charset val="238"/>
    </font>
    <font>
      <b/>
      <sz val="12"/>
      <name val="Arial"/>
      <family val="2"/>
    </font>
    <font>
      <b/>
      <sz val="12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68">
    <xf numFmtId="0" fontId="0" fillId="0" borderId="0" xfId="0"/>
    <xf numFmtId="0" fontId="2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0" borderId="0" xfId="0" applyFont="1"/>
    <xf numFmtId="0" fontId="10" fillId="0" borderId="4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3" fontId="11" fillId="2" borderId="4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3" fontId="10" fillId="2" borderId="7" xfId="0" applyNumberFormat="1" applyFont="1" applyFill="1" applyBorder="1" applyAlignment="1">
      <alignment horizontal="right" vertical="center" wrapText="1"/>
    </xf>
    <xf numFmtId="3" fontId="5" fillId="4" borderId="3" xfId="0" applyNumberFormat="1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3" fontId="11" fillId="2" borderId="6" xfId="0" applyNumberFormat="1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3" fontId="5" fillId="2" borderId="7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vertical="center" wrapText="1"/>
    </xf>
    <xf numFmtId="3" fontId="11" fillId="2" borderId="7" xfId="0" applyNumberFormat="1" applyFont="1" applyFill="1" applyBorder="1" applyAlignment="1">
      <alignment horizontal="right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vertical="center" wrapText="1"/>
    </xf>
    <xf numFmtId="3" fontId="10" fillId="2" borderId="9" xfId="0" applyNumberFormat="1" applyFont="1" applyFill="1" applyBorder="1" applyAlignment="1">
      <alignment horizontal="right" vertical="center" wrapText="1"/>
    </xf>
    <xf numFmtId="3" fontId="10" fillId="2" borderId="4" xfId="0" applyNumberFormat="1" applyFont="1" applyFill="1" applyBorder="1" applyAlignment="1">
      <alignment vertical="center" wrapText="1"/>
    </xf>
    <xf numFmtId="3" fontId="10" fillId="2" borderId="7" xfId="0" applyNumberFormat="1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3" fontId="10" fillId="2" borderId="9" xfId="0" applyNumberFormat="1" applyFont="1" applyFill="1" applyBorder="1" applyAlignment="1">
      <alignment vertical="center" wrapText="1"/>
    </xf>
    <xf numFmtId="3" fontId="11" fillId="2" borderId="9" xfId="0" applyNumberFormat="1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right"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5" fillId="2" borderId="4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3" fontId="5" fillId="2" borderId="6" xfId="0" applyNumberFormat="1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3" fontId="5" fillId="2" borderId="7" xfId="0" applyNumberFormat="1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3" fontId="11" fillId="2" borderId="7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3" fontId="5" fillId="2" borderId="0" xfId="0" applyNumberFormat="1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/>
    <xf numFmtId="0" fontId="13" fillId="0" borderId="0" xfId="0" applyFont="1" applyAlignment="1">
      <alignment wrapText="1"/>
    </xf>
    <xf numFmtId="0" fontId="13" fillId="2" borderId="0" xfId="0" applyFont="1" applyFill="1" applyAlignment="1">
      <alignment wrapText="1"/>
    </xf>
    <xf numFmtId="0" fontId="13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10" fillId="0" borderId="6" xfId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left" vertical="center"/>
    </xf>
    <xf numFmtId="3" fontId="11" fillId="0" borderId="4" xfId="0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3" fontId="11" fillId="0" borderId="6" xfId="0" applyNumberFormat="1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3" fontId="9" fillId="0" borderId="6" xfId="0" applyNumberFormat="1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3" fontId="9" fillId="0" borderId="7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1" fontId="11" fillId="0" borderId="4" xfId="0" applyNumberFormat="1" applyFont="1" applyFill="1" applyBorder="1" applyAlignment="1">
      <alignment horizontal="center" vertical="center"/>
    </xf>
    <xf numFmtId="1" fontId="11" fillId="0" borderId="6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3" fontId="11" fillId="2" borderId="6" xfId="0" applyNumberFormat="1" applyFont="1" applyFill="1" applyBorder="1" applyAlignment="1">
      <alignment horizontal="left" vertical="center"/>
    </xf>
    <xf numFmtId="3" fontId="11" fillId="0" borderId="7" xfId="0" applyNumberFormat="1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3" fontId="11" fillId="2" borderId="7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3" fontId="11" fillId="2" borderId="4" xfId="0" applyNumberFormat="1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/>
    </xf>
    <xf numFmtId="3" fontId="11" fillId="2" borderId="6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3" fontId="9" fillId="2" borderId="6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3" fontId="11" fillId="0" borderId="4" xfId="0" applyNumberFormat="1" applyFont="1" applyBorder="1" applyAlignment="1">
      <alignment horizontal="right" vertical="center"/>
    </xf>
    <xf numFmtId="3" fontId="11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3" fontId="9" fillId="4" borderId="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left" vertical="center"/>
    </xf>
    <xf numFmtId="3" fontId="5" fillId="4" borderId="2" xfId="0" applyNumberFormat="1" applyFont="1" applyFill="1" applyBorder="1" applyAlignment="1">
      <alignment vertical="center" wrapText="1"/>
    </xf>
    <xf numFmtId="0" fontId="15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3" fontId="11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left"/>
    </xf>
    <xf numFmtId="0" fontId="11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vertical="center"/>
    </xf>
    <xf numFmtId="3" fontId="11" fillId="0" borderId="6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horizontal="left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4" fillId="0" borderId="0" xfId="0" applyFont="1" applyAlignment="1">
      <alignment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3" fontId="18" fillId="0" borderId="0" xfId="0" applyNumberFormat="1" applyFont="1" applyAlignment="1" applyProtection="1">
      <alignment horizontal="right" vertical="center"/>
    </xf>
    <xf numFmtId="3" fontId="18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3" fontId="19" fillId="0" borderId="0" xfId="0" applyNumberFormat="1" applyFont="1" applyAlignment="1" applyProtection="1">
      <alignment horizontal="right" vertical="center"/>
    </xf>
    <xf numFmtId="3" fontId="19" fillId="2" borderId="0" xfId="0" applyNumberFormat="1" applyFont="1" applyFill="1" applyAlignment="1">
      <alignment horizontal="right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3" fontId="18" fillId="0" borderId="4" xfId="0" applyNumberFormat="1" applyFont="1" applyBorder="1" applyAlignment="1" applyProtection="1">
      <alignment horizontal="right" vertical="center"/>
    </xf>
    <xf numFmtId="3" fontId="18" fillId="2" borderId="4" xfId="0" applyNumberFormat="1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3" fontId="18" fillId="0" borderId="6" xfId="0" applyNumberFormat="1" applyFont="1" applyBorder="1" applyAlignment="1" applyProtection="1">
      <alignment horizontal="right" vertical="center"/>
    </xf>
    <xf numFmtId="3" fontId="18" fillId="2" borderId="6" xfId="0" applyNumberFormat="1" applyFont="1" applyFill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3" fontId="18" fillId="0" borderId="7" xfId="0" applyNumberFormat="1" applyFont="1" applyBorder="1" applyAlignment="1" applyProtection="1">
      <alignment horizontal="right" vertical="center"/>
    </xf>
    <xf numFmtId="3" fontId="18" fillId="2" borderId="7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3" fontId="21" fillId="4" borderId="2" xfId="0" applyNumberFormat="1" applyFont="1" applyFill="1" applyBorder="1" applyAlignment="1" applyProtection="1">
      <alignment horizontal="right" vertical="center"/>
    </xf>
    <xf numFmtId="3" fontId="21" fillId="4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left" vertical="center"/>
    </xf>
    <xf numFmtId="49" fontId="18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/>
    </xf>
    <xf numFmtId="3" fontId="18" fillId="2" borderId="7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>
      <alignment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/>
    </xf>
    <xf numFmtId="3" fontId="18" fillId="2" borderId="6" xfId="0" applyNumberFormat="1" applyFont="1" applyFill="1" applyBorder="1" applyAlignment="1" applyProtection="1">
      <alignment horizontal="right"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left" vertical="center"/>
    </xf>
    <xf numFmtId="3" fontId="21" fillId="2" borderId="9" xfId="0" applyNumberFormat="1" applyFont="1" applyFill="1" applyBorder="1" applyAlignment="1" applyProtection="1">
      <alignment horizontal="right" vertical="center"/>
    </xf>
    <xf numFmtId="3" fontId="21" fillId="2" borderId="14" xfId="0" applyNumberFormat="1" applyFont="1" applyFill="1" applyBorder="1" applyAlignment="1">
      <alignment horizontal="right" vertical="center"/>
    </xf>
    <xf numFmtId="3" fontId="9" fillId="4" borderId="2" xfId="0" applyNumberFormat="1" applyFont="1" applyFill="1" applyBorder="1" applyAlignment="1" applyProtection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3" fontId="23" fillId="0" borderId="0" xfId="0" applyNumberFormat="1" applyFont="1" applyAlignment="1" applyProtection="1">
      <alignment horizontal="right" vertical="center"/>
    </xf>
    <xf numFmtId="3" fontId="23" fillId="2" borderId="0" xfId="0" applyNumberFormat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3" fontId="24" fillId="0" borderId="0" xfId="0" applyNumberFormat="1" applyFont="1" applyAlignment="1" applyProtection="1">
      <alignment horizontal="right" vertical="center"/>
    </xf>
    <xf numFmtId="3" fontId="24" fillId="2" borderId="0" xfId="0" applyNumberFormat="1" applyFont="1" applyFill="1" applyAlignment="1">
      <alignment horizontal="right" vertical="center"/>
    </xf>
    <xf numFmtId="3" fontId="8" fillId="0" borderId="0" xfId="0" applyNumberFormat="1" applyFont="1" applyAlignment="1" applyProtection="1">
      <alignment horizontal="right" vertical="center"/>
    </xf>
    <xf numFmtId="3" fontId="8" fillId="2" borderId="0" xfId="0" applyNumberFormat="1" applyFont="1" applyFill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3" fontId="25" fillId="0" borderId="0" xfId="0" applyNumberFormat="1" applyFont="1" applyAlignment="1" applyProtection="1">
      <alignment horizontal="right" vertical="center"/>
    </xf>
    <xf numFmtId="3" fontId="25" fillId="2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3" fontId="21" fillId="2" borderId="14" xfId="0" applyNumberFormat="1" applyFont="1" applyFill="1" applyBorder="1" applyAlignment="1" applyProtection="1">
      <alignment horizontal="right" vertical="center"/>
    </xf>
    <xf numFmtId="3" fontId="21" fillId="4" borderId="3" xfId="0" applyNumberFormat="1" applyFont="1" applyFill="1" applyBorder="1" applyAlignment="1" applyProtection="1">
      <alignment horizontal="right" vertical="center"/>
    </xf>
    <xf numFmtId="3" fontId="8" fillId="0" borderId="0" xfId="0" applyNumberFormat="1" applyFont="1" applyAlignment="1">
      <alignment vertical="center"/>
    </xf>
    <xf numFmtId="3" fontId="27" fillId="0" borderId="0" xfId="0" applyNumberFormat="1" applyFont="1" applyAlignment="1" applyProtection="1">
      <alignment horizontal="right" vertical="center"/>
    </xf>
    <xf numFmtId="3" fontId="28" fillId="0" borderId="0" xfId="0" applyNumberFormat="1" applyFont="1" applyAlignment="1" applyProtection="1">
      <alignment horizontal="right" vertical="center"/>
    </xf>
    <xf numFmtId="3" fontId="29" fillId="0" borderId="0" xfId="0" applyNumberFormat="1" applyFont="1" applyAlignment="1" applyProtection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3" fontId="11" fillId="0" borderId="0" xfId="0" applyNumberFormat="1" applyFont="1" applyAlignment="1">
      <alignment horizontal="right" vertical="center"/>
    </xf>
    <xf numFmtId="3" fontId="11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3" fontId="16" fillId="2" borderId="0" xfId="0" applyNumberFormat="1" applyFont="1" applyFill="1" applyAlignment="1">
      <alignment horizontal="left" vertical="center"/>
    </xf>
    <xf numFmtId="3" fontId="3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2" borderId="9" xfId="0" applyFont="1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3" fontId="11" fillId="0" borderId="9" xfId="0" applyNumberFormat="1" applyFont="1" applyBorder="1" applyAlignment="1">
      <alignment horizontal="right" vertical="center"/>
    </xf>
    <xf numFmtId="3" fontId="11" fillId="2" borderId="9" xfId="0" applyNumberFormat="1" applyFont="1" applyFill="1" applyBorder="1" applyAlignment="1">
      <alignment horizontal="right" vertical="center"/>
    </xf>
    <xf numFmtId="0" fontId="9" fillId="4" borderId="2" xfId="0" applyFont="1" applyFill="1" applyBorder="1" applyAlignment="1">
      <alignment vertical="center"/>
    </xf>
    <xf numFmtId="3" fontId="9" fillId="4" borderId="2" xfId="0" applyNumberFormat="1" applyFont="1" applyFill="1" applyBorder="1" applyAlignment="1">
      <alignment vertical="center"/>
    </xf>
    <xf numFmtId="3" fontId="9" fillId="4" borderId="3" xfId="0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3" fontId="9" fillId="2" borderId="9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3" fontId="11" fillId="2" borderId="0" xfId="0" applyNumberFormat="1" applyFont="1" applyFill="1" applyBorder="1" applyAlignment="1">
      <alignment horizontal="right" vertical="center"/>
    </xf>
    <xf numFmtId="3" fontId="9" fillId="2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3" fontId="17" fillId="2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3" fontId="31" fillId="0" borderId="4" xfId="0" applyNumberFormat="1" applyFont="1" applyBorder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0" fontId="11" fillId="0" borderId="6" xfId="0" applyNumberFormat="1" applyFont="1" applyFill="1" applyBorder="1" applyAlignment="1">
      <alignment horizontal="center" vertical="center"/>
    </xf>
    <xf numFmtId="3" fontId="9" fillId="4" borderId="11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left" vertical="center" wrapText="1"/>
    </xf>
    <xf numFmtId="3" fontId="11" fillId="0" borderId="7" xfId="0" applyNumberFormat="1" applyFont="1" applyFill="1" applyBorder="1" applyAlignment="1">
      <alignment horizontal="right" vertical="center" wrapText="1"/>
    </xf>
    <xf numFmtId="0" fontId="14" fillId="0" borderId="0" xfId="0" applyFont="1" applyAlignment="1"/>
    <xf numFmtId="3" fontId="11" fillId="0" borderId="0" xfId="0" applyNumberFormat="1" applyFont="1" applyFill="1" applyBorder="1" applyAlignment="1">
      <alignment horizontal="left" vertical="center"/>
    </xf>
    <xf numFmtId="0" fontId="29" fillId="0" borderId="0" xfId="0" applyFont="1" applyAlignment="1"/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3" fontId="11" fillId="0" borderId="15" xfId="0" applyNumberFormat="1" applyFont="1" applyBorder="1" applyAlignment="1">
      <alignment horizontal="right" vertical="center"/>
    </xf>
    <xf numFmtId="3" fontId="11" fillId="2" borderId="15" xfId="0" applyNumberFormat="1" applyFont="1" applyFill="1" applyBorder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3" fontId="11" fillId="0" borderId="17" xfId="0" applyNumberFormat="1" applyFont="1" applyBorder="1" applyAlignment="1">
      <alignment horizontal="right" vertical="center"/>
    </xf>
    <xf numFmtId="3" fontId="11" fillId="2" borderId="17" xfId="0" applyNumberFormat="1" applyFont="1" applyFill="1" applyBorder="1" applyAlignment="1">
      <alignment horizontal="right" vertical="center"/>
    </xf>
    <xf numFmtId="3" fontId="22" fillId="0" borderId="0" xfId="0" applyNumberFormat="1" applyFont="1" applyAlignment="1">
      <alignment vertical="center"/>
    </xf>
    <xf numFmtId="3" fontId="11" fillId="0" borderId="6" xfId="0" applyNumberFormat="1" applyFont="1" applyBorder="1" applyAlignment="1" applyProtection="1">
      <alignment horizontal="right" vertical="center"/>
    </xf>
    <xf numFmtId="3" fontId="11" fillId="0" borderId="7" xfId="0" applyNumberFormat="1" applyFont="1" applyBorder="1" applyAlignment="1" applyProtection="1">
      <alignment horizontal="right" vertical="center"/>
    </xf>
    <xf numFmtId="0" fontId="10" fillId="2" borderId="0" xfId="0" applyFont="1" applyFill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/>
    </xf>
    <xf numFmtId="0" fontId="10" fillId="0" borderId="18" xfId="0" applyFont="1" applyBorder="1" applyAlignment="1">
      <alignment vertical="center"/>
    </xf>
    <xf numFmtId="3" fontId="11" fillId="0" borderId="19" xfId="0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vertical="center"/>
    </xf>
    <xf numFmtId="3" fontId="11" fillId="2" borderId="15" xfId="0" applyNumberFormat="1" applyFont="1" applyFill="1" applyBorder="1" applyAlignment="1">
      <alignment vertical="center"/>
    </xf>
    <xf numFmtId="3" fontId="10" fillId="0" borderId="0" xfId="0" applyNumberFormat="1" applyFont="1" applyAlignment="1">
      <alignment vertical="center"/>
    </xf>
    <xf numFmtId="3" fontId="11" fillId="0" borderId="4" xfId="0" applyNumberFormat="1" applyFont="1" applyBorder="1" applyAlignment="1" applyProtection="1">
      <alignment horizontal="right" vertical="center"/>
    </xf>
    <xf numFmtId="0" fontId="33" fillId="2" borderId="0" xfId="0" applyFont="1" applyFill="1" applyAlignment="1">
      <alignment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left" vertical="center"/>
    </xf>
    <xf numFmtId="3" fontId="18" fillId="2" borderId="15" xfId="0" applyNumberFormat="1" applyFont="1" applyFill="1" applyBorder="1" applyAlignment="1" applyProtection="1">
      <alignment horizontal="right" vertical="center"/>
    </xf>
    <xf numFmtId="3" fontId="18" fillId="2" borderId="15" xfId="0" applyNumberFormat="1" applyFont="1" applyFill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5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/>
    </xf>
    <xf numFmtId="3" fontId="18" fillId="2" borderId="4" xfId="0" applyNumberFormat="1" applyFont="1" applyFill="1" applyBorder="1" applyAlignment="1" applyProtection="1">
      <alignment horizontal="right" vertical="center"/>
    </xf>
    <xf numFmtId="0" fontId="5" fillId="0" borderId="6" xfId="0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right" vertical="center"/>
    </xf>
    <xf numFmtId="3" fontId="34" fillId="0" borderId="6" xfId="0" applyNumberFormat="1" applyFont="1" applyBorder="1" applyAlignment="1" applyProtection="1">
      <alignment horizontal="right" vertical="center"/>
    </xf>
    <xf numFmtId="3" fontId="11" fillId="0" borderId="0" xfId="0" applyNumberFormat="1" applyFont="1" applyAlignment="1" applyProtection="1">
      <alignment horizontal="right" vertical="center"/>
    </xf>
    <xf numFmtId="0" fontId="11" fillId="0" borderId="0" xfId="0" applyFont="1" applyAlignment="1">
      <alignment horizontal="left" vertical="center"/>
    </xf>
    <xf numFmtId="3" fontId="11" fillId="2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3" fontId="9" fillId="4" borderId="11" xfId="0" applyNumberFormat="1" applyFont="1" applyFill="1" applyBorder="1" applyAlignment="1">
      <alignment horizontal="right" vertical="center" wrapText="1"/>
    </xf>
    <xf numFmtId="3" fontId="11" fillId="2" borderId="14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43" fontId="29" fillId="0" borderId="0" xfId="2" applyFont="1" applyAlignment="1"/>
    <xf numFmtId="165" fontId="29" fillId="0" borderId="0" xfId="2" applyNumberFormat="1" applyFont="1" applyAlignment="1"/>
    <xf numFmtId="3" fontId="11" fillId="2" borderId="4" xfId="0" applyNumberFormat="1" applyFont="1" applyFill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3" fontId="11" fillId="0" borderId="9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vertical="center"/>
    </xf>
    <xf numFmtId="0" fontId="38" fillId="2" borderId="6" xfId="0" applyFont="1" applyFill="1" applyBorder="1" applyAlignment="1">
      <alignment horizontal="left" vertical="center" wrapText="1"/>
    </xf>
    <xf numFmtId="3" fontId="39" fillId="2" borderId="6" xfId="0" applyNumberFormat="1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horizontal="left" vertical="center" wrapText="1"/>
    </xf>
    <xf numFmtId="3" fontId="40" fillId="2" borderId="10" xfId="0" applyNumberFormat="1" applyFont="1" applyFill="1" applyBorder="1" applyAlignment="1">
      <alignment horizontal="right" vertical="center" wrapText="1"/>
    </xf>
    <xf numFmtId="3" fontId="40" fillId="2" borderId="6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/>
    <xf numFmtId="0" fontId="40" fillId="2" borderId="6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3" fontId="40" fillId="0" borderId="10" xfId="0" applyNumberFormat="1" applyFont="1" applyBorder="1" applyAlignment="1">
      <alignment horizontal="right" vertical="center" wrapText="1"/>
    </xf>
    <xf numFmtId="3" fontId="40" fillId="0" borderId="6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3" fontId="41" fillId="0" borderId="6" xfId="0" applyNumberFormat="1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left" vertical="center"/>
    </xf>
    <xf numFmtId="3" fontId="9" fillId="4" borderId="24" xfId="0" applyNumberFormat="1" applyFont="1" applyFill="1" applyBorder="1" applyAlignment="1">
      <alignment horizontal="right" vertical="center"/>
    </xf>
    <xf numFmtId="3" fontId="9" fillId="4" borderId="25" xfId="0" applyNumberFormat="1" applyFont="1" applyFill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1" fontId="11" fillId="0" borderId="9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/>
    <xf numFmtId="0" fontId="4" fillId="0" borderId="0" xfId="0" applyFont="1" applyBorder="1" applyAlignment="1"/>
    <xf numFmtId="0" fontId="8" fillId="0" borderId="0" xfId="0" applyFont="1" applyBorder="1" applyAlignment="1"/>
    <xf numFmtId="0" fontId="10" fillId="0" borderId="0" xfId="0" applyFont="1" applyBorder="1" applyAlignment="1">
      <alignment vertical="top"/>
    </xf>
    <xf numFmtId="0" fontId="0" fillId="0" borderId="0" xfId="0" applyBorder="1" applyAlignment="1"/>
    <xf numFmtId="0" fontId="37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/>
    <xf numFmtId="3" fontId="10" fillId="0" borderId="0" xfId="0" applyNumberFormat="1" applyFont="1" applyBorder="1" applyAlignment="1"/>
    <xf numFmtId="0" fontId="10" fillId="0" borderId="0" xfId="0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/>
    </xf>
    <xf numFmtId="3" fontId="42" fillId="4" borderId="2" xfId="0" applyNumberFormat="1" applyFont="1" applyFill="1" applyBorder="1" applyAlignment="1">
      <alignment horizontal="right" vertical="center"/>
    </xf>
    <xf numFmtId="3" fontId="42" fillId="4" borderId="3" xfId="0" applyNumberFormat="1" applyFont="1" applyFill="1" applyBorder="1" applyAlignment="1">
      <alignment horizontal="right" vertical="center"/>
    </xf>
    <xf numFmtId="0" fontId="11" fillId="0" borderId="6" xfId="0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8" fillId="2" borderId="0" xfId="0" applyFont="1" applyFill="1" applyBorder="1" applyAlignment="1"/>
    <xf numFmtId="49" fontId="8" fillId="2" borderId="0" xfId="0" applyNumberFormat="1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left" vertical="center" wrapText="1"/>
    </xf>
    <xf numFmtId="3" fontId="36" fillId="2" borderId="0" xfId="0" applyNumberFormat="1" applyFont="1" applyFill="1" applyBorder="1" applyAlignment="1">
      <alignment horizontal="right" vertical="center" wrapText="1"/>
    </xf>
    <xf numFmtId="3" fontId="36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29" fillId="2" borderId="0" xfId="0" applyFont="1" applyFill="1" applyBorder="1" applyAlignment="1">
      <alignment horizontal="right" vertical="center"/>
    </xf>
    <xf numFmtId="0" fontId="0" fillId="0" borderId="0" xfId="0" applyFont="1"/>
    <xf numFmtId="0" fontId="0" fillId="2" borderId="6" xfId="0" applyFont="1" applyFill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38" fillId="7" borderId="10" xfId="0" applyFont="1" applyFill="1" applyBorder="1" applyAlignment="1">
      <alignment horizontal="left" vertical="center" wrapText="1"/>
    </xf>
    <xf numFmtId="3" fontId="40" fillId="7" borderId="10" xfId="0" applyNumberFormat="1" applyFont="1" applyFill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/>
    </xf>
    <xf numFmtId="0" fontId="38" fillId="0" borderId="6" xfId="0" applyFont="1" applyBorder="1" applyAlignment="1">
      <alignment horizontal="left" vertical="center" wrapText="1"/>
    </xf>
    <xf numFmtId="0" fontId="0" fillId="2" borderId="6" xfId="0" applyFont="1" applyFill="1" applyBorder="1" applyAlignment="1"/>
    <xf numFmtId="49" fontId="0" fillId="2" borderId="6" xfId="0" applyNumberFormat="1" applyFont="1" applyFill="1" applyBorder="1" applyAlignment="1">
      <alignment horizontal="center" vertical="center"/>
    </xf>
    <xf numFmtId="3" fontId="35" fillId="2" borderId="10" xfId="0" applyNumberFormat="1" applyFont="1" applyFill="1" applyBorder="1" applyAlignment="1">
      <alignment horizontal="right" vertical="center" wrapText="1"/>
    </xf>
    <xf numFmtId="3" fontId="35" fillId="2" borderId="6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/>
    </xf>
    <xf numFmtId="0" fontId="0" fillId="2" borderId="0" xfId="0" applyFont="1" applyFill="1"/>
    <xf numFmtId="3" fontId="0" fillId="2" borderId="10" xfId="0" applyNumberFormat="1" applyFont="1" applyFill="1" applyBorder="1" applyAlignment="1">
      <alignment horizontal="right" vertical="center" wrapText="1"/>
    </xf>
    <xf numFmtId="3" fontId="0" fillId="2" borderId="6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</cellXfs>
  <cellStyles count="3">
    <cellStyle name="Čárka" xfId="2" builtinId="3"/>
    <cellStyle name="Normální" xfId="0" builtinId="0"/>
    <cellStyle name="Normální 2" xfId="1"/>
  </cellStyles>
  <dxfs count="18"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view="pageLayout" topLeftCell="A23" zoomScaleNormal="100" workbookViewId="0">
      <selection activeCell="E83" sqref="E83"/>
    </sheetView>
  </sheetViews>
  <sheetFormatPr defaultColWidth="9.140625" defaultRowHeight="12.75" customHeight="1" x14ac:dyDescent="0.25"/>
  <cols>
    <col min="1" max="1" width="3.5703125" style="13" customWidth="1"/>
    <col min="2" max="2" width="9.28515625" style="13" bestFit="1" customWidth="1"/>
    <col min="3" max="3" width="45.7109375" style="13" customWidth="1"/>
    <col min="4" max="5" width="11.140625" style="183" bestFit="1" customWidth="1"/>
    <col min="7" max="16384" width="9.140625" style="13"/>
  </cols>
  <sheetData>
    <row r="1" spans="1:5" s="100" customFormat="1" ht="12.75" customHeight="1" x14ac:dyDescent="0.25">
      <c r="A1" s="179" t="s">
        <v>971</v>
      </c>
      <c r="B1" s="207"/>
      <c r="C1" s="208"/>
      <c r="D1" s="318"/>
      <c r="E1" s="318"/>
    </row>
    <row r="2" spans="1:5" ht="12.75" customHeight="1" x14ac:dyDescent="0.25">
      <c r="A2" s="467"/>
      <c r="B2" s="467"/>
      <c r="C2" s="467"/>
      <c r="D2" s="164" t="s">
        <v>579</v>
      </c>
      <c r="E2" s="164" t="s">
        <v>578</v>
      </c>
    </row>
    <row r="3" spans="1:5" s="102" customFormat="1" ht="12.75" customHeight="1" x14ac:dyDescent="0.2">
      <c r="A3" s="110" t="s">
        <v>580</v>
      </c>
      <c r="B3" s="109" t="s">
        <v>2</v>
      </c>
      <c r="C3" s="110" t="s">
        <v>581</v>
      </c>
      <c r="D3" s="109" t="s">
        <v>577</v>
      </c>
      <c r="E3" s="109" t="s">
        <v>577</v>
      </c>
    </row>
    <row r="4" spans="1:5" ht="12.75" customHeight="1" x14ac:dyDescent="0.25">
      <c r="A4" s="119">
        <v>1</v>
      </c>
      <c r="B4" s="119">
        <v>2143</v>
      </c>
      <c r="C4" s="134" t="s">
        <v>88</v>
      </c>
      <c r="D4" s="182"/>
      <c r="E4" s="121">
        <f>'2.2. výdaje dle položek'!G11</f>
        <v>750000</v>
      </c>
    </row>
    <row r="5" spans="1:5" ht="12.75" customHeight="1" x14ac:dyDescent="0.25">
      <c r="A5" s="122">
        <v>1</v>
      </c>
      <c r="B5" s="122">
        <v>6223</v>
      </c>
      <c r="C5" s="107" t="s">
        <v>582</v>
      </c>
      <c r="D5" s="199"/>
      <c r="E5" s="124">
        <f>'2.2. výdaje dle položek'!G17</f>
        <v>250000</v>
      </c>
    </row>
    <row r="6" spans="1:5" ht="12.75" customHeight="1" thickBot="1" x14ac:dyDescent="0.3">
      <c r="A6" s="151">
        <v>1</v>
      </c>
      <c r="B6" s="151">
        <v>3392</v>
      </c>
      <c r="C6" s="174" t="s">
        <v>583</v>
      </c>
      <c r="D6" s="202"/>
      <c r="E6" s="149">
        <f>'2.2. výdaje dle položek'!G19</f>
        <v>350000</v>
      </c>
    </row>
    <row r="7" spans="1:5" ht="12.75" customHeight="1" thickBot="1" x14ac:dyDescent="0.3">
      <c r="A7" s="135">
        <v>1</v>
      </c>
      <c r="B7" s="108"/>
      <c r="C7" s="104" t="s">
        <v>5</v>
      </c>
      <c r="D7" s="175">
        <v>0</v>
      </c>
      <c r="E7" s="133">
        <f>SUM(E4:E6)</f>
        <v>1350000</v>
      </c>
    </row>
    <row r="8" spans="1:5" ht="12.75" customHeight="1" x14ac:dyDescent="0.25">
      <c r="A8" s="119">
        <v>2</v>
      </c>
      <c r="B8" s="119">
        <v>3111</v>
      </c>
      <c r="C8" s="134" t="s">
        <v>6</v>
      </c>
      <c r="D8" s="182">
        <f>'2.1. příjmy dle položek'!G6</f>
        <v>14000</v>
      </c>
      <c r="E8" s="121">
        <f>'2.2. výdaje dle položek'!G27</f>
        <v>3425000</v>
      </c>
    </row>
    <row r="9" spans="1:5" ht="12.75" customHeight="1" x14ac:dyDescent="0.25">
      <c r="A9" s="122">
        <v>2</v>
      </c>
      <c r="B9" s="122">
        <v>3113</v>
      </c>
      <c r="C9" s="107" t="s">
        <v>7</v>
      </c>
      <c r="D9" s="199">
        <f>'2.1. příjmy dle položek'!G7</f>
        <v>14000</v>
      </c>
      <c r="E9" s="124">
        <f>'2.2. výdaje dle položek'!G34</f>
        <v>16817000</v>
      </c>
    </row>
    <row r="10" spans="1:5" ht="12.75" customHeight="1" x14ac:dyDescent="0.25">
      <c r="A10" s="122">
        <v>2</v>
      </c>
      <c r="B10" s="122">
        <v>3141</v>
      </c>
      <c r="C10" s="107" t="s">
        <v>122</v>
      </c>
      <c r="D10" s="199"/>
      <c r="E10" s="124">
        <f>'2.2. výdaje dle položek'!G36</f>
        <v>1350000</v>
      </c>
    </row>
    <row r="11" spans="1:5" ht="12.75" customHeight="1" x14ac:dyDescent="0.25">
      <c r="A11" s="122">
        <v>2</v>
      </c>
      <c r="B11" s="122">
        <v>3231</v>
      </c>
      <c r="C11" s="107" t="s">
        <v>125</v>
      </c>
      <c r="D11" s="199">
        <f>'2.1. příjmy dle položek'!G8</f>
        <v>169000</v>
      </c>
      <c r="E11" s="124">
        <f>'2.2. výdaje dle položek'!G38</f>
        <v>200000</v>
      </c>
    </row>
    <row r="12" spans="1:5" ht="12.75" customHeight="1" x14ac:dyDescent="0.25">
      <c r="A12" s="151">
        <v>2</v>
      </c>
      <c r="B12" s="151">
        <v>3392</v>
      </c>
      <c r="C12" s="174" t="s">
        <v>128</v>
      </c>
      <c r="D12" s="202"/>
      <c r="E12" s="149">
        <f>'2.2. výdaje dle položek'!G40</f>
        <v>150000</v>
      </c>
    </row>
    <row r="13" spans="1:5" ht="12.75" customHeight="1" thickBot="1" x14ac:dyDescent="0.3">
      <c r="A13" s="122">
        <v>2</v>
      </c>
      <c r="B13" s="122">
        <v>3421</v>
      </c>
      <c r="C13" s="107" t="s">
        <v>9</v>
      </c>
      <c r="D13" s="199">
        <f>'2.1. příjmy dle položek'!G9</f>
        <v>18000</v>
      </c>
      <c r="E13" s="124">
        <f>'2.2. výdaje dle položek'!G43</f>
        <v>1120000</v>
      </c>
    </row>
    <row r="14" spans="1:5" ht="12.75" customHeight="1" thickBot="1" x14ac:dyDescent="0.3">
      <c r="A14" s="135">
        <v>2</v>
      </c>
      <c r="B14" s="108"/>
      <c r="C14" s="104" t="s">
        <v>10</v>
      </c>
      <c r="D14" s="175">
        <f>SUM(D8:D13)</f>
        <v>215000</v>
      </c>
      <c r="E14" s="133">
        <f>SUM(E8:E13)</f>
        <v>23062000</v>
      </c>
    </row>
    <row r="15" spans="1:5" ht="12.75" customHeight="1" x14ac:dyDescent="0.25">
      <c r="A15" s="119">
        <v>3</v>
      </c>
      <c r="B15" s="119">
        <v>3311</v>
      </c>
      <c r="C15" s="134" t="s">
        <v>135</v>
      </c>
      <c r="D15" s="182"/>
      <c r="E15" s="121">
        <f>'2.2. výdaje dle položek'!G46</f>
        <v>600000</v>
      </c>
    </row>
    <row r="16" spans="1:5" ht="12.75" customHeight="1" x14ac:dyDescent="0.25">
      <c r="A16" s="122">
        <v>3</v>
      </c>
      <c r="B16" s="122">
        <v>3319</v>
      </c>
      <c r="C16" s="107" t="s">
        <v>142</v>
      </c>
      <c r="D16" s="199"/>
      <c r="E16" s="124">
        <f>'2.2. výdaje dle položek'!G52</f>
        <v>70000</v>
      </c>
    </row>
    <row r="17" spans="1:5" ht="12.75" customHeight="1" x14ac:dyDescent="0.25">
      <c r="A17" s="122">
        <v>3</v>
      </c>
      <c r="B17" s="122">
        <v>3322</v>
      </c>
      <c r="C17" s="107" t="s">
        <v>149</v>
      </c>
      <c r="D17" s="199"/>
      <c r="E17" s="124">
        <f>'2.2. výdaje dle položek'!G57</f>
        <v>770000</v>
      </c>
    </row>
    <row r="18" spans="1:5" ht="12.75" customHeight="1" x14ac:dyDescent="0.25">
      <c r="A18" s="122">
        <v>3</v>
      </c>
      <c r="B18" s="122">
        <v>3326</v>
      </c>
      <c r="C18" s="107" t="s">
        <v>150</v>
      </c>
      <c r="D18" s="199"/>
      <c r="E18" s="124">
        <f>'2.2. výdaje dle položek'!G59</f>
        <v>170000</v>
      </c>
    </row>
    <row r="19" spans="1:5" ht="12.75" customHeight="1" x14ac:dyDescent="0.25">
      <c r="A19" s="122">
        <v>3</v>
      </c>
      <c r="B19" s="122">
        <v>3392</v>
      </c>
      <c r="C19" s="107" t="s">
        <v>154</v>
      </c>
      <c r="D19" s="199"/>
      <c r="E19" s="124">
        <f>'2.2. výdaje dle položek'!G62</f>
        <v>14063000</v>
      </c>
    </row>
    <row r="20" spans="1:5" ht="12.75" customHeight="1" thickBot="1" x14ac:dyDescent="0.3">
      <c r="A20" s="122">
        <v>3</v>
      </c>
      <c r="B20" s="122">
        <v>3392</v>
      </c>
      <c r="C20" s="107" t="s">
        <v>584</v>
      </c>
      <c r="D20" s="199"/>
      <c r="E20" s="124">
        <f>'2.2. výdaje dle položek'!G65</f>
        <v>1055000</v>
      </c>
    </row>
    <row r="21" spans="1:5" ht="12.75" customHeight="1" thickBot="1" x14ac:dyDescent="0.3">
      <c r="A21" s="135">
        <v>3</v>
      </c>
      <c r="B21" s="108"/>
      <c r="C21" s="104" t="s">
        <v>11</v>
      </c>
      <c r="D21" s="175">
        <f>SUM(D16:D20)</f>
        <v>0</v>
      </c>
      <c r="E21" s="133">
        <f>SUM(E15:E20)</f>
        <v>16728000</v>
      </c>
    </row>
    <row r="22" spans="1:5" ht="12.75" customHeight="1" x14ac:dyDescent="0.25">
      <c r="A22" s="119">
        <v>4</v>
      </c>
      <c r="B22" s="119">
        <v>3341</v>
      </c>
      <c r="C22" s="134" t="s">
        <v>585</v>
      </c>
      <c r="D22" s="182"/>
      <c r="E22" s="121">
        <f>'2.2. výdaje dle položek'!G68</f>
        <v>960000</v>
      </c>
    </row>
    <row r="23" spans="1:5" ht="12.75" customHeight="1" x14ac:dyDescent="0.25">
      <c r="A23" s="122">
        <v>4</v>
      </c>
      <c r="B23" s="122">
        <v>3349</v>
      </c>
      <c r="C23" s="107" t="s">
        <v>162</v>
      </c>
      <c r="D23" s="199"/>
      <c r="E23" s="124">
        <f>'2.2. výdaje dle položek'!G71</f>
        <v>70000</v>
      </c>
    </row>
    <row r="24" spans="1:5" ht="12.75" customHeight="1" x14ac:dyDescent="0.25">
      <c r="A24" s="122">
        <v>4</v>
      </c>
      <c r="B24" s="122">
        <v>3392</v>
      </c>
      <c r="C24" s="107" t="s">
        <v>168</v>
      </c>
      <c r="D24" s="199"/>
      <c r="E24" s="124">
        <f>'2.2. výdaje dle položek'!G80</f>
        <v>630000</v>
      </c>
    </row>
    <row r="25" spans="1:5" ht="12.75" customHeight="1" thickBot="1" x14ac:dyDescent="0.3">
      <c r="A25" s="151">
        <v>4</v>
      </c>
      <c r="B25" s="151">
        <v>3399</v>
      </c>
      <c r="C25" s="174" t="s">
        <v>176</v>
      </c>
      <c r="D25" s="202"/>
      <c r="E25" s="149">
        <f>'2.2. výdaje dle položek'!G87</f>
        <v>530000</v>
      </c>
    </row>
    <row r="26" spans="1:5" ht="12.75" customHeight="1" thickBot="1" x14ac:dyDescent="0.3">
      <c r="A26" s="131">
        <v>4</v>
      </c>
      <c r="B26" s="132"/>
      <c r="C26" s="105" t="s">
        <v>586</v>
      </c>
      <c r="D26" s="175">
        <v>0</v>
      </c>
      <c r="E26" s="133">
        <f>SUM(E22:E25)</f>
        <v>2190000</v>
      </c>
    </row>
    <row r="27" spans="1:5" ht="12.75" customHeight="1" x14ac:dyDescent="0.25">
      <c r="A27" s="122">
        <v>5</v>
      </c>
      <c r="B27" s="122">
        <v>3412</v>
      </c>
      <c r="C27" s="107" t="s">
        <v>587</v>
      </c>
      <c r="D27" s="199"/>
      <c r="E27" s="124">
        <f>'2.2. výdaje dle položek'!G93</f>
        <v>520000</v>
      </c>
    </row>
    <row r="28" spans="1:5" ht="12.75" customHeight="1" x14ac:dyDescent="0.25">
      <c r="A28" s="122">
        <v>5</v>
      </c>
      <c r="B28" s="122">
        <v>3419</v>
      </c>
      <c r="C28" s="107" t="s">
        <v>190</v>
      </c>
      <c r="D28" s="199"/>
      <c r="E28" s="124">
        <f>'2.2. výdaje dle položek'!G101</f>
        <v>340000</v>
      </c>
    </row>
    <row r="29" spans="1:5" ht="12.75" customHeight="1" x14ac:dyDescent="0.25">
      <c r="A29" s="122">
        <v>5</v>
      </c>
      <c r="B29" s="122">
        <v>3419</v>
      </c>
      <c r="C29" s="107" t="s">
        <v>590</v>
      </c>
      <c r="D29" s="199"/>
      <c r="E29" s="124">
        <f>'2.2. výdaje dle položek'!G103</f>
        <v>1000000</v>
      </c>
    </row>
    <row r="30" spans="1:5" ht="12.75" customHeight="1" x14ac:dyDescent="0.25">
      <c r="A30" s="122">
        <v>5</v>
      </c>
      <c r="B30" s="122">
        <v>3419</v>
      </c>
      <c r="C30" s="107" t="s">
        <v>588</v>
      </c>
      <c r="D30" s="199"/>
      <c r="E30" s="124">
        <f>'2.2. výdaje dle položek'!G107</f>
        <v>6190000</v>
      </c>
    </row>
    <row r="31" spans="1:5" ht="12.75" customHeight="1" x14ac:dyDescent="0.25">
      <c r="A31" s="122">
        <v>5</v>
      </c>
      <c r="B31" s="122">
        <v>3419</v>
      </c>
      <c r="C31" s="107" t="s">
        <v>589</v>
      </c>
      <c r="D31" s="199"/>
      <c r="E31" s="124">
        <f>'2.2. výdaje dle položek'!G113</f>
        <v>3000000</v>
      </c>
    </row>
    <row r="32" spans="1:5" ht="12.75" customHeight="1" thickBot="1" x14ac:dyDescent="0.3">
      <c r="A32" s="151">
        <v>5</v>
      </c>
      <c r="B32" s="151">
        <v>3429</v>
      </c>
      <c r="C32" s="174" t="s">
        <v>591</v>
      </c>
      <c r="D32" s="202"/>
      <c r="E32" s="149">
        <f>'2.2. výdaje dle položek'!G115</f>
        <v>3340000</v>
      </c>
    </row>
    <row r="33" spans="1:5" ht="12.75" customHeight="1" thickBot="1" x14ac:dyDescent="0.3">
      <c r="A33" s="135">
        <v>5</v>
      </c>
      <c r="B33" s="108"/>
      <c r="C33" s="104" t="s">
        <v>13</v>
      </c>
      <c r="D33" s="175">
        <v>0</v>
      </c>
      <c r="E33" s="133">
        <f>SUM(E27:E32)</f>
        <v>14390000</v>
      </c>
    </row>
    <row r="34" spans="1:5" ht="12.75" customHeight="1" x14ac:dyDescent="0.25">
      <c r="A34" s="122">
        <v>6</v>
      </c>
      <c r="B34" s="122">
        <v>4339</v>
      </c>
      <c r="C34" s="107" t="s">
        <v>819</v>
      </c>
      <c r="D34" s="199"/>
      <c r="E34" s="124">
        <f>'2.2. výdaje dle položek'!G125</f>
        <v>312000</v>
      </c>
    </row>
    <row r="35" spans="1:5" ht="12.75" customHeight="1" x14ac:dyDescent="0.25">
      <c r="A35" s="122">
        <v>6</v>
      </c>
      <c r="B35" s="122">
        <v>4341</v>
      </c>
      <c r="C35" s="107" t="s">
        <v>820</v>
      </c>
      <c r="D35" s="199"/>
      <c r="E35" s="124">
        <f>'2.2. výdaje dle položek'!G127</f>
        <v>300000</v>
      </c>
    </row>
    <row r="36" spans="1:5" ht="12.75" customHeight="1" x14ac:dyDescent="0.25">
      <c r="A36" s="122">
        <v>6</v>
      </c>
      <c r="B36" s="122">
        <v>4357</v>
      </c>
      <c r="C36" s="107" t="s">
        <v>229</v>
      </c>
      <c r="D36" s="199"/>
      <c r="E36" s="124">
        <f>'2.2. výdaje dle položek'!G132</f>
        <v>5004000</v>
      </c>
    </row>
    <row r="37" spans="1:5" ht="12.75" customHeight="1" x14ac:dyDescent="0.25">
      <c r="A37" s="122">
        <v>6</v>
      </c>
      <c r="B37" s="122">
        <v>4359</v>
      </c>
      <c r="C37" s="107" t="s">
        <v>243</v>
      </c>
      <c r="D37" s="199"/>
      <c r="E37" s="124">
        <f>'2.2. výdaje dle položek'!G143</f>
        <v>490000</v>
      </c>
    </row>
    <row r="38" spans="1:5" ht="12.75" customHeight="1" x14ac:dyDescent="0.25">
      <c r="A38" s="122">
        <v>6</v>
      </c>
      <c r="B38" s="122">
        <v>4374</v>
      </c>
      <c r="C38" s="107" t="s">
        <v>715</v>
      </c>
      <c r="D38" s="199"/>
      <c r="E38" s="124">
        <f>'2.2. výdaje dle položek'!G146</f>
        <v>397000</v>
      </c>
    </row>
    <row r="39" spans="1:5" ht="12.75" customHeight="1" x14ac:dyDescent="0.25">
      <c r="A39" s="122">
        <v>6</v>
      </c>
      <c r="B39" s="122">
        <v>4379</v>
      </c>
      <c r="C39" s="107" t="s">
        <v>871</v>
      </c>
      <c r="D39" s="199"/>
      <c r="E39" s="124">
        <f>'2.2. výdaje dle položek'!G149</f>
        <v>600000</v>
      </c>
    </row>
    <row r="40" spans="1:5" ht="12.75" customHeight="1" x14ac:dyDescent="0.25">
      <c r="A40" s="119">
        <v>6</v>
      </c>
      <c r="B40" s="119">
        <v>4399</v>
      </c>
      <c r="C40" s="134" t="s">
        <v>592</v>
      </c>
      <c r="D40" s="182"/>
      <c r="E40" s="121">
        <f>'2.2. výdaje dle položek'!G157</f>
        <v>190000</v>
      </c>
    </row>
    <row r="41" spans="1:5" ht="12.75" customHeight="1" thickBot="1" x14ac:dyDescent="0.3">
      <c r="A41" s="151">
        <v>6</v>
      </c>
      <c r="B41" s="151">
        <v>6171</v>
      </c>
      <c r="C41" s="174" t="s">
        <v>593</v>
      </c>
      <c r="D41" s="202">
        <f>'2.1. příjmy dle položek'!G17</f>
        <v>6500000</v>
      </c>
      <c r="E41" s="149">
        <f>'2.2. výdaje dle položek'!G167+'2.2. výdaje dle položek'!G173</f>
        <v>559000</v>
      </c>
    </row>
    <row r="42" spans="1:5" ht="12.75" customHeight="1" thickBot="1" x14ac:dyDescent="0.3">
      <c r="A42" s="135">
        <v>6</v>
      </c>
      <c r="B42" s="108"/>
      <c r="C42" s="104" t="s">
        <v>14</v>
      </c>
      <c r="D42" s="175">
        <f>SUM(D34:D41)</f>
        <v>6500000</v>
      </c>
      <c r="E42" s="133">
        <f>SUM(E34:E41)</f>
        <v>7852000</v>
      </c>
    </row>
    <row r="43" spans="1:5" ht="12.75" customHeight="1" x14ac:dyDescent="0.25">
      <c r="A43" s="119">
        <v>7</v>
      </c>
      <c r="B43" s="119">
        <v>3612</v>
      </c>
      <c r="C43" s="134" t="s">
        <v>282</v>
      </c>
      <c r="D43" s="182">
        <f>'2.1. příjmy dle položek'!G22</f>
        <v>8060000</v>
      </c>
      <c r="E43" s="121">
        <f>'2.2. výdaje dle položek'!G193</f>
        <v>7712000</v>
      </c>
    </row>
    <row r="44" spans="1:5" ht="12.75" customHeight="1" x14ac:dyDescent="0.25">
      <c r="A44" s="122">
        <v>7</v>
      </c>
      <c r="B44" s="122">
        <v>3613</v>
      </c>
      <c r="C44" s="107" t="s">
        <v>294</v>
      </c>
      <c r="D44" s="199">
        <f>'2.1. příjmy dle položek'!G25</f>
        <v>4050000</v>
      </c>
      <c r="E44" s="124">
        <f>'2.2. výdaje dle položek'!G218</f>
        <v>3814000</v>
      </c>
    </row>
    <row r="45" spans="1:5" ht="12.75" customHeight="1" thickBot="1" x14ac:dyDescent="0.3">
      <c r="A45" s="122">
        <v>7</v>
      </c>
      <c r="B45" s="122">
        <v>3639</v>
      </c>
      <c r="C45" s="107" t="s">
        <v>21</v>
      </c>
      <c r="D45" s="199">
        <f>'2.1. příjmy dle položek'!G26</f>
        <v>1500000</v>
      </c>
      <c r="E45" s="124">
        <f>'2.2. výdaje dle položek'!G224</f>
        <v>1000000</v>
      </c>
    </row>
    <row r="46" spans="1:5" ht="12.75" customHeight="1" thickBot="1" x14ac:dyDescent="0.3">
      <c r="A46" s="135">
        <v>7</v>
      </c>
      <c r="B46" s="108"/>
      <c r="C46" s="104" t="s">
        <v>22</v>
      </c>
      <c r="D46" s="175">
        <f>SUM(D43:D45)</f>
        <v>13610000</v>
      </c>
      <c r="E46" s="133">
        <f>SUM(E43:E45)</f>
        <v>12526000</v>
      </c>
    </row>
    <row r="47" spans="1:5" ht="12.75" customHeight="1" x14ac:dyDescent="0.25">
      <c r="A47" s="119">
        <v>8</v>
      </c>
      <c r="B47" s="119">
        <v>2212</v>
      </c>
      <c r="C47" s="134" t="s">
        <v>313</v>
      </c>
      <c r="D47" s="182"/>
      <c r="E47" s="121">
        <f>'2.2. výdaje dle položek'!G235</f>
        <v>11370000</v>
      </c>
    </row>
    <row r="48" spans="1:5" ht="12.75" customHeight="1" x14ac:dyDescent="0.25">
      <c r="A48" s="122">
        <v>8</v>
      </c>
      <c r="B48" s="122">
        <v>2219</v>
      </c>
      <c r="C48" s="107" t="s">
        <v>315</v>
      </c>
      <c r="D48" s="199">
        <f>'2.1. příjmy dle položek'!G28</f>
        <v>3450000</v>
      </c>
      <c r="E48" s="124">
        <f>'2.2. výdaje dle položek'!G238</f>
        <v>1375000</v>
      </c>
    </row>
    <row r="49" spans="1:5" ht="12.75" customHeight="1" thickBot="1" x14ac:dyDescent="0.3">
      <c r="A49" s="151">
        <v>8</v>
      </c>
      <c r="B49" s="151">
        <v>2219</v>
      </c>
      <c r="C49" s="174" t="s">
        <v>821</v>
      </c>
      <c r="D49" s="202"/>
      <c r="E49" s="149">
        <f>'2.2. výdaje dle položek'!G245</f>
        <v>7255000</v>
      </c>
    </row>
    <row r="50" spans="1:5" ht="12.75" customHeight="1" thickBot="1" x14ac:dyDescent="0.3">
      <c r="A50" s="135">
        <v>8</v>
      </c>
      <c r="B50" s="108"/>
      <c r="C50" s="104" t="s">
        <v>24</v>
      </c>
      <c r="D50" s="175">
        <f>SUM(D47:D49)</f>
        <v>3450000</v>
      </c>
      <c r="E50" s="133">
        <f>SUM(E47:E49)</f>
        <v>20000000</v>
      </c>
    </row>
    <row r="51" spans="1:5" ht="12.75" customHeight="1" x14ac:dyDescent="0.25">
      <c r="A51" s="119">
        <v>9</v>
      </c>
      <c r="B51" s="119">
        <v>2223</v>
      </c>
      <c r="C51" s="134" t="s">
        <v>323</v>
      </c>
      <c r="D51" s="182"/>
      <c r="E51" s="121">
        <f>'2.2. výdaje dle položek'!G248</f>
        <v>100000</v>
      </c>
    </row>
    <row r="52" spans="1:5" ht="12.75" customHeight="1" thickBot="1" x14ac:dyDescent="0.3">
      <c r="A52" s="151">
        <v>9</v>
      </c>
      <c r="B52" s="151">
        <v>2292</v>
      </c>
      <c r="C52" s="174" t="s">
        <v>325</v>
      </c>
      <c r="D52" s="202"/>
      <c r="E52" s="149">
        <f>'2.2. výdaje dle položek'!G253</f>
        <v>16789000</v>
      </c>
    </row>
    <row r="53" spans="1:5" ht="12.75" customHeight="1" x14ac:dyDescent="0.25">
      <c r="A53" s="402">
        <v>9</v>
      </c>
      <c r="B53" s="403"/>
      <c r="C53" s="404" t="s">
        <v>25</v>
      </c>
      <c r="D53" s="405">
        <v>0</v>
      </c>
      <c r="E53" s="406">
        <f>SUM(E51:E52)</f>
        <v>16889000</v>
      </c>
    </row>
    <row r="54" spans="1:5" s="183" customFormat="1" ht="12.75" customHeight="1" x14ac:dyDescent="0.25">
      <c r="A54" s="122">
        <v>10</v>
      </c>
      <c r="B54" s="122">
        <v>2141</v>
      </c>
      <c r="C54" s="407" t="s">
        <v>594</v>
      </c>
      <c r="D54" s="199">
        <f>'2.1. příjmy dle položek'!G32</f>
        <v>100000</v>
      </c>
      <c r="E54" s="124">
        <f>'2.2. výdaje dle položek'!G261</f>
        <v>160000</v>
      </c>
    </row>
    <row r="55" spans="1:5" ht="12.75" customHeight="1" x14ac:dyDescent="0.25">
      <c r="A55" s="122">
        <v>10</v>
      </c>
      <c r="B55" s="122">
        <v>2169</v>
      </c>
      <c r="C55" s="107" t="s">
        <v>335</v>
      </c>
      <c r="D55" s="199"/>
      <c r="E55" s="124">
        <f>'2.2. výdaje dle položek'!G263</f>
        <v>250000</v>
      </c>
    </row>
    <row r="56" spans="1:5" ht="12.75" customHeight="1" x14ac:dyDescent="0.25">
      <c r="A56" s="122">
        <v>10</v>
      </c>
      <c r="B56" s="122">
        <v>3631</v>
      </c>
      <c r="C56" s="107" t="s">
        <v>337</v>
      </c>
      <c r="D56" s="199"/>
      <c r="E56" s="124">
        <f>'2.2. výdaje dle položek'!G265</f>
        <v>8422000</v>
      </c>
    </row>
    <row r="57" spans="1:5" ht="12.75" customHeight="1" x14ac:dyDescent="0.25">
      <c r="A57" s="122">
        <v>10</v>
      </c>
      <c r="B57" s="122">
        <v>3632</v>
      </c>
      <c r="C57" s="107" t="s">
        <v>27</v>
      </c>
      <c r="D57" s="199">
        <f>'2.1. příjmy dle položek'!G33</f>
        <v>800000</v>
      </c>
      <c r="E57" s="124">
        <f>'2.2. výdaje dle položek'!G275</f>
        <v>3181000</v>
      </c>
    </row>
    <row r="58" spans="1:5" ht="12.75" customHeight="1" x14ac:dyDescent="0.25">
      <c r="A58" s="122">
        <v>10</v>
      </c>
      <c r="B58" s="122">
        <v>3635</v>
      </c>
      <c r="C58" s="107" t="s">
        <v>355</v>
      </c>
      <c r="D58" s="199"/>
      <c r="E58" s="124">
        <f>'2.2. výdaje dle položek'!G278</f>
        <v>670000</v>
      </c>
    </row>
    <row r="59" spans="1:5" ht="12.75" customHeight="1" x14ac:dyDescent="0.25">
      <c r="A59" s="122">
        <v>10</v>
      </c>
      <c r="B59" s="122">
        <v>3636</v>
      </c>
      <c r="C59" s="107" t="s">
        <v>717</v>
      </c>
      <c r="D59" s="199"/>
      <c r="E59" s="124">
        <f>'2.2. výdaje dle položek'!G281</f>
        <v>900000</v>
      </c>
    </row>
    <row r="60" spans="1:5" ht="12.75" customHeight="1" x14ac:dyDescent="0.25">
      <c r="A60" s="122">
        <v>10</v>
      </c>
      <c r="B60" s="122">
        <v>3636</v>
      </c>
      <c r="C60" s="107" t="s">
        <v>822</v>
      </c>
      <c r="D60" s="199"/>
      <c r="E60" s="124">
        <f>'2.2. výdaje dle položek'!G286</f>
        <v>860000</v>
      </c>
    </row>
    <row r="61" spans="1:5" ht="12.75" customHeight="1" x14ac:dyDescent="0.25">
      <c r="A61" s="122">
        <v>10</v>
      </c>
      <c r="B61" s="122">
        <v>3639</v>
      </c>
      <c r="C61" s="107" t="s">
        <v>823</v>
      </c>
      <c r="D61" s="199"/>
      <c r="E61" s="124">
        <f>'2.2. výdaje dle položek'!G290</f>
        <v>370000</v>
      </c>
    </row>
    <row r="62" spans="1:5" ht="12.75" customHeight="1" x14ac:dyDescent="0.25">
      <c r="A62" s="122">
        <v>10</v>
      </c>
      <c r="B62" s="122">
        <v>3699</v>
      </c>
      <c r="C62" s="107" t="s">
        <v>686</v>
      </c>
      <c r="D62" s="199"/>
      <c r="E62" s="124">
        <f>'2.2. výdaje dle položek'!G296</f>
        <v>1677000</v>
      </c>
    </row>
    <row r="63" spans="1:5" ht="12.75" customHeight="1" thickBot="1" x14ac:dyDescent="0.3">
      <c r="A63" s="122">
        <v>10</v>
      </c>
      <c r="B63" s="122">
        <v>3745</v>
      </c>
      <c r="C63" s="107" t="s">
        <v>375</v>
      </c>
      <c r="D63" s="199"/>
      <c r="E63" s="124">
        <f>'2.2. výdaje dle položek'!G313</f>
        <v>11877000</v>
      </c>
    </row>
    <row r="64" spans="1:5" ht="12.75" customHeight="1" thickBot="1" x14ac:dyDescent="0.3">
      <c r="A64" s="135">
        <v>10</v>
      </c>
      <c r="B64" s="108"/>
      <c r="C64" s="104" t="s">
        <v>28</v>
      </c>
      <c r="D64" s="175">
        <f>SUM(D54:D63)</f>
        <v>900000</v>
      </c>
      <c r="E64" s="133">
        <f>SUM(E54:E63)</f>
        <v>28367000</v>
      </c>
    </row>
    <row r="65" spans="1:5" ht="12.75" customHeight="1" x14ac:dyDescent="0.25">
      <c r="A65" s="153">
        <v>11</v>
      </c>
      <c r="B65" s="153"/>
      <c r="C65" s="154" t="s">
        <v>595</v>
      </c>
      <c r="D65" s="381">
        <f>'2.1. příjmy dle položek'!G35</f>
        <v>9400000</v>
      </c>
      <c r="E65" s="155">
        <v>0</v>
      </c>
    </row>
    <row r="66" spans="1:5" ht="12.75" customHeight="1" x14ac:dyDescent="0.25">
      <c r="A66" s="122">
        <v>11</v>
      </c>
      <c r="B66" s="122">
        <v>3722</v>
      </c>
      <c r="C66" s="107" t="s">
        <v>388</v>
      </c>
      <c r="D66" s="124"/>
      <c r="E66" s="124">
        <f>'2.2. výdaje dle položek'!G319</f>
        <v>13232000</v>
      </c>
    </row>
    <row r="67" spans="1:5" ht="12.75" customHeight="1" x14ac:dyDescent="0.25">
      <c r="A67" s="184">
        <v>11</v>
      </c>
      <c r="B67" s="184">
        <v>3723</v>
      </c>
      <c r="C67" s="185" t="s">
        <v>596</v>
      </c>
      <c r="D67" s="124">
        <f>'2.1. příjmy dle položek'!G36</f>
        <v>180000</v>
      </c>
      <c r="E67" s="198">
        <v>0</v>
      </c>
    </row>
    <row r="68" spans="1:5" ht="12.75" customHeight="1" x14ac:dyDescent="0.25">
      <c r="A68" s="122">
        <v>11</v>
      </c>
      <c r="B68" s="122">
        <v>3724</v>
      </c>
      <c r="C68" s="107" t="s">
        <v>391</v>
      </c>
      <c r="D68" s="124"/>
      <c r="E68" s="124">
        <f>'2.2. výdaje dle položek'!G321</f>
        <v>56000</v>
      </c>
    </row>
    <row r="69" spans="1:5" ht="12.75" customHeight="1" x14ac:dyDescent="0.25">
      <c r="A69" s="122">
        <v>11</v>
      </c>
      <c r="B69" s="122">
        <v>3725</v>
      </c>
      <c r="C69" s="107" t="s">
        <v>31</v>
      </c>
      <c r="D69" s="124">
        <f>'2.1. příjmy dle položek'!G37</f>
        <v>1900000</v>
      </c>
      <c r="E69" s="124">
        <f>'2.2. výdaje dle položek'!G326</f>
        <v>9240000</v>
      </c>
    </row>
    <row r="70" spans="1:5" ht="12.75" customHeight="1" x14ac:dyDescent="0.25">
      <c r="A70" s="119">
        <v>11</v>
      </c>
      <c r="B70" s="119">
        <v>3727</v>
      </c>
      <c r="C70" s="134" t="s">
        <v>401</v>
      </c>
      <c r="D70" s="182"/>
      <c r="E70" s="121">
        <f>'2.2. výdaje dle položek'!G329</f>
        <v>356000</v>
      </c>
    </row>
    <row r="71" spans="1:5" ht="12.75" customHeight="1" thickBot="1" x14ac:dyDescent="0.3">
      <c r="A71" s="151">
        <v>11</v>
      </c>
      <c r="B71" s="151">
        <v>3729</v>
      </c>
      <c r="C71" s="174" t="s">
        <v>405</v>
      </c>
      <c r="D71" s="202"/>
      <c r="E71" s="149">
        <f>'2.2. výdaje dle položek'!G332</f>
        <v>105000</v>
      </c>
    </row>
    <row r="72" spans="1:5" ht="12.75" customHeight="1" thickBot="1" x14ac:dyDescent="0.3">
      <c r="A72" s="135">
        <v>11</v>
      </c>
      <c r="B72" s="108"/>
      <c r="C72" s="104" t="s">
        <v>32</v>
      </c>
      <c r="D72" s="175">
        <f>SUM(D65:D71)</f>
        <v>11480000</v>
      </c>
      <c r="E72" s="133">
        <f>SUM(E65:E71)</f>
        <v>22989000</v>
      </c>
    </row>
    <row r="73" spans="1:5" ht="12.75" customHeight="1" x14ac:dyDescent="0.25">
      <c r="A73" s="186">
        <v>12</v>
      </c>
      <c r="B73" s="186">
        <v>5273</v>
      </c>
      <c r="C73" s="187" t="s">
        <v>597</v>
      </c>
      <c r="D73" s="182"/>
      <c r="E73" s="121">
        <f>'2.2. výdaje dle položek'!G338</f>
        <v>20000</v>
      </c>
    </row>
    <row r="74" spans="1:5" ht="12.75" customHeight="1" thickBot="1" x14ac:dyDescent="0.3">
      <c r="A74" s="188">
        <v>12</v>
      </c>
      <c r="B74" s="188">
        <v>5512</v>
      </c>
      <c r="C74" s="189" t="s">
        <v>437</v>
      </c>
      <c r="D74" s="202">
        <f>'2.1. příjmy dle položek'!G39</f>
        <v>40000</v>
      </c>
      <c r="E74" s="149">
        <f>'2.2. výdaje dle položek'!G358</f>
        <v>1180000</v>
      </c>
    </row>
    <row r="75" spans="1:5" ht="12.75" customHeight="1" thickBot="1" x14ac:dyDescent="0.3">
      <c r="A75" s="135">
        <v>12</v>
      </c>
      <c r="B75" s="108"/>
      <c r="C75" s="104" t="s">
        <v>34</v>
      </c>
      <c r="D75" s="175">
        <f>SUM(D73:D74)</f>
        <v>40000</v>
      </c>
      <c r="E75" s="133">
        <f>SUM(E73:E74)</f>
        <v>1200000</v>
      </c>
    </row>
    <row r="76" spans="1:5" ht="12.75" customHeight="1" thickBot="1" x14ac:dyDescent="0.3">
      <c r="A76" s="190"/>
      <c r="B76" s="190">
        <v>5311</v>
      </c>
      <c r="C76" s="191" t="s">
        <v>598</v>
      </c>
      <c r="D76" s="382">
        <f>'2.1. příjmy dle položek'!G41</f>
        <v>400000</v>
      </c>
      <c r="E76" s="383">
        <f>'2.2. výdaje dle položek'!G388</f>
        <v>19775000</v>
      </c>
    </row>
    <row r="77" spans="1:5" ht="12.75" customHeight="1" thickBot="1" x14ac:dyDescent="0.3">
      <c r="A77" s="135">
        <v>13</v>
      </c>
      <c r="B77" s="108"/>
      <c r="C77" s="104" t="s">
        <v>38</v>
      </c>
      <c r="D77" s="175">
        <f>SUM(D76)</f>
        <v>400000</v>
      </c>
      <c r="E77" s="133">
        <f>SUM(E76)</f>
        <v>19775000</v>
      </c>
    </row>
    <row r="78" spans="1:5" ht="12.75" customHeight="1" thickBot="1" x14ac:dyDescent="0.3">
      <c r="A78" s="190"/>
      <c r="B78" s="190"/>
      <c r="C78" s="191" t="s">
        <v>599</v>
      </c>
      <c r="D78" s="382"/>
      <c r="E78" s="383">
        <f>'2.2. výdaje dle položek'!G405</f>
        <v>2350000</v>
      </c>
    </row>
    <row r="79" spans="1:5" ht="12.75" customHeight="1" thickBot="1" x14ac:dyDescent="0.3">
      <c r="A79" s="135">
        <v>14</v>
      </c>
      <c r="B79" s="108"/>
      <c r="C79" s="104" t="s">
        <v>39</v>
      </c>
      <c r="D79" s="175">
        <v>0</v>
      </c>
      <c r="E79" s="133">
        <f>E78</f>
        <v>2350000</v>
      </c>
    </row>
    <row r="80" spans="1:5" ht="12.75" customHeight="1" x14ac:dyDescent="0.25">
      <c r="A80" s="153">
        <v>15</v>
      </c>
      <c r="B80" s="153">
        <v>2299</v>
      </c>
      <c r="C80" s="154" t="s">
        <v>600</v>
      </c>
      <c r="D80" s="155">
        <f>'2.1. příjmy dle položek'!G47</f>
        <v>17000000</v>
      </c>
      <c r="E80" s="155">
        <v>0</v>
      </c>
    </row>
    <row r="81" spans="1:5" ht="12.75" customHeight="1" x14ac:dyDescent="0.25">
      <c r="A81" s="156">
        <v>15</v>
      </c>
      <c r="B81" s="156">
        <v>5311</v>
      </c>
      <c r="C81" s="150" t="s">
        <v>601</v>
      </c>
      <c r="D81" s="157">
        <f>'2.1. příjmy dle položek'!G48</f>
        <v>170000</v>
      </c>
      <c r="E81" s="157">
        <v>0</v>
      </c>
    </row>
    <row r="82" spans="1:5" ht="12.75" customHeight="1" x14ac:dyDescent="0.25">
      <c r="A82" s="184">
        <v>15</v>
      </c>
      <c r="B82" s="184">
        <v>6112</v>
      </c>
      <c r="C82" s="192" t="s">
        <v>602</v>
      </c>
      <c r="D82" s="199"/>
      <c r="E82" s="163">
        <f>'2.2. výdaje dle položek'!G417</f>
        <v>6124000</v>
      </c>
    </row>
    <row r="83" spans="1:5" ht="12.75" customHeight="1" x14ac:dyDescent="0.25">
      <c r="A83" s="184">
        <v>15</v>
      </c>
      <c r="B83" s="184">
        <v>6171</v>
      </c>
      <c r="C83" s="192" t="s">
        <v>603</v>
      </c>
      <c r="D83" s="199"/>
      <c r="E83" s="163">
        <f>'2.2. výdaje dle položek'!G427</f>
        <v>77391000</v>
      </c>
    </row>
    <row r="84" spans="1:5" ht="12.75" customHeight="1" x14ac:dyDescent="0.25">
      <c r="A84" s="193">
        <v>15</v>
      </c>
      <c r="B84" s="193">
        <v>6171</v>
      </c>
      <c r="C84" s="194" t="s">
        <v>496</v>
      </c>
      <c r="D84" s="199"/>
      <c r="E84" s="124">
        <f>'2.2. výdaje dle položek'!G429</f>
        <v>550000</v>
      </c>
    </row>
    <row r="85" spans="1:5" ht="12.75" customHeight="1" x14ac:dyDescent="0.25">
      <c r="A85" s="193">
        <v>15</v>
      </c>
      <c r="B85" s="193">
        <v>6171</v>
      </c>
      <c r="C85" s="194" t="s">
        <v>824</v>
      </c>
      <c r="D85" s="199"/>
      <c r="E85" s="124">
        <f>'2.2. výdaje dle položek'!G446+'2.2. výdaje dle položek'!G451+'2.2. výdaje dle položek'!G456+'2.2. výdaje dle položek'!G458</f>
        <v>8020000</v>
      </c>
    </row>
    <row r="86" spans="1:5" ht="12.75" customHeight="1" x14ac:dyDescent="0.25">
      <c r="A86" s="193">
        <v>15</v>
      </c>
      <c r="B86" s="193">
        <v>6171</v>
      </c>
      <c r="C86" s="194" t="s">
        <v>825</v>
      </c>
      <c r="D86" s="199">
        <f>'2.1. příjmy dle položek'!G49</f>
        <v>2000</v>
      </c>
      <c r="E86" s="124">
        <f>'2.2. výdaje dle položek'!G472</f>
        <v>5650000</v>
      </c>
    </row>
    <row r="87" spans="1:5" ht="12.75" customHeight="1" x14ac:dyDescent="0.25">
      <c r="A87" s="193">
        <v>15</v>
      </c>
      <c r="B87" s="193">
        <v>6171</v>
      </c>
      <c r="C87" s="194" t="s">
        <v>515</v>
      </c>
      <c r="D87" s="199"/>
      <c r="E87" s="124">
        <f>'2.2. výdaje dle položek'!G482</f>
        <v>3055000</v>
      </c>
    </row>
    <row r="88" spans="1:5" ht="12.75" customHeight="1" x14ac:dyDescent="0.25">
      <c r="A88" s="193">
        <v>15</v>
      </c>
      <c r="B88" s="193">
        <v>6171</v>
      </c>
      <c r="C88" s="194" t="s">
        <v>524</v>
      </c>
      <c r="D88" s="199">
        <f>'2.1. příjmy dle položek'!G50</f>
        <v>100000</v>
      </c>
      <c r="E88" s="124">
        <f>'2.2. výdaje dle položek'!G490</f>
        <v>2630000</v>
      </c>
    </row>
    <row r="89" spans="1:5" ht="12.75" customHeight="1" x14ac:dyDescent="0.25">
      <c r="A89" s="193">
        <v>15</v>
      </c>
      <c r="B89" s="193">
        <v>6330</v>
      </c>
      <c r="C89" s="194" t="s">
        <v>604</v>
      </c>
      <c r="D89" s="199">
        <f>'2.1. příjmy dle položek'!G51</f>
        <v>2530000</v>
      </c>
      <c r="E89" s="124">
        <f>'2.2. výdaje dle položek'!G492</f>
        <v>2530000</v>
      </c>
    </row>
    <row r="90" spans="1:5" ht="12.75" customHeight="1" x14ac:dyDescent="0.25">
      <c r="A90" s="184">
        <v>15</v>
      </c>
      <c r="B90" s="184">
        <v>6171</v>
      </c>
      <c r="C90" s="192" t="s">
        <v>530</v>
      </c>
      <c r="D90" s="199"/>
      <c r="E90" s="163">
        <f>'2.2. výdaje dle položek'!G495</f>
        <v>130000</v>
      </c>
    </row>
    <row r="91" spans="1:5" ht="12.75" customHeight="1" thickBot="1" x14ac:dyDescent="0.3">
      <c r="A91" s="195">
        <v>15</v>
      </c>
      <c r="B91" s="195"/>
      <c r="C91" s="196" t="s">
        <v>605</v>
      </c>
      <c r="D91" s="202">
        <f>'2.1. příjmy dle položek'!G52+'2.1. příjmy dle položek'!G53+'2.1. příjmy dle položek'!G54</f>
        <v>36200000</v>
      </c>
      <c r="E91" s="295"/>
    </row>
    <row r="92" spans="1:5" ht="12.75" customHeight="1" thickBot="1" x14ac:dyDescent="0.3">
      <c r="A92" s="135">
        <v>15</v>
      </c>
      <c r="B92" s="108"/>
      <c r="C92" s="104" t="s">
        <v>50</v>
      </c>
      <c r="D92" s="175">
        <f>SUM(D80:D91)</f>
        <v>56002000</v>
      </c>
      <c r="E92" s="133">
        <f>SUM(E80:E91)</f>
        <v>106080000</v>
      </c>
    </row>
    <row r="93" spans="1:5" ht="12.75" customHeight="1" x14ac:dyDescent="0.25">
      <c r="A93" s="197">
        <v>16</v>
      </c>
      <c r="B93" s="160">
        <v>6310</v>
      </c>
      <c r="C93" s="161" t="s">
        <v>451</v>
      </c>
      <c r="D93" s="182">
        <f>'2.1. příjmy dle položek'!G56</f>
        <v>50000</v>
      </c>
      <c r="E93" s="182">
        <f>'2.2. výdaje dle položek'!G499</f>
        <v>400000</v>
      </c>
    </row>
    <row r="94" spans="1:5" ht="12.75" customHeight="1" x14ac:dyDescent="0.25">
      <c r="A94" s="184">
        <v>16</v>
      </c>
      <c r="B94" s="143">
        <v>6320</v>
      </c>
      <c r="C94" s="198" t="s">
        <v>826</v>
      </c>
      <c r="D94" s="199"/>
      <c r="E94" s="199">
        <f>'2.2. výdaje dle položek'!G501</f>
        <v>1400000</v>
      </c>
    </row>
    <row r="95" spans="1:5" ht="12.75" customHeight="1" thickBot="1" x14ac:dyDescent="0.3">
      <c r="A95" s="195">
        <v>16</v>
      </c>
      <c r="B95" s="200">
        <v>6399</v>
      </c>
      <c r="C95" s="201" t="s">
        <v>535</v>
      </c>
      <c r="D95" s="202"/>
      <c r="E95" s="202">
        <f>'2.2. výdaje dle položek'!G505</f>
        <v>2210000</v>
      </c>
    </row>
    <row r="96" spans="1:5" ht="12.75" customHeight="1" thickBot="1" x14ac:dyDescent="0.3">
      <c r="A96" s="135">
        <v>16</v>
      </c>
      <c r="B96" s="108"/>
      <c r="C96" s="104" t="s">
        <v>52</v>
      </c>
      <c r="D96" s="175">
        <f>SUM(D93:D95)</f>
        <v>50000</v>
      </c>
      <c r="E96" s="133">
        <f>SUM(E93:E95)</f>
        <v>4010000</v>
      </c>
    </row>
    <row r="97" spans="1:5" ht="12.75" customHeight="1" x14ac:dyDescent="0.25">
      <c r="A97" s="153">
        <v>17</v>
      </c>
      <c r="B97" s="153"/>
      <c r="C97" s="154" t="s">
        <v>606</v>
      </c>
      <c r="D97" s="155">
        <f>'2.1. příjmy dle položek'!G61</f>
        <v>430000</v>
      </c>
      <c r="E97" s="155">
        <v>0</v>
      </c>
    </row>
    <row r="98" spans="1:5" ht="12.75" customHeight="1" x14ac:dyDescent="0.25">
      <c r="A98" s="168">
        <v>17</v>
      </c>
      <c r="B98" s="160">
        <v>1014</v>
      </c>
      <c r="C98" s="161" t="s">
        <v>538</v>
      </c>
      <c r="D98" s="182"/>
      <c r="E98" s="182">
        <f>'2.2. výdaje dle položek'!G509</f>
        <v>190000</v>
      </c>
    </row>
    <row r="99" spans="1:5" ht="12.75" customHeight="1" x14ac:dyDescent="0.25">
      <c r="A99" s="169">
        <v>17</v>
      </c>
      <c r="B99" s="143">
        <v>1036</v>
      </c>
      <c r="C99" s="144" t="s">
        <v>828</v>
      </c>
      <c r="D99" s="199">
        <f>'2.1. příjmy dle položek'!G62</f>
        <v>46000</v>
      </c>
      <c r="E99" s="199">
        <f>'2.2. výdaje dle položek'!G512</f>
        <v>636000</v>
      </c>
    </row>
    <row r="100" spans="1:5" ht="12.75" customHeight="1" x14ac:dyDescent="0.25">
      <c r="A100" s="169">
        <v>17</v>
      </c>
      <c r="B100" s="143">
        <v>1036</v>
      </c>
      <c r="C100" s="144" t="s">
        <v>541</v>
      </c>
      <c r="D100" s="199"/>
      <c r="E100" s="199">
        <f>'2.2. výdaje dle položek'!G515</f>
        <v>1020000</v>
      </c>
    </row>
    <row r="101" spans="1:5" ht="12.75" customHeight="1" x14ac:dyDescent="0.25">
      <c r="A101" s="169">
        <v>17</v>
      </c>
      <c r="B101" s="143">
        <v>2310</v>
      </c>
      <c r="C101" s="144" t="s">
        <v>544</v>
      </c>
      <c r="D101" s="199"/>
      <c r="E101" s="199">
        <f>'2.2. výdaje dle položek'!G522</f>
        <v>292000</v>
      </c>
    </row>
    <row r="102" spans="1:5" ht="12.75" customHeight="1" x14ac:dyDescent="0.25">
      <c r="A102" s="169">
        <v>17</v>
      </c>
      <c r="B102" s="143">
        <v>2321</v>
      </c>
      <c r="C102" s="144" t="s">
        <v>554</v>
      </c>
      <c r="D102" s="199">
        <f>'2.1. příjmy dle položek'!G65</f>
        <v>224000</v>
      </c>
      <c r="E102" s="199">
        <f>'2.2. výdaje dle položek'!G524+'2.2. výdaje dle položek'!G527+'2.2. výdaje dle položek'!G530+'2.2. výdaje dle položek'!G534</f>
        <v>1847000</v>
      </c>
    </row>
    <row r="103" spans="1:5" ht="12.75" customHeight="1" x14ac:dyDescent="0.25">
      <c r="A103" s="169">
        <v>17</v>
      </c>
      <c r="B103" s="143">
        <v>2341</v>
      </c>
      <c r="C103" s="144" t="s">
        <v>607</v>
      </c>
      <c r="D103" s="199"/>
      <c r="E103" s="199">
        <f>'2.2. výdaje dle položek'!G536+'2.2. výdaje dle položek'!G539</f>
        <v>59000</v>
      </c>
    </row>
    <row r="104" spans="1:5" ht="12.75" customHeight="1" x14ac:dyDescent="0.25">
      <c r="A104" s="169">
        <v>17</v>
      </c>
      <c r="B104" s="143">
        <v>3716</v>
      </c>
      <c r="C104" s="144" t="s">
        <v>560</v>
      </c>
      <c r="D104" s="199"/>
      <c r="E104" s="199">
        <f>'2.2. výdaje dle položek'!G542</f>
        <v>300000</v>
      </c>
    </row>
    <row r="105" spans="1:5" ht="12.75" customHeight="1" x14ac:dyDescent="0.25">
      <c r="A105" s="169">
        <v>17</v>
      </c>
      <c r="B105" s="143">
        <v>3719</v>
      </c>
      <c r="C105" s="144" t="s">
        <v>562</v>
      </c>
      <c r="D105" s="199"/>
      <c r="E105" s="199">
        <f>'2.2. výdaje dle položek'!G545</f>
        <v>250000</v>
      </c>
    </row>
    <row r="106" spans="1:5" ht="12.75" customHeight="1" x14ac:dyDescent="0.25">
      <c r="A106" s="169">
        <v>17</v>
      </c>
      <c r="B106" s="143">
        <v>3741</v>
      </c>
      <c r="C106" s="144" t="s">
        <v>56</v>
      </c>
      <c r="D106" s="199"/>
      <c r="E106" s="199">
        <f>'2.2. výdaje dle položek'!G551</f>
        <v>970000</v>
      </c>
    </row>
    <row r="107" spans="1:5" ht="12.75" customHeight="1" x14ac:dyDescent="0.25">
      <c r="A107" s="169">
        <v>17</v>
      </c>
      <c r="B107" s="143">
        <v>3744</v>
      </c>
      <c r="C107" s="144" t="s">
        <v>608</v>
      </c>
      <c r="D107" s="199"/>
      <c r="E107" s="199">
        <f>'2.2. výdaje dle položek'!G558</f>
        <v>295000</v>
      </c>
    </row>
    <row r="108" spans="1:5" ht="12.75" customHeight="1" x14ac:dyDescent="0.25">
      <c r="A108" s="169">
        <v>17</v>
      </c>
      <c r="B108" s="143">
        <v>3792</v>
      </c>
      <c r="C108" s="144" t="s">
        <v>573</v>
      </c>
      <c r="D108" s="199"/>
      <c r="E108" s="199">
        <f>'2.2. výdaje dle položek'!G561</f>
        <v>30000</v>
      </c>
    </row>
    <row r="109" spans="1:5" ht="12.75" customHeight="1" thickBot="1" x14ac:dyDescent="0.3">
      <c r="A109" s="146">
        <v>17</v>
      </c>
      <c r="B109" s="200">
        <v>3799</v>
      </c>
      <c r="C109" s="203" t="s">
        <v>575</v>
      </c>
      <c r="D109" s="202"/>
      <c r="E109" s="202">
        <f>'2.2. výdaje dle položek'!G564</f>
        <v>65000</v>
      </c>
    </row>
    <row r="110" spans="1:5" ht="12.75" customHeight="1" thickBot="1" x14ac:dyDescent="0.3">
      <c r="A110" s="135">
        <v>17</v>
      </c>
      <c r="B110" s="108"/>
      <c r="C110" s="106" t="s">
        <v>61</v>
      </c>
      <c r="D110" s="175">
        <f>SUM(D97:D109)</f>
        <v>700000</v>
      </c>
      <c r="E110" s="133">
        <f>SUM(E98:E109)</f>
        <v>5954000</v>
      </c>
    </row>
    <row r="111" spans="1:5" ht="12.75" customHeight="1" thickBot="1" x14ac:dyDescent="0.3">
      <c r="A111" s="146"/>
      <c r="B111" s="200">
        <v>6399</v>
      </c>
      <c r="C111" s="203" t="s">
        <v>535</v>
      </c>
      <c r="D111" s="202">
        <f>'2.1. příjmy dle položek'!G81</f>
        <v>285350000</v>
      </c>
      <c r="E111" s="202">
        <v>0</v>
      </c>
    </row>
    <row r="112" spans="1:5" ht="12.75" customHeight="1" thickBot="1" x14ac:dyDescent="0.3">
      <c r="A112" s="135">
        <v>18</v>
      </c>
      <c r="B112" s="108"/>
      <c r="C112" s="7" t="s">
        <v>73</v>
      </c>
      <c r="D112" s="175">
        <f>SUM(D111)</f>
        <v>285350000</v>
      </c>
      <c r="E112" s="133">
        <v>0</v>
      </c>
    </row>
    <row r="113" spans="1:5" ht="12.75" customHeight="1" thickBot="1" x14ac:dyDescent="0.3">
      <c r="A113" s="204"/>
      <c r="B113" s="205"/>
      <c r="C113" s="205"/>
      <c r="D113" s="384"/>
      <c r="E113" s="206"/>
    </row>
    <row r="114" spans="1:5" ht="12.75" customHeight="1" thickBot="1" x14ac:dyDescent="0.3">
      <c r="A114" s="177" t="s">
        <v>609</v>
      </c>
      <c r="B114" s="108"/>
      <c r="C114" s="105"/>
      <c r="D114" s="175">
        <f>D7+D14+D21+D26+D33+D42+D46+D50+D53+D64+D72+D75+D77+D79+D92+D96+D110+D112</f>
        <v>378697000</v>
      </c>
      <c r="E114" s="133">
        <f>E7+E14+E21+E26+E33+E42+E46+E50+E53+E64+E72+E75+E77+E79+E92+E96+E110+E112</f>
        <v>305712000</v>
      </c>
    </row>
    <row r="115" spans="1:5" ht="12.75" customHeight="1" thickBot="1" x14ac:dyDescent="0.3">
      <c r="A115" s="378"/>
      <c r="B115" s="180"/>
      <c r="C115" s="181"/>
      <c r="D115" s="375"/>
      <c r="E115" s="375"/>
    </row>
    <row r="116" spans="1:5" ht="12.75" customHeight="1" thickBot="1" x14ac:dyDescent="0.3">
      <c r="A116" s="177" t="s">
        <v>610</v>
      </c>
      <c r="B116" s="108"/>
      <c r="C116" s="105"/>
      <c r="D116" s="175">
        <f>E114-D114</f>
        <v>-72985000</v>
      </c>
      <c r="E116" s="133"/>
    </row>
  </sheetData>
  <sheetProtection selectLockedCells="1" selectUnlockedCells="1"/>
  <mergeCells count="1">
    <mergeCell ref="A2:C2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view="pageLayout" topLeftCell="A67" zoomScaleNormal="100" zoomScaleSheetLayoutView="100" workbookViewId="0">
      <selection activeCell="E76" sqref="E76"/>
    </sheetView>
  </sheetViews>
  <sheetFormatPr defaultColWidth="9.140625" defaultRowHeight="12.75" x14ac:dyDescent="0.2"/>
  <cols>
    <col min="1" max="1" width="3.140625" style="13" customWidth="1"/>
    <col min="2" max="2" width="14.28515625" style="13" customWidth="1"/>
    <col min="3" max="3" width="5.7109375" style="13" customWidth="1"/>
    <col min="4" max="4" width="5.140625" style="13" bestFit="1" customWidth="1"/>
    <col min="5" max="5" width="39.7109375" style="13" customWidth="1"/>
    <col min="6" max="6" width="11.42578125" style="13" customWidth="1"/>
    <col min="7" max="7" width="11.140625" style="13" customWidth="1"/>
    <col min="8" max="16384" width="9.140625" style="13"/>
  </cols>
  <sheetData>
    <row r="1" spans="1:7" s="100" customFormat="1" ht="15.75" x14ac:dyDescent="0.25">
      <c r="A1" s="1" t="s">
        <v>973</v>
      </c>
      <c r="B1" s="96"/>
      <c r="C1" s="97"/>
      <c r="D1" s="98"/>
      <c r="E1" s="98"/>
      <c r="F1" s="99"/>
      <c r="G1" s="99"/>
    </row>
    <row r="2" spans="1:7" x14ac:dyDescent="0.2">
      <c r="A2" s="11"/>
      <c r="B2" s="9"/>
      <c r="C2" s="10"/>
      <c r="D2" s="11"/>
      <c r="E2" s="11"/>
      <c r="F2" s="12"/>
      <c r="G2" s="12"/>
    </row>
    <row r="3" spans="1:7" s="409" customFormat="1" ht="12" x14ac:dyDescent="0.25">
      <c r="A3" s="109" t="s">
        <v>0</v>
      </c>
      <c r="B3" s="109" t="s">
        <v>1</v>
      </c>
      <c r="C3" s="109" t="s">
        <v>2</v>
      </c>
      <c r="D3" s="109" t="s">
        <v>3</v>
      </c>
      <c r="E3" s="109" t="s">
        <v>4</v>
      </c>
      <c r="F3" s="109" t="s">
        <v>75</v>
      </c>
      <c r="G3" s="109" t="s">
        <v>577</v>
      </c>
    </row>
    <row r="4" spans="1:7" ht="13.5" thickBot="1" x14ac:dyDescent="0.25">
      <c r="A4" s="14"/>
      <c r="B4" s="15"/>
      <c r="C4" s="16"/>
      <c r="D4" s="17"/>
      <c r="E4" s="18"/>
      <c r="F4" s="19">
        <v>0</v>
      </c>
      <c r="G4" s="19">
        <v>0</v>
      </c>
    </row>
    <row r="5" spans="1:7" ht="13.5" thickBot="1" x14ac:dyDescent="0.25">
      <c r="A5" s="20">
        <v>1</v>
      </c>
      <c r="B5" s="2"/>
      <c r="C5" s="3" t="s">
        <v>5</v>
      </c>
      <c r="D5" s="4"/>
      <c r="E5" s="4"/>
      <c r="F5" s="4">
        <v>0</v>
      </c>
      <c r="G5" s="21">
        <v>0</v>
      </c>
    </row>
    <row r="6" spans="1:7" x14ac:dyDescent="0.2">
      <c r="A6" s="22">
        <v>2</v>
      </c>
      <c r="B6" s="23">
        <v>2000000000000</v>
      </c>
      <c r="C6" s="24">
        <v>3111</v>
      </c>
      <c r="D6" s="14">
        <v>2132</v>
      </c>
      <c r="E6" s="25" t="s">
        <v>6</v>
      </c>
      <c r="F6" s="26">
        <v>14000</v>
      </c>
      <c r="G6" s="26">
        <v>14000</v>
      </c>
    </row>
    <row r="7" spans="1:7" x14ac:dyDescent="0.2">
      <c r="A7" s="27">
        <v>2</v>
      </c>
      <c r="B7" s="23">
        <v>2000000000000</v>
      </c>
      <c r="C7" s="28">
        <v>3113</v>
      </c>
      <c r="D7" s="14">
        <v>2132</v>
      </c>
      <c r="E7" s="29" t="s">
        <v>7</v>
      </c>
      <c r="F7" s="30">
        <v>14000</v>
      </c>
      <c r="G7" s="30">
        <v>14000</v>
      </c>
    </row>
    <row r="8" spans="1:7" x14ac:dyDescent="0.2">
      <c r="A8" s="27">
        <v>2</v>
      </c>
      <c r="B8" s="23">
        <v>2000000000000</v>
      </c>
      <c r="C8" s="28">
        <v>3231</v>
      </c>
      <c r="D8" s="14">
        <v>2132</v>
      </c>
      <c r="E8" s="29" t="s">
        <v>8</v>
      </c>
      <c r="F8" s="30">
        <v>169000</v>
      </c>
      <c r="G8" s="30">
        <v>169000</v>
      </c>
    </row>
    <row r="9" spans="1:7" ht="13.5" thickBot="1" x14ac:dyDescent="0.25">
      <c r="A9" s="31">
        <v>2</v>
      </c>
      <c r="B9" s="23">
        <v>2000000000000</v>
      </c>
      <c r="C9" s="32">
        <v>3421</v>
      </c>
      <c r="D9" s="14">
        <v>2132</v>
      </c>
      <c r="E9" s="33" t="s">
        <v>9</v>
      </c>
      <c r="F9" s="34">
        <v>19000</v>
      </c>
      <c r="G9" s="34">
        <v>18000</v>
      </c>
    </row>
    <row r="10" spans="1:7" ht="13.5" thickBot="1" x14ac:dyDescent="0.25">
      <c r="A10" s="20">
        <v>2</v>
      </c>
      <c r="B10" s="4"/>
      <c r="C10" s="7" t="s">
        <v>10</v>
      </c>
      <c r="D10" s="4"/>
      <c r="E10" s="4"/>
      <c r="F10" s="178">
        <f>SUM(F6:F9)</f>
        <v>216000</v>
      </c>
      <c r="G10" s="35">
        <f>SUM(G6:G9)</f>
        <v>215000</v>
      </c>
    </row>
    <row r="11" spans="1:7" ht="13.5" thickBot="1" x14ac:dyDescent="0.25">
      <c r="A11" s="36"/>
      <c r="B11" s="37"/>
      <c r="C11" s="38"/>
      <c r="D11" s="36"/>
      <c r="E11" s="39"/>
      <c r="F11" s="19">
        <v>0</v>
      </c>
      <c r="G11" s="19">
        <v>0</v>
      </c>
    </row>
    <row r="12" spans="1:7" ht="13.5" thickBot="1" x14ac:dyDescent="0.25">
      <c r="A12" s="20">
        <v>3</v>
      </c>
      <c r="B12" s="4"/>
      <c r="C12" s="7" t="s">
        <v>11</v>
      </c>
      <c r="D12" s="4"/>
      <c r="E12" s="4"/>
      <c r="F12" s="178">
        <f>SUM(F11)</f>
        <v>0</v>
      </c>
      <c r="G12" s="35">
        <f>SUM(G11)</f>
        <v>0</v>
      </c>
    </row>
    <row r="13" spans="1:7" ht="13.5" thickBot="1" x14ac:dyDescent="0.25">
      <c r="A13" s="36"/>
      <c r="B13" s="37"/>
      <c r="C13" s="38"/>
      <c r="D13" s="36"/>
      <c r="E13" s="39"/>
      <c r="F13" s="19">
        <v>0</v>
      </c>
      <c r="G13" s="19">
        <v>0</v>
      </c>
    </row>
    <row r="14" spans="1:7" ht="13.5" thickBot="1" x14ac:dyDescent="0.25">
      <c r="A14" s="20">
        <v>4</v>
      </c>
      <c r="B14" s="4"/>
      <c r="C14" s="7" t="s">
        <v>12</v>
      </c>
      <c r="D14" s="4"/>
      <c r="E14" s="4"/>
      <c r="F14" s="178">
        <v>0</v>
      </c>
      <c r="G14" s="35">
        <v>0</v>
      </c>
    </row>
    <row r="15" spans="1:7" ht="13.5" thickBot="1" x14ac:dyDescent="0.25">
      <c r="A15" s="36"/>
      <c r="B15" s="37"/>
      <c r="C15" s="38"/>
      <c r="D15" s="36"/>
      <c r="E15" s="39"/>
      <c r="F15" s="19">
        <v>0</v>
      </c>
      <c r="G15" s="19">
        <v>0</v>
      </c>
    </row>
    <row r="16" spans="1:7" ht="13.5" thickBot="1" x14ac:dyDescent="0.25">
      <c r="A16" s="20">
        <v>5</v>
      </c>
      <c r="B16" s="4"/>
      <c r="C16" s="7" t="s">
        <v>13</v>
      </c>
      <c r="D16" s="4"/>
      <c r="E16" s="4"/>
      <c r="F16" s="178">
        <v>0</v>
      </c>
      <c r="G16" s="35">
        <v>0</v>
      </c>
    </row>
    <row r="17" spans="1:7" ht="13.5" thickBot="1" x14ac:dyDescent="0.25">
      <c r="A17" s="53">
        <v>6</v>
      </c>
      <c r="B17" s="23">
        <v>7000000000000</v>
      </c>
      <c r="C17" s="32">
        <v>6399</v>
      </c>
      <c r="D17" s="53">
        <v>2328</v>
      </c>
      <c r="E17" s="33" t="s">
        <v>49</v>
      </c>
      <c r="F17" s="66">
        <v>4700000</v>
      </c>
      <c r="G17" s="89">
        <v>6500000</v>
      </c>
    </row>
    <row r="18" spans="1:7" ht="13.5" thickBot="1" x14ac:dyDescent="0.25">
      <c r="A18" s="20">
        <v>6</v>
      </c>
      <c r="B18" s="4"/>
      <c r="C18" s="7" t="s">
        <v>14</v>
      </c>
      <c r="D18" s="4"/>
      <c r="E18" s="4"/>
      <c r="F18" s="178">
        <f>SUM(F17)</f>
        <v>4700000</v>
      </c>
      <c r="G18" s="35">
        <f>SUM(G17)</f>
        <v>6500000</v>
      </c>
    </row>
    <row r="19" spans="1:7" x14ac:dyDescent="0.2">
      <c r="A19" s="14">
        <v>7</v>
      </c>
      <c r="B19" s="23">
        <v>3000000000501</v>
      </c>
      <c r="C19" s="16">
        <v>3612</v>
      </c>
      <c r="D19" s="17">
        <v>2132</v>
      </c>
      <c r="E19" s="18" t="s">
        <v>15</v>
      </c>
      <c r="F19" s="19">
        <v>6100000</v>
      </c>
      <c r="G19" s="19">
        <v>7900000</v>
      </c>
    </row>
    <row r="20" spans="1:7" x14ac:dyDescent="0.2">
      <c r="A20" s="44">
        <v>7</v>
      </c>
      <c r="B20" s="23">
        <v>3000000000501</v>
      </c>
      <c r="C20" s="45">
        <v>3612</v>
      </c>
      <c r="D20" s="46">
        <v>2329</v>
      </c>
      <c r="E20" s="47" t="s">
        <v>16</v>
      </c>
      <c r="F20" s="48">
        <v>10000</v>
      </c>
      <c r="G20" s="48">
        <v>10000</v>
      </c>
    </row>
    <row r="21" spans="1:7" x14ac:dyDescent="0.2">
      <c r="A21" s="44">
        <v>7</v>
      </c>
      <c r="B21" s="23">
        <v>3000000000502</v>
      </c>
      <c r="C21" s="45">
        <v>3612</v>
      </c>
      <c r="D21" s="46">
        <v>2132</v>
      </c>
      <c r="E21" s="47" t="s">
        <v>17</v>
      </c>
      <c r="F21" s="48">
        <v>150000</v>
      </c>
      <c r="G21" s="48">
        <v>150000</v>
      </c>
    </row>
    <row r="22" spans="1:7" x14ac:dyDescent="0.2">
      <c r="A22" s="44">
        <v>7</v>
      </c>
      <c r="B22" s="49"/>
      <c r="C22" s="45">
        <v>3612</v>
      </c>
      <c r="D22" s="50"/>
      <c r="E22" s="51" t="s">
        <v>18</v>
      </c>
      <c r="F22" s="52">
        <f>SUM(F19:F21)</f>
        <v>6260000</v>
      </c>
      <c r="G22" s="52">
        <f>SUM(G19:G21)</f>
        <v>8060000</v>
      </c>
    </row>
    <row r="23" spans="1:7" x14ac:dyDescent="0.2">
      <c r="A23" s="44">
        <v>7</v>
      </c>
      <c r="B23" s="23">
        <v>3000000000501</v>
      </c>
      <c r="C23" s="45">
        <v>3613</v>
      </c>
      <c r="D23" s="46">
        <v>2132</v>
      </c>
      <c r="E23" s="47" t="s">
        <v>873</v>
      </c>
      <c r="F23" s="48">
        <v>2000000</v>
      </c>
      <c r="G23" s="48">
        <v>2300000</v>
      </c>
    </row>
    <row r="24" spans="1:7" x14ac:dyDescent="0.2">
      <c r="A24" s="53">
        <v>7</v>
      </c>
      <c r="B24" s="23">
        <v>3000000000000</v>
      </c>
      <c r="C24" s="54">
        <v>3613</v>
      </c>
      <c r="D24" s="46">
        <v>2132</v>
      </c>
      <c r="E24" s="47" t="s">
        <v>19</v>
      </c>
      <c r="F24" s="48">
        <v>1750000</v>
      </c>
      <c r="G24" s="48">
        <v>1750000</v>
      </c>
    </row>
    <row r="25" spans="1:7" x14ac:dyDescent="0.2">
      <c r="A25" s="53">
        <v>7</v>
      </c>
      <c r="B25" s="55"/>
      <c r="C25" s="54">
        <v>3613</v>
      </c>
      <c r="D25" s="56"/>
      <c r="E25" s="57" t="s">
        <v>20</v>
      </c>
      <c r="F25" s="58">
        <f>SUM(F23:F24)</f>
        <v>3750000</v>
      </c>
      <c r="G25" s="58">
        <f>SUM(G23:G24)</f>
        <v>4050000</v>
      </c>
    </row>
    <row r="26" spans="1:7" ht="13.5" thickBot="1" x14ac:dyDescent="0.25">
      <c r="A26" s="53">
        <v>7</v>
      </c>
      <c r="B26" s="23">
        <v>3000000000000</v>
      </c>
      <c r="C26" s="54">
        <v>3639</v>
      </c>
      <c r="D26" s="56">
        <v>2131</v>
      </c>
      <c r="E26" s="59" t="s">
        <v>21</v>
      </c>
      <c r="F26" s="60">
        <v>1500000</v>
      </c>
      <c r="G26" s="60">
        <v>1500000</v>
      </c>
    </row>
    <row r="27" spans="1:7" ht="13.5" thickBot="1" x14ac:dyDescent="0.25">
      <c r="A27" s="20">
        <v>7</v>
      </c>
      <c r="B27" s="4"/>
      <c r="C27" s="7" t="s">
        <v>22</v>
      </c>
      <c r="D27" s="4"/>
      <c r="E27" s="4"/>
      <c r="F27" s="178">
        <f>SUM(F22+F25+F26)</f>
        <v>11510000</v>
      </c>
      <c r="G27" s="35">
        <f>SUM(G22+G25+G26)</f>
        <v>13610000</v>
      </c>
    </row>
    <row r="28" spans="1:7" ht="15.75" customHeight="1" thickBot="1" x14ac:dyDescent="0.25">
      <c r="A28" s="36">
        <v>8</v>
      </c>
      <c r="B28" s="23">
        <v>3000000000000</v>
      </c>
      <c r="C28" s="61">
        <v>2219</v>
      </c>
      <c r="D28" s="62">
        <v>2111</v>
      </c>
      <c r="E28" s="63" t="s">
        <v>23</v>
      </c>
      <c r="F28" s="64">
        <v>3450000</v>
      </c>
      <c r="G28" s="64">
        <v>3450000</v>
      </c>
    </row>
    <row r="29" spans="1:7" ht="13.5" thickBot="1" x14ac:dyDescent="0.25">
      <c r="A29" s="20">
        <v>8</v>
      </c>
      <c r="B29" s="4"/>
      <c r="C29" s="7" t="s">
        <v>24</v>
      </c>
      <c r="D29" s="4"/>
      <c r="E29" s="4"/>
      <c r="F29" s="178">
        <v>3450000</v>
      </c>
      <c r="G29" s="35">
        <f>G28</f>
        <v>3450000</v>
      </c>
    </row>
    <row r="30" spans="1:7" ht="13.5" thickBot="1" x14ac:dyDescent="0.25">
      <c r="A30" s="40"/>
      <c r="B30" s="41"/>
      <c r="C30" s="42"/>
      <c r="D30" s="40"/>
      <c r="E30" s="43"/>
      <c r="F30" s="19">
        <v>0</v>
      </c>
      <c r="G30" s="19">
        <v>0</v>
      </c>
    </row>
    <row r="31" spans="1:7" ht="13.5" thickBot="1" x14ac:dyDescent="0.25">
      <c r="A31" s="20">
        <v>9</v>
      </c>
      <c r="B31" s="4"/>
      <c r="C31" s="7" t="s">
        <v>25</v>
      </c>
      <c r="D31" s="4"/>
      <c r="E31" s="4"/>
      <c r="F31" s="178">
        <v>0</v>
      </c>
      <c r="G31" s="35">
        <v>0</v>
      </c>
    </row>
    <row r="32" spans="1:7" x14ac:dyDescent="0.2">
      <c r="A32" s="22">
        <v>10</v>
      </c>
      <c r="B32" s="23">
        <v>7000000007013</v>
      </c>
      <c r="C32" s="24"/>
      <c r="D32" s="14">
        <v>1343</v>
      </c>
      <c r="E32" s="25" t="s">
        <v>26</v>
      </c>
      <c r="F32" s="65">
        <v>100000</v>
      </c>
      <c r="G32" s="65">
        <v>100000</v>
      </c>
    </row>
    <row r="33" spans="1:7" ht="13.5" thickBot="1" x14ac:dyDescent="0.25">
      <c r="A33" s="53">
        <v>10</v>
      </c>
      <c r="B33" s="23">
        <v>3000000000000</v>
      </c>
      <c r="C33" s="54">
        <v>3632</v>
      </c>
      <c r="D33" s="56">
        <v>2139</v>
      </c>
      <c r="E33" s="59" t="s">
        <v>27</v>
      </c>
      <c r="F33" s="66">
        <v>800000</v>
      </c>
      <c r="G33" s="66">
        <v>800000</v>
      </c>
    </row>
    <row r="34" spans="1:7" ht="13.5" thickBot="1" x14ac:dyDescent="0.25">
      <c r="A34" s="20">
        <v>10</v>
      </c>
      <c r="B34" s="4"/>
      <c r="C34" s="7" t="s">
        <v>28</v>
      </c>
      <c r="D34" s="4"/>
      <c r="E34" s="4"/>
      <c r="F34" s="178">
        <f>SUM(F32:F33)</f>
        <v>900000</v>
      </c>
      <c r="G34" s="35">
        <f>SUM(G32:G33)</f>
        <v>900000</v>
      </c>
    </row>
    <row r="35" spans="1:7" x14ac:dyDescent="0.2">
      <c r="A35" s="14">
        <v>11</v>
      </c>
      <c r="B35" s="23">
        <v>7000000000000</v>
      </c>
      <c r="C35" s="16"/>
      <c r="D35" s="67">
        <v>1340</v>
      </c>
      <c r="E35" s="68" t="s">
        <v>29</v>
      </c>
      <c r="F35" s="26">
        <v>9400000</v>
      </c>
      <c r="G35" s="26">
        <v>9400000</v>
      </c>
    </row>
    <row r="36" spans="1:7" x14ac:dyDescent="0.2">
      <c r="A36" s="44">
        <v>11</v>
      </c>
      <c r="B36" s="23">
        <v>3000000000000</v>
      </c>
      <c r="C36" s="45">
        <v>3723</v>
      </c>
      <c r="D36" s="50">
        <v>2324</v>
      </c>
      <c r="E36" s="69" t="s">
        <v>30</v>
      </c>
      <c r="F36" s="70">
        <v>180000</v>
      </c>
      <c r="G36" s="70">
        <v>180000</v>
      </c>
    </row>
    <row r="37" spans="1:7" ht="13.5" thickBot="1" x14ac:dyDescent="0.25">
      <c r="A37" s="53">
        <v>11</v>
      </c>
      <c r="B37" s="23">
        <v>3000000000000</v>
      </c>
      <c r="C37" s="54">
        <v>3725</v>
      </c>
      <c r="D37" s="56">
        <v>2324</v>
      </c>
      <c r="E37" s="59" t="s">
        <v>31</v>
      </c>
      <c r="F37" s="64">
        <v>1900000</v>
      </c>
      <c r="G37" s="64">
        <v>1900000</v>
      </c>
    </row>
    <row r="38" spans="1:7" ht="13.5" thickBot="1" x14ac:dyDescent="0.25">
      <c r="A38" s="20">
        <v>11</v>
      </c>
      <c r="B38" s="4"/>
      <c r="C38" s="7" t="s">
        <v>32</v>
      </c>
      <c r="D38" s="4"/>
      <c r="E38" s="4"/>
      <c r="F38" s="178">
        <f>SUM(F35:F37)</f>
        <v>11480000</v>
      </c>
      <c r="G38" s="35">
        <f>SUM(G35:G37)</f>
        <v>11480000</v>
      </c>
    </row>
    <row r="39" spans="1:7" ht="13.5" thickBot="1" x14ac:dyDescent="0.25">
      <c r="A39" s="71">
        <v>12</v>
      </c>
      <c r="B39" s="23">
        <v>5000000000000</v>
      </c>
      <c r="C39" s="72">
        <v>5512</v>
      </c>
      <c r="D39" s="40">
        <v>2111</v>
      </c>
      <c r="E39" s="43" t="s">
        <v>33</v>
      </c>
      <c r="F39" s="73">
        <v>40000</v>
      </c>
      <c r="G39" s="73">
        <v>40000</v>
      </c>
    </row>
    <row r="40" spans="1:7" ht="13.5" thickBot="1" x14ac:dyDescent="0.25">
      <c r="A40" s="20">
        <v>12</v>
      </c>
      <c r="B40" s="4"/>
      <c r="C40" s="7" t="s">
        <v>34</v>
      </c>
      <c r="D40" s="4"/>
      <c r="E40" s="4"/>
      <c r="F40" s="178">
        <v>40000</v>
      </c>
      <c r="G40" s="35">
        <f>G39</f>
        <v>40000</v>
      </c>
    </row>
    <row r="41" spans="1:7" ht="13.5" thickBot="1" x14ac:dyDescent="0.25">
      <c r="A41" s="36">
        <v>13</v>
      </c>
      <c r="B41" s="23" t="s">
        <v>35</v>
      </c>
      <c r="C41" s="38" t="s">
        <v>36</v>
      </c>
      <c r="D41" s="36">
        <v>2212</v>
      </c>
      <c r="E41" s="39" t="s">
        <v>37</v>
      </c>
      <c r="F41" s="73">
        <v>400000</v>
      </c>
      <c r="G41" s="73">
        <v>400000</v>
      </c>
    </row>
    <row r="42" spans="1:7" ht="13.5" thickBot="1" x14ac:dyDescent="0.25">
      <c r="A42" s="20">
        <v>13</v>
      </c>
      <c r="B42" s="4"/>
      <c r="C42" s="7" t="s">
        <v>38</v>
      </c>
      <c r="D42" s="4"/>
      <c r="E42" s="4"/>
      <c r="F42" s="178">
        <v>400000</v>
      </c>
      <c r="G42" s="35">
        <v>400000</v>
      </c>
    </row>
    <row r="43" spans="1:7" ht="13.5" thickBot="1" x14ac:dyDescent="0.25">
      <c r="A43" s="36"/>
      <c r="B43" s="37"/>
      <c r="C43" s="38"/>
      <c r="D43" s="36"/>
      <c r="E43" s="39"/>
      <c r="F43" s="74">
        <v>0</v>
      </c>
      <c r="G43" s="74">
        <v>0</v>
      </c>
    </row>
    <row r="44" spans="1:7" ht="13.5" thickBot="1" x14ac:dyDescent="0.25">
      <c r="A44" s="20">
        <v>14</v>
      </c>
      <c r="B44" s="4"/>
      <c r="C44" s="7" t="s">
        <v>39</v>
      </c>
      <c r="D44" s="4"/>
      <c r="E44" s="4"/>
      <c r="F44" s="178">
        <v>0</v>
      </c>
      <c r="G44" s="35">
        <v>0</v>
      </c>
    </row>
    <row r="45" spans="1:7" x14ac:dyDescent="0.2">
      <c r="A45" s="67">
        <v>15</v>
      </c>
      <c r="B45" s="23">
        <v>5000000000000</v>
      </c>
      <c r="C45" s="16">
        <v>2299</v>
      </c>
      <c r="D45" s="67">
        <v>2212</v>
      </c>
      <c r="E45" s="68" t="s">
        <v>40</v>
      </c>
      <c r="F45" s="26">
        <v>800000</v>
      </c>
      <c r="G45" s="26">
        <v>800000</v>
      </c>
    </row>
    <row r="46" spans="1:7" x14ac:dyDescent="0.2">
      <c r="A46" s="50">
        <v>15</v>
      </c>
      <c r="B46" s="23">
        <v>5000000000000</v>
      </c>
      <c r="C46" s="45">
        <v>2299</v>
      </c>
      <c r="D46" s="50">
        <v>2212</v>
      </c>
      <c r="E46" s="69" t="s">
        <v>41</v>
      </c>
      <c r="F46" s="26">
        <v>13200000</v>
      </c>
      <c r="G46" s="70">
        <v>16200000</v>
      </c>
    </row>
    <row r="47" spans="1:7" x14ac:dyDescent="0.2">
      <c r="A47" s="50">
        <v>15</v>
      </c>
      <c r="B47" s="23"/>
      <c r="C47" s="75">
        <v>2299</v>
      </c>
      <c r="D47" s="50"/>
      <c r="E47" s="51" t="s">
        <v>42</v>
      </c>
      <c r="F47" s="76">
        <f>SUM(F45:F46)</f>
        <v>14000000</v>
      </c>
      <c r="G47" s="76">
        <f>SUM(G45:G46)</f>
        <v>17000000</v>
      </c>
    </row>
    <row r="48" spans="1:7" x14ac:dyDescent="0.2">
      <c r="A48" s="50">
        <v>15</v>
      </c>
      <c r="B48" s="23">
        <v>5000000000000</v>
      </c>
      <c r="C48" s="45">
        <v>5311</v>
      </c>
      <c r="D48" s="50">
        <v>2212</v>
      </c>
      <c r="E48" s="69" t="s">
        <v>43</v>
      </c>
      <c r="F48" s="30">
        <v>170000</v>
      </c>
      <c r="G48" s="30">
        <v>170000</v>
      </c>
    </row>
    <row r="49" spans="1:7" x14ac:dyDescent="0.2">
      <c r="A49" s="44">
        <v>15</v>
      </c>
      <c r="B49" s="23">
        <v>5000000007016</v>
      </c>
      <c r="C49" s="28">
        <v>6171</v>
      </c>
      <c r="D49" s="44">
        <v>2111</v>
      </c>
      <c r="E49" s="29" t="s">
        <v>44</v>
      </c>
      <c r="F49" s="30">
        <v>2000</v>
      </c>
      <c r="G49" s="30">
        <v>2000</v>
      </c>
    </row>
    <row r="50" spans="1:7" x14ac:dyDescent="0.2">
      <c r="A50" s="44">
        <v>15</v>
      </c>
      <c r="B50" s="23">
        <v>5400000000000</v>
      </c>
      <c r="C50" s="28"/>
      <c r="D50" s="44">
        <v>2460</v>
      </c>
      <c r="E50" s="29" t="s">
        <v>45</v>
      </c>
      <c r="F50" s="30">
        <v>100000</v>
      </c>
      <c r="G50" s="30">
        <v>100000</v>
      </c>
    </row>
    <row r="51" spans="1:7" x14ac:dyDescent="0.2">
      <c r="A51" s="44">
        <v>15</v>
      </c>
      <c r="B51" s="23">
        <v>5400000000000</v>
      </c>
      <c r="C51" s="28">
        <v>6330</v>
      </c>
      <c r="D51" s="44">
        <v>4134</v>
      </c>
      <c r="E51" s="29" t="s">
        <v>46</v>
      </c>
      <c r="F51" s="30">
        <v>2350000</v>
      </c>
      <c r="G51" s="30">
        <v>2530000</v>
      </c>
    </row>
    <row r="52" spans="1:7" x14ac:dyDescent="0.2">
      <c r="A52" s="44">
        <v>15</v>
      </c>
      <c r="B52" s="23">
        <v>7000000000000</v>
      </c>
      <c r="C52" s="28"/>
      <c r="D52" s="27">
        <v>1353</v>
      </c>
      <c r="E52" s="47" t="s">
        <v>961</v>
      </c>
      <c r="F52" s="48">
        <v>500000</v>
      </c>
      <c r="G52" s="48">
        <v>500000</v>
      </c>
    </row>
    <row r="53" spans="1:7" x14ac:dyDescent="0.2">
      <c r="A53" s="44">
        <v>15</v>
      </c>
      <c r="B53" s="23">
        <v>7000000000000</v>
      </c>
      <c r="C53" s="28"/>
      <c r="D53" s="44">
        <v>1361</v>
      </c>
      <c r="E53" s="29" t="s">
        <v>47</v>
      </c>
      <c r="F53" s="77">
        <v>6758000</v>
      </c>
      <c r="G53" s="77">
        <v>6700000</v>
      </c>
    </row>
    <row r="54" spans="1:7" ht="13.5" thickBot="1" x14ac:dyDescent="0.25">
      <c r="A54" s="44">
        <v>15</v>
      </c>
      <c r="B54" s="23">
        <v>7000000000000</v>
      </c>
      <c r="C54" s="28"/>
      <c r="D54" s="44">
        <v>4112</v>
      </c>
      <c r="E54" s="29" t="s">
        <v>48</v>
      </c>
      <c r="F54" s="77">
        <v>27000000</v>
      </c>
      <c r="G54" s="77">
        <v>29000000</v>
      </c>
    </row>
    <row r="55" spans="1:7" ht="13.5" thickBot="1" x14ac:dyDescent="0.25">
      <c r="A55" s="20">
        <v>15</v>
      </c>
      <c r="B55" s="4"/>
      <c r="C55" s="7" t="s">
        <v>50</v>
      </c>
      <c r="D55" s="4"/>
      <c r="E55" s="4"/>
      <c r="F55" s="178">
        <f>SUM(F47:F54)</f>
        <v>50880000</v>
      </c>
      <c r="G55" s="35">
        <f>SUM(G47:G54)</f>
        <v>56002000</v>
      </c>
    </row>
    <row r="56" spans="1:7" ht="13.5" thickBot="1" x14ac:dyDescent="0.25">
      <c r="A56" s="36">
        <v>16</v>
      </c>
      <c r="B56" s="408">
        <v>7000000000000</v>
      </c>
      <c r="C56" s="38">
        <v>6310</v>
      </c>
      <c r="D56" s="36">
        <v>2141</v>
      </c>
      <c r="E56" s="39" t="s">
        <v>51</v>
      </c>
      <c r="F56" s="64">
        <v>5000</v>
      </c>
      <c r="G56" s="64">
        <v>50000</v>
      </c>
    </row>
    <row r="57" spans="1:7" ht="13.5" thickBot="1" x14ac:dyDescent="0.25">
      <c r="A57" s="20">
        <v>16</v>
      </c>
      <c r="B57" s="4"/>
      <c r="C57" s="7" t="s">
        <v>52</v>
      </c>
      <c r="D57" s="4"/>
      <c r="E57" s="4"/>
      <c r="F57" s="178">
        <f>SUM(F56:F56)</f>
        <v>5000</v>
      </c>
      <c r="G57" s="35">
        <f>SUM(G56:G56)</f>
        <v>50000</v>
      </c>
    </row>
    <row r="58" spans="1:7" x14ac:dyDescent="0.2">
      <c r="A58" s="14">
        <v>17</v>
      </c>
      <c r="B58" s="23">
        <v>7000000000000</v>
      </c>
      <c r="C58" s="24"/>
      <c r="D58" s="14">
        <v>1341</v>
      </c>
      <c r="E58" s="25" t="s">
        <v>53</v>
      </c>
      <c r="F58" s="65">
        <v>480000</v>
      </c>
      <c r="G58" s="65">
        <v>350000</v>
      </c>
    </row>
    <row r="59" spans="1:7" x14ac:dyDescent="0.2">
      <c r="A59" s="14">
        <v>17</v>
      </c>
      <c r="B59" s="23">
        <v>7000000007004</v>
      </c>
      <c r="C59" s="24"/>
      <c r="D59" s="14">
        <v>1361</v>
      </c>
      <c r="E59" s="25" t="s">
        <v>54</v>
      </c>
      <c r="F59" s="65">
        <v>10000</v>
      </c>
      <c r="G59" s="65">
        <v>10000</v>
      </c>
    </row>
    <row r="60" spans="1:7" x14ac:dyDescent="0.2">
      <c r="A60" s="14">
        <v>17</v>
      </c>
      <c r="B60" s="23">
        <v>7000000007005</v>
      </c>
      <c r="C60" s="24"/>
      <c r="D60" s="14">
        <v>1361</v>
      </c>
      <c r="E60" s="25" t="s">
        <v>55</v>
      </c>
      <c r="F60" s="65">
        <v>63000</v>
      </c>
      <c r="G60" s="65">
        <v>70000</v>
      </c>
    </row>
    <row r="61" spans="1:7" x14ac:dyDescent="0.2">
      <c r="A61" s="14">
        <v>17</v>
      </c>
      <c r="B61" s="22"/>
      <c r="C61" s="24"/>
      <c r="D61" s="14"/>
      <c r="E61" s="78" t="s">
        <v>829</v>
      </c>
      <c r="F61" s="79">
        <f>SUM(F58:F60)</f>
        <v>553000</v>
      </c>
      <c r="G61" s="79">
        <f>SUM(G58:G60)</f>
        <v>430000</v>
      </c>
    </row>
    <row r="62" spans="1:7" x14ac:dyDescent="0.2">
      <c r="A62" s="44">
        <v>17</v>
      </c>
      <c r="B62" s="23">
        <v>8100000000000</v>
      </c>
      <c r="C62" s="28">
        <v>1036</v>
      </c>
      <c r="D62" s="44">
        <v>2131</v>
      </c>
      <c r="E62" s="80" t="s">
        <v>57</v>
      </c>
      <c r="F62" s="81">
        <v>46000</v>
      </c>
      <c r="G62" s="81">
        <v>46000</v>
      </c>
    </row>
    <row r="63" spans="1:7" x14ac:dyDescent="0.2">
      <c r="A63" s="44">
        <v>17</v>
      </c>
      <c r="B63" s="23">
        <v>8100000007067</v>
      </c>
      <c r="C63" s="28">
        <v>2321</v>
      </c>
      <c r="D63" s="44">
        <v>2132</v>
      </c>
      <c r="E63" s="47" t="s">
        <v>58</v>
      </c>
      <c r="F63" s="48">
        <v>110000</v>
      </c>
      <c r="G63" s="48">
        <v>134000</v>
      </c>
    </row>
    <row r="64" spans="1:7" x14ac:dyDescent="0.2">
      <c r="A64" s="44">
        <v>17</v>
      </c>
      <c r="B64" s="23">
        <v>8100000007081</v>
      </c>
      <c r="C64" s="28">
        <v>2321</v>
      </c>
      <c r="D64" s="44">
        <v>2111</v>
      </c>
      <c r="E64" s="47" t="s">
        <v>59</v>
      </c>
      <c r="F64" s="48">
        <v>80000</v>
      </c>
      <c r="G64" s="48">
        <v>90000</v>
      </c>
    </row>
    <row r="65" spans="1:7" ht="13.5" thickBot="1" x14ac:dyDescent="0.25">
      <c r="A65" s="53">
        <v>17</v>
      </c>
      <c r="B65" s="82"/>
      <c r="C65" s="83">
        <v>2321</v>
      </c>
      <c r="D65" s="53"/>
      <c r="E65" s="84" t="s">
        <v>60</v>
      </c>
      <c r="F65" s="85">
        <f>SUM(F63:F64)</f>
        <v>190000</v>
      </c>
      <c r="G65" s="85">
        <f>SUM(G63:G64)</f>
        <v>224000</v>
      </c>
    </row>
    <row r="66" spans="1:7" ht="13.5" thickBot="1" x14ac:dyDescent="0.25">
      <c r="A66" s="20">
        <v>17</v>
      </c>
      <c r="B66" s="4"/>
      <c r="C66" s="7" t="s">
        <v>61</v>
      </c>
      <c r="D66" s="4"/>
      <c r="E66" s="4"/>
      <c r="F66" s="178">
        <f>SUM(F65+F62+F61)</f>
        <v>789000</v>
      </c>
      <c r="G66" s="35">
        <f>G61+G62+G65</f>
        <v>700000</v>
      </c>
    </row>
    <row r="67" spans="1:7" x14ac:dyDescent="0.2">
      <c r="A67" s="14">
        <v>18</v>
      </c>
      <c r="B67" s="23">
        <v>7000000000000</v>
      </c>
      <c r="C67" s="24"/>
      <c r="D67" s="22">
        <v>1111</v>
      </c>
      <c r="E67" s="18" t="s">
        <v>962</v>
      </c>
      <c r="F67" s="19">
        <v>67700000</v>
      </c>
      <c r="G67" s="19">
        <v>72000000</v>
      </c>
    </row>
    <row r="68" spans="1:7" x14ac:dyDescent="0.2">
      <c r="A68" s="14">
        <v>18</v>
      </c>
      <c r="B68" s="23">
        <v>7000000000000</v>
      </c>
      <c r="C68" s="24"/>
      <c r="D68" s="27">
        <v>1112</v>
      </c>
      <c r="E68" s="47" t="s">
        <v>62</v>
      </c>
      <c r="F68" s="48">
        <v>1000000</v>
      </c>
      <c r="G68" s="48">
        <v>1500000</v>
      </c>
    </row>
    <row r="69" spans="1:7" x14ac:dyDescent="0.2">
      <c r="A69" s="14">
        <v>18</v>
      </c>
      <c r="B69" s="23">
        <v>7000000000000</v>
      </c>
      <c r="C69" s="24"/>
      <c r="D69" s="27">
        <v>1113</v>
      </c>
      <c r="E69" s="47" t="s">
        <v>63</v>
      </c>
      <c r="F69" s="48">
        <v>5000000</v>
      </c>
      <c r="G69" s="48">
        <v>5500000</v>
      </c>
    </row>
    <row r="70" spans="1:7" x14ac:dyDescent="0.2">
      <c r="A70" s="14">
        <v>18</v>
      </c>
      <c r="B70" s="23">
        <v>7000000000000</v>
      </c>
      <c r="C70" s="24"/>
      <c r="D70" s="27">
        <v>1121</v>
      </c>
      <c r="E70" s="47" t="s">
        <v>64</v>
      </c>
      <c r="F70" s="48">
        <v>52000000</v>
      </c>
      <c r="G70" s="48">
        <v>54500000</v>
      </c>
    </row>
    <row r="71" spans="1:7" x14ac:dyDescent="0.2">
      <c r="A71" s="14">
        <v>18</v>
      </c>
      <c r="B71" s="23">
        <v>7000000000000</v>
      </c>
      <c r="C71" s="24"/>
      <c r="D71" s="27">
        <v>1211</v>
      </c>
      <c r="E71" s="47" t="s">
        <v>65</v>
      </c>
      <c r="F71" s="48">
        <v>123500000</v>
      </c>
      <c r="G71" s="48">
        <v>129750000</v>
      </c>
    </row>
    <row r="72" spans="1:7" x14ac:dyDescent="0.2">
      <c r="A72" s="14">
        <v>18</v>
      </c>
      <c r="B72" s="23">
        <v>7000000000000</v>
      </c>
      <c r="C72" s="24"/>
      <c r="D72" s="27">
        <v>1511</v>
      </c>
      <c r="E72" s="47" t="s">
        <v>66</v>
      </c>
      <c r="F72" s="48">
        <v>18800000</v>
      </c>
      <c r="G72" s="48">
        <v>18800000</v>
      </c>
    </row>
    <row r="73" spans="1:7" x14ac:dyDescent="0.2">
      <c r="A73" s="14"/>
      <c r="B73" s="22"/>
      <c r="C73" s="24"/>
      <c r="D73" s="14"/>
      <c r="E73" s="78" t="s">
        <v>67</v>
      </c>
      <c r="F73" s="79">
        <f>SUM(F67:F72)</f>
        <v>268000000</v>
      </c>
      <c r="G73" s="79">
        <f>SUM(G67:G72)</f>
        <v>282050000</v>
      </c>
    </row>
    <row r="74" spans="1:7" x14ac:dyDescent="0.2">
      <c r="A74" s="44">
        <v>18</v>
      </c>
      <c r="B74" s="23">
        <v>7000000000000</v>
      </c>
      <c r="C74" s="24"/>
      <c r="D74" s="27">
        <v>1342</v>
      </c>
      <c r="E74" s="47" t="s">
        <v>68</v>
      </c>
      <c r="F74" s="48">
        <v>900000</v>
      </c>
      <c r="G74" s="48">
        <v>950000</v>
      </c>
    </row>
    <row r="75" spans="1:7" x14ac:dyDescent="0.2">
      <c r="A75" s="44">
        <v>18</v>
      </c>
      <c r="B75" s="23">
        <v>7000000007014</v>
      </c>
      <c r="C75" s="24"/>
      <c r="D75" s="27">
        <v>1343</v>
      </c>
      <c r="E75" s="47" t="s">
        <v>69</v>
      </c>
      <c r="F75" s="48">
        <v>200000</v>
      </c>
      <c r="G75" s="48">
        <v>250000</v>
      </c>
    </row>
    <row r="76" spans="1:7" x14ac:dyDescent="0.2">
      <c r="A76" s="44">
        <v>18</v>
      </c>
      <c r="B76" s="23">
        <v>7000000000000</v>
      </c>
      <c r="C76" s="24"/>
      <c r="D76" s="27">
        <v>1345</v>
      </c>
      <c r="E76" s="47" t="s">
        <v>70</v>
      </c>
      <c r="F76" s="48">
        <v>250000</v>
      </c>
      <c r="G76" s="48">
        <v>300000</v>
      </c>
    </row>
    <row r="77" spans="1:7" x14ac:dyDescent="0.2">
      <c r="A77" s="44"/>
      <c r="B77" s="49"/>
      <c r="C77" s="45"/>
      <c r="D77" s="50"/>
      <c r="E77" s="51" t="s">
        <v>71</v>
      </c>
      <c r="F77" s="81">
        <f>SUM(F74:F76)</f>
        <v>1350000</v>
      </c>
      <c r="G77" s="81">
        <f>SUM(G74:G76)</f>
        <v>1500000</v>
      </c>
    </row>
    <row r="78" spans="1:7" x14ac:dyDescent="0.2">
      <c r="A78" s="44">
        <v>18</v>
      </c>
      <c r="B78" s="23">
        <v>7000000000000</v>
      </c>
      <c r="C78" s="28"/>
      <c r="D78" s="27">
        <v>1381</v>
      </c>
      <c r="E78" s="47" t="s">
        <v>969</v>
      </c>
      <c r="F78" s="48">
        <v>1200000</v>
      </c>
      <c r="G78" s="48">
        <v>1200000</v>
      </c>
    </row>
    <row r="79" spans="1:7" x14ac:dyDescent="0.2">
      <c r="A79" s="44">
        <v>18</v>
      </c>
      <c r="B79" s="23">
        <v>8100000000000</v>
      </c>
      <c r="C79" s="86"/>
      <c r="D79" s="49">
        <v>1356</v>
      </c>
      <c r="E79" s="69" t="s">
        <v>72</v>
      </c>
      <c r="F79" s="77">
        <v>450000</v>
      </c>
      <c r="G79" s="77">
        <v>450000</v>
      </c>
    </row>
    <row r="80" spans="1:7" ht="13.5" thickBot="1" x14ac:dyDescent="0.25">
      <c r="A80" s="31">
        <v>18</v>
      </c>
      <c r="B80" s="23">
        <v>7000000000000</v>
      </c>
      <c r="C80" s="87"/>
      <c r="D80" s="55">
        <v>4121</v>
      </c>
      <c r="E80" s="88" t="s">
        <v>805</v>
      </c>
      <c r="F80" s="89">
        <v>130000</v>
      </c>
      <c r="G80" s="89">
        <v>150000</v>
      </c>
    </row>
    <row r="81" spans="1:7" ht="13.5" thickBot="1" x14ac:dyDescent="0.25">
      <c r="A81" s="20">
        <v>18</v>
      </c>
      <c r="B81" s="4"/>
      <c r="C81" s="7" t="s">
        <v>73</v>
      </c>
      <c r="D81" s="4"/>
      <c r="E81" s="4"/>
      <c r="F81" s="178">
        <f>SUM(F80+F79+F78+F77+F73)</f>
        <v>271130000</v>
      </c>
      <c r="G81" s="35">
        <f>SUM(G80+G79+G78+G77+G73)</f>
        <v>285350000</v>
      </c>
    </row>
    <row r="82" spans="1:7" ht="13.5" thickBot="1" x14ac:dyDescent="0.25">
      <c r="A82" s="90"/>
      <c r="B82" s="91"/>
      <c r="C82" s="92"/>
      <c r="D82" s="93"/>
      <c r="E82" s="93"/>
      <c r="F82" s="94"/>
      <c r="G82" s="94"/>
    </row>
    <row r="83" spans="1:7" ht="13.5" thickBot="1" x14ac:dyDescent="0.25">
      <c r="A83" s="8" t="s">
        <v>74</v>
      </c>
      <c r="B83" s="95"/>
      <c r="C83" s="6"/>
      <c r="D83" s="5"/>
      <c r="E83" s="5"/>
      <c r="F83" s="178">
        <f>SUM(F81+F66+F57+F55+F44+F42+F40+F38+F34+F31+F29+F27+F18+F16+F14+F12+F10+F5)</f>
        <v>355500000</v>
      </c>
      <c r="G83" s="35">
        <f>SUM(G81+G66+G57+G55+G44+G42+G40+G38+G34+G31+G29+G27+G18+G16+G14+G12+G10+G5)</f>
        <v>378697000</v>
      </c>
    </row>
  </sheetData>
  <pageMargins left="0.59055118110236227" right="0.59055118110236227" top="0.78740157480314965" bottom="0.78740157480314965" header="0.31496062992125984" footer="0.31496062992125984"/>
  <pageSetup paperSize="9" scale="99" firstPageNumber="3" fitToHeight="2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7"/>
  <sheetViews>
    <sheetView topLeftCell="A148" zoomScaleNormal="100" workbookViewId="0">
      <selection activeCell="I30" sqref="I30"/>
    </sheetView>
  </sheetViews>
  <sheetFormatPr defaultColWidth="9.140625" defaultRowHeight="12.75" x14ac:dyDescent="0.2"/>
  <cols>
    <col min="1" max="1" width="3.28515625" style="10" customWidth="1"/>
    <col min="2" max="2" width="14.85546875" style="10" customWidth="1"/>
    <col min="3" max="3" width="5.28515625" style="10" customWidth="1"/>
    <col min="4" max="4" width="6.42578125" style="10" customWidth="1"/>
    <col min="5" max="5" width="44.5703125" style="10" customWidth="1"/>
    <col min="6" max="6" width="11" style="10" customWidth="1"/>
    <col min="7" max="7" width="11.7109375" style="330" customWidth="1"/>
    <col min="8" max="8" width="10.28515625" style="330" customWidth="1"/>
    <col min="9" max="9" width="85.85546875" style="412" customWidth="1"/>
    <col min="10" max="16384" width="9.140625" style="10"/>
  </cols>
  <sheetData>
    <row r="1" spans="1:9" ht="15.75" x14ac:dyDescent="0.2">
      <c r="A1" s="103" t="s">
        <v>972</v>
      </c>
      <c r="B1" s="112"/>
      <c r="C1" s="112"/>
      <c r="D1" s="112"/>
      <c r="E1" s="113"/>
      <c r="F1" s="114"/>
      <c r="G1" s="114"/>
      <c r="H1" s="114"/>
      <c r="I1" s="410"/>
    </row>
    <row r="2" spans="1:9" x14ac:dyDescent="0.2">
      <c r="A2" s="112"/>
      <c r="B2" s="115"/>
      <c r="C2" s="115"/>
      <c r="D2" s="115"/>
      <c r="E2" s="116"/>
      <c r="F2" s="114"/>
      <c r="G2" s="114"/>
      <c r="H2" s="114"/>
      <c r="I2" s="410"/>
    </row>
    <row r="3" spans="1:9" s="328" customFormat="1" ht="12" x14ac:dyDescent="0.2">
      <c r="A3" s="109" t="s">
        <v>0</v>
      </c>
      <c r="B3" s="109" t="s">
        <v>1</v>
      </c>
      <c r="C3" s="109" t="s">
        <v>2</v>
      </c>
      <c r="D3" s="109" t="s">
        <v>3</v>
      </c>
      <c r="E3" s="110" t="s">
        <v>76</v>
      </c>
      <c r="F3" s="109" t="s">
        <v>75</v>
      </c>
      <c r="G3" s="109" t="s">
        <v>577</v>
      </c>
      <c r="H3" s="109" t="s">
        <v>815</v>
      </c>
      <c r="I3" s="411"/>
    </row>
    <row r="4" spans="1:9" x14ac:dyDescent="0.2">
      <c r="A4" s="119">
        <v>1</v>
      </c>
      <c r="B4" s="119" t="s">
        <v>77</v>
      </c>
      <c r="C4" s="119">
        <v>2143</v>
      </c>
      <c r="D4" s="119" t="s">
        <v>78</v>
      </c>
      <c r="E4" s="120" t="s">
        <v>79</v>
      </c>
      <c r="F4" s="121">
        <v>200000</v>
      </c>
      <c r="G4" s="121">
        <v>200000</v>
      </c>
      <c r="H4" s="121">
        <f t="shared" ref="H4:H19" si="0">G4-F4</f>
        <v>0</v>
      </c>
      <c r="I4" s="410"/>
    </row>
    <row r="5" spans="1:9" x14ac:dyDescent="0.2">
      <c r="A5" s="122">
        <v>1</v>
      </c>
      <c r="B5" s="122" t="s">
        <v>77</v>
      </c>
      <c r="C5" s="122">
        <v>2143</v>
      </c>
      <c r="D5" s="122" t="s">
        <v>80</v>
      </c>
      <c r="E5" s="123" t="s">
        <v>982</v>
      </c>
      <c r="F5" s="124">
        <v>200000</v>
      </c>
      <c r="G5" s="124">
        <v>150000</v>
      </c>
      <c r="H5" s="124">
        <f t="shared" si="0"/>
        <v>-50000</v>
      </c>
      <c r="I5" s="410"/>
    </row>
    <row r="6" spans="1:9" x14ac:dyDescent="0.2">
      <c r="A6" s="122">
        <v>1</v>
      </c>
      <c r="B6" s="122" t="s">
        <v>77</v>
      </c>
      <c r="C6" s="122">
        <v>2143</v>
      </c>
      <c r="D6" s="122" t="s">
        <v>81</v>
      </c>
      <c r="E6" s="123" t="s">
        <v>82</v>
      </c>
      <c r="F6" s="124">
        <v>60000</v>
      </c>
      <c r="G6" s="124">
        <v>110000</v>
      </c>
      <c r="H6" s="124">
        <f t="shared" si="0"/>
        <v>50000</v>
      </c>
      <c r="I6" s="410"/>
    </row>
    <row r="7" spans="1:9" x14ac:dyDescent="0.2">
      <c r="A7" s="122">
        <v>1</v>
      </c>
      <c r="B7" s="122" t="s">
        <v>77</v>
      </c>
      <c r="C7" s="122">
        <v>2143</v>
      </c>
      <c r="D7" s="122" t="s">
        <v>83</v>
      </c>
      <c r="E7" s="123" t="s">
        <v>978</v>
      </c>
      <c r="F7" s="424">
        <v>7000</v>
      </c>
      <c r="G7" s="124">
        <v>3000</v>
      </c>
      <c r="H7" s="124">
        <f t="shared" si="0"/>
        <v>-4000</v>
      </c>
      <c r="I7" s="410"/>
    </row>
    <row r="8" spans="1:9" x14ac:dyDescent="0.2">
      <c r="A8" s="122">
        <v>1</v>
      </c>
      <c r="B8" s="122" t="s">
        <v>77</v>
      </c>
      <c r="C8" s="122">
        <v>2143</v>
      </c>
      <c r="D8" s="122" t="s">
        <v>84</v>
      </c>
      <c r="E8" s="123" t="s">
        <v>979</v>
      </c>
      <c r="F8" s="124">
        <v>3000</v>
      </c>
      <c r="G8" s="124">
        <v>7000</v>
      </c>
      <c r="H8" s="124">
        <f t="shared" si="0"/>
        <v>4000</v>
      </c>
      <c r="I8" s="410"/>
    </row>
    <row r="9" spans="1:9" x14ac:dyDescent="0.2">
      <c r="A9" s="122">
        <v>1</v>
      </c>
      <c r="B9" s="122" t="s">
        <v>77</v>
      </c>
      <c r="C9" s="122">
        <v>2143</v>
      </c>
      <c r="D9" s="122" t="s">
        <v>85</v>
      </c>
      <c r="E9" s="123" t="s">
        <v>86</v>
      </c>
      <c r="F9" s="124">
        <v>200000</v>
      </c>
      <c r="G9" s="124">
        <v>200000</v>
      </c>
      <c r="H9" s="124">
        <f t="shared" si="0"/>
        <v>0</v>
      </c>
      <c r="I9" s="410"/>
    </row>
    <row r="10" spans="1:9" x14ac:dyDescent="0.2">
      <c r="A10" s="122">
        <v>1</v>
      </c>
      <c r="B10" s="122" t="s">
        <v>87</v>
      </c>
      <c r="C10" s="122">
        <v>2143</v>
      </c>
      <c r="D10" s="122" t="s">
        <v>80</v>
      </c>
      <c r="E10" s="123" t="s">
        <v>963</v>
      </c>
      <c r="F10" s="124">
        <v>80000</v>
      </c>
      <c r="G10" s="124">
        <v>80000</v>
      </c>
      <c r="H10" s="124">
        <f t="shared" si="0"/>
        <v>0</v>
      </c>
      <c r="I10" s="410"/>
    </row>
    <row r="11" spans="1:9" x14ac:dyDescent="0.2">
      <c r="A11" s="125">
        <v>1</v>
      </c>
      <c r="B11" s="125"/>
      <c r="C11" s="125">
        <v>2143</v>
      </c>
      <c r="D11" s="126" t="s">
        <v>88</v>
      </c>
      <c r="E11" s="126"/>
      <c r="F11" s="127">
        <f>SUM(F4:F10)</f>
        <v>750000</v>
      </c>
      <c r="G11" s="127">
        <f>SUM(G4:G10)</f>
        <v>750000</v>
      </c>
      <c r="H11" s="127">
        <f t="shared" si="0"/>
        <v>0</v>
      </c>
      <c r="I11" s="410"/>
    </row>
    <row r="12" spans="1:9" x14ac:dyDescent="0.2">
      <c r="A12" s="122">
        <v>1</v>
      </c>
      <c r="B12" s="122" t="s">
        <v>77</v>
      </c>
      <c r="C12" s="122">
        <v>6223</v>
      </c>
      <c r="D12" s="122" t="s">
        <v>89</v>
      </c>
      <c r="E12" s="123" t="s">
        <v>90</v>
      </c>
      <c r="F12" s="124">
        <v>10000</v>
      </c>
      <c r="G12" s="124">
        <v>10000</v>
      </c>
      <c r="H12" s="124">
        <f t="shared" si="0"/>
        <v>0</v>
      </c>
      <c r="I12" s="410"/>
    </row>
    <row r="13" spans="1:9" x14ac:dyDescent="0.2">
      <c r="A13" s="122">
        <v>1</v>
      </c>
      <c r="B13" s="122" t="s">
        <v>77</v>
      </c>
      <c r="C13" s="122">
        <v>6223</v>
      </c>
      <c r="D13" s="321" t="s">
        <v>78</v>
      </c>
      <c r="E13" s="107" t="s">
        <v>91</v>
      </c>
      <c r="F13" s="124">
        <v>5000</v>
      </c>
      <c r="G13" s="124">
        <v>5000</v>
      </c>
      <c r="H13" s="124">
        <f t="shared" si="0"/>
        <v>0</v>
      </c>
      <c r="I13" s="410"/>
    </row>
    <row r="14" spans="1:9" x14ac:dyDescent="0.2">
      <c r="A14" s="122">
        <v>1</v>
      </c>
      <c r="B14" s="122" t="s">
        <v>77</v>
      </c>
      <c r="C14" s="122">
        <v>6223</v>
      </c>
      <c r="D14" s="122" t="s">
        <v>80</v>
      </c>
      <c r="E14" s="123" t="s">
        <v>981</v>
      </c>
      <c r="F14" s="124">
        <v>75000</v>
      </c>
      <c r="G14" s="124">
        <v>140000</v>
      </c>
      <c r="H14" s="124">
        <f t="shared" si="0"/>
        <v>65000</v>
      </c>
      <c r="I14" s="410" t="s">
        <v>795</v>
      </c>
    </row>
    <row r="15" spans="1:9" x14ac:dyDescent="0.2">
      <c r="A15" s="122">
        <v>1</v>
      </c>
      <c r="B15" s="122" t="s">
        <v>77</v>
      </c>
      <c r="C15" s="122">
        <v>6223</v>
      </c>
      <c r="D15" s="122" t="s">
        <v>84</v>
      </c>
      <c r="E15" s="123" t="s">
        <v>92</v>
      </c>
      <c r="F15" s="124">
        <v>75000</v>
      </c>
      <c r="G15" s="124">
        <v>75000</v>
      </c>
      <c r="H15" s="124">
        <f t="shared" si="0"/>
        <v>0</v>
      </c>
      <c r="I15" s="410"/>
    </row>
    <row r="16" spans="1:9" x14ac:dyDescent="0.2">
      <c r="A16" s="122">
        <v>1</v>
      </c>
      <c r="B16" s="122" t="s">
        <v>77</v>
      </c>
      <c r="C16" s="122">
        <v>6223</v>
      </c>
      <c r="D16" s="122" t="s">
        <v>85</v>
      </c>
      <c r="E16" s="123" t="s">
        <v>834</v>
      </c>
      <c r="F16" s="124">
        <v>20000</v>
      </c>
      <c r="G16" s="124">
        <v>20000</v>
      </c>
      <c r="H16" s="124">
        <f t="shared" si="0"/>
        <v>0</v>
      </c>
      <c r="I16" s="410"/>
    </row>
    <row r="17" spans="1:9" x14ac:dyDescent="0.2">
      <c r="A17" s="125">
        <v>1</v>
      </c>
      <c r="B17" s="125"/>
      <c r="C17" s="125">
        <v>6223</v>
      </c>
      <c r="D17" s="126" t="s">
        <v>93</v>
      </c>
      <c r="E17" s="126"/>
      <c r="F17" s="127">
        <f>SUM(F12:F16)</f>
        <v>185000</v>
      </c>
      <c r="G17" s="127">
        <f>SUM(G12:G16)</f>
        <v>250000</v>
      </c>
      <c r="H17" s="127">
        <f t="shared" si="0"/>
        <v>65000</v>
      </c>
      <c r="I17" s="410" t="s">
        <v>792</v>
      </c>
    </row>
    <row r="18" spans="1:9" x14ac:dyDescent="0.2">
      <c r="A18" s="122">
        <v>1</v>
      </c>
      <c r="B18" s="122" t="s">
        <v>94</v>
      </c>
      <c r="C18" s="122">
        <v>6223</v>
      </c>
      <c r="D18" s="122" t="s">
        <v>95</v>
      </c>
      <c r="E18" s="107" t="s">
        <v>980</v>
      </c>
      <c r="F18" s="124">
        <v>350000</v>
      </c>
      <c r="G18" s="124">
        <v>350000</v>
      </c>
      <c r="H18" s="124">
        <f t="shared" si="0"/>
        <v>0</v>
      </c>
      <c r="I18" s="410" t="s">
        <v>773</v>
      </c>
    </row>
    <row r="19" spans="1:9" ht="13.5" thickBot="1" x14ac:dyDescent="0.25">
      <c r="A19" s="128">
        <v>1</v>
      </c>
      <c r="B19" s="128"/>
      <c r="C19" s="128">
        <v>6223</v>
      </c>
      <c r="D19" s="129" t="s">
        <v>96</v>
      </c>
      <c r="E19" s="129"/>
      <c r="F19" s="130">
        <f>SUM(F18)</f>
        <v>350000</v>
      </c>
      <c r="G19" s="130">
        <f>SUM(G18)</f>
        <v>350000</v>
      </c>
      <c r="H19" s="130">
        <f t="shared" si="0"/>
        <v>0</v>
      </c>
      <c r="I19" s="410"/>
    </row>
    <row r="20" spans="1:9" ht="13.5" thickBot="1" x14ac:dyDescent="0.25">
      <c r="A20" s="131">
        <v>1</v>
      </c>
      <c r="B20" s="104"/>
      <c r="C20" s="104" t="s">
        <v>5</v>
      </c>
      <c r="D20" s="132"/>
      <c r="E20" s="104"/>
      <c r="F20" s="175">
        <f>F11+F17+F19</f>
        <v>1285000</v>
      </c>
      <c r="G20" s="175">
        <f>G11+G17+G19</f>
        <v>1350000</v>
      </c>
      <c r="H20" s="175">
        <f>H11+H17+H19</f>
        <v>65000</v>
      </c>
      <c r="I20" s="410"/>
    </row>
    <row r="21" spans="1:9" x14ac:dyDescent="0.2">
      <c r="A21" s="119">
        <v>2</v>
      </c>
      <c r="B21" s="119" t="s">
        <v>77</v>
      </c>
      <c r="C21" s="119">
        <v>3111</v>
      </c>
      <c r="D21" s="119" t="s">
        <v>81</v>
      </c>
      <c r="E21" s="134" t="s">
        <v>97</v>
      </c>
      <c r="F21" s="121">
        <v>180000</v>
      </c>
      <c r="G21" s="121">
        <v>180000</v>
      </c>
      <c r="H21" s="121">
        <f t="shared" ref="H21:H43" si="1">G21-F21</f>
        <v>0</v>
      </c>
      <c r="I21" s="410"/>
    </row>
    <row r="22" spans="1:9" x14ac:dyDescent="0.2">
      <c r="A22" s="122">
        <v>2</v>
      </c>
      <c r="B22" s="122" t="s">
        <v>98</v>
      </c>
      <c r="C22" s="122">
        <v>3111</v>
      </c>
      <c r="D22" s="122" t="s">
        <v>99</v>
      </c>
      <c r="E22" s="107" t="s">
        <v>100</v>
      </c>
      <c r="F22" s="124">
        <v>735000</v>
      </c>
      <c r="G22" s="124">
        <v>905000</v>
      </c>
      <c r="H22" s="124">
        <f t="shared" si="1"/>
        <v>170000</v>
      </c>
      <c r="I22" s="410" t="s">
        <v>750</v>
      </c>
    </row>
    <row r="23" spans="1:9" x14ac:dyDescent="0.2">
      <c r="A23" s="122">
        <v>2</v>
      </c>
      <c r="B23" s="122" t="s">
        <v>101</v>
      </c>
      <c r="C23" s="122">
        <v>3111</v>
      </c>
      <c r="D23" s="122" t="s">
        <v>99</v>
      </c>
      <c r="E23" s="107" t="s">
        <v>102</v>
      </c>
      <c r="F23" s="124">
        <v>680000</v>
      </c>
      <c r="G23" s="124">
        <v>820000</v>
      </c>
      <c r="H23" s="124">
        <f t="shared" si="1"/>
        <v>140000</v>
      </c>
      <c r="I23" s="410" t="s">
        <v>751</v>
      </c>
    </row>
    <row r="24" spans="1:9" x14ac:dyDescent="0.2">
      <c r="A24" s="122">
        <v>2</v>
      </c>
      <c r="B24" s="122" t="s">
        <v>103</v>
      </c>
      <c r="C24" s="122">
        <v>3111</v>
      </c>
      <c r="D24" s="122" t="s">
        <v>99</v>
      </c>
      <c r="E24" s="107" t="s">
        <v>104</v>
      </c>
      <c r="F24" s="124">
        <v>680000</v>
      </c>
      <c r="G24" s="124">
        <v>780000</v>
      </c>
      <c r="H24" s="124">
        <f t="shared" si="1"/>
        <v>100000</v>
      </c>
      <c r="I24" s="410" t="s">
        <v>752</v>
      </c>
    </row>
    <row r="25" spans="1:9" x14ac:dyDescent="0.2">
      <c r="A25" s="122">
        <v>2</v>
      </c>
      <c r="B25" s="122" t="s">
        <v>105</v>
      </c>
      <c r="C25" s="122">
        <v>3111</v>
      </c>
      <c r="D25" s="122" t="s">
        <v>106</v>
      </c>
      <c r="E25" s="123" t="s">
        <v>107</v>
      </c>
      <c r="F25" s="124">
        <v>280000</v>
      </c>
      <c r="G25" s="124">
        <v>280000</v>
      </c>
      <c r="H25" s="124">
        <f t="shared" si="1"/>
        <v>0</v>
      </c>
      <c r="I25" s="410" t="s">
        <v>768</v>
      </c>
    </row>
    <row r="26" spans="1:9" x14ac:dyDescent="0.2">
      <c r="A26" s="122">
        <v>2</v>
      </c>
      <c r="B26" s="122" t="s">
        <v>108</v>
      </c>
      <c r="C26" s="122">
        <v>3111</v>
      </c>
      <c r="D26" s="122" t="s">
        <v>106</v>
      </c>
      <c r="E26" s="107" t="s">
        <v>109</v>
      </c>
      <c r="F26" s="124">
        <v>460000</v>
      </c>
      <c r="G26" s="124">
        <v>460000</v>
      </c>
      <c r="H26" s="124">
        <f t="shared" si="1"/>
        <v>0</v>
      </c>
      <c r="I26" s="410" t="s">
        <v>769</v>
      </c>
    </row>
    <row r="27" spans="1:9" x14ac:dyDescent="0.2">
      <c r="A27" s="125">
        <v>2</v>
      </c>
      <c r="B27" s="125"/>
      <c r="C27" s="125">
        <v>3111</v>
      </c>
      <c r="D27" s="126" t="s">
        <v>6</v>
      </c>
      <c r="E27" s="126"/>
      <c r="F27" s="127">
        <f>SUM(F21:F26)</f>
        <v>3015000</v>
      </c>
      <c r="G27" s="127">
        <f>SUM(G21:G26)</f>
        <v>3425000</v>
      </c>
      <c r="H27" s="127">
        <f t="shared" si="1"/>
        <v>410000</v>
      </c>
      <c r="I27" s="410" t="s">
        <v>753</v>
      </c>
    </row>
    <row r="28" spans="1:9" x14ac:dyDescent="0.2">
      <c r="A28" s="122">
        <v>2</v>
      </c>
      <c r="B28" s="122" t="s">
        <v>77</v>
      </c>
      <c r="C28" s="122">
        <v>3113</v>
      </c>
      <c r="D28" s="122" t="s">
        <v>81</v>
      </c>
      <c r="E28" s="107" t="s">
        <v>110</v>
      </c>
      <c r="F28" s="124">
        <v>300000</v>
      </c>
      <c r="G28" s="124">
        <v>300000</v>
      </c>
      <c r="H28" s="124">
        <f t="shared" si="1"/>
        <v>0</v>
      </c>
      <c r="I28" s="410"/>
    </row>
    <row r="29" spans="1:9" x14ac:dyDescent="0.2">
      <c r="A29" s="122">
        <v>2</v>
      </c>
      <c r="B29" s="122" t="s">
        <v>111</v>
      </c>
      <c r="C29" s="122">
        <v>3113</v>
      </c>
      <c r="D29" s="122" t="s">
        <v>99</v>
      </c>
      <c r="E29" s="107" t="s">
        <v>112</v>
      </c>
      <c r="F29" s="124">
        <v>3860000</v>
      </c>
      <c r="G29" s="124">
        <v>3856000</v>
      </c>
      <c r="H29" s="124">
        <f t="shared" si="1"/>
        <v>-4000</v>
      </c>
      <c r="I29" s="410" t="s">
        <v>746</v>
      </c>
    </row>
    <row r="30" spans="1:9" x14ac:dyDescent="0.2">
      <c r="A30" s="122">
        <v>2</v>
      </c>
      <c r="B30" s="122" t="s">
        <v>113</v>
      </c>
      <c r="C30" s="122">
        <v>3113</v>
      </c>
      <c r="D30" s="122" t="s">
        <v>99</v>
      </c>
      <c r="E30" s="107" t="s">
        <v>114</v>
      </c>
      <c r="F30" s="124">
        <v>4116000</v>
      </c>
      <c r="G30" s="124">
        <v>4223000</v>
      </c>
      <c r="H30" s="124">
        <f t="shared" si="1"/>
        <v>107000</v>
      </c>
      <c r="I30" s="410" t="s">
        <v>745</v>
      </c>
    </row>
    <row r="31" spans="1:9" x14ac:dyDescent="0.2">
      <c r="A31" s="122">
        <v>2</v>
      </c>
      <c r="B31" s="122" t="s">
        <v>115</v>
      </c>
      <c r="C31" s="122">
        <v>3113</v>
      </c>
      <c r="D31" s="122" t="s">
        <v>99</v>
      </c>
      <c r="E31" s="107" t="s">
        <v>116</v>
      </c>
      <c r="F31" s="124">
        <v>5161000</v>
      </c>
      <c r="G31" s="124">
        <v>5167000</v>
      </c>
      <c r="H31" s="124">
        <f t="shared" si="1"/>
        <v>6000</v>
      </c>
      <c r="I31" s="410" t="s">
        <v>747</v>
      </c>
    </row>
    <row r="32" spans="1:9" x14ac:dyDescent="0.2">
      <c r="A32" s="122">
        <v>2</v>
      </c>
      <c r="B32" s="122" t="s">
        <v>117</v>
      </c>
      <c r="C32" s="122">
        <v>3113</v>
      </c>
      <c r="D32" s="122" t="s">
        <v>99</v>
      </c>
      <c r="E32" s="107" t="s">
        <v>118</v>
      </c>
      <c r="F32" s="124">
        <v>3041000</v>
      </c>
      <c r="G32" s="124">
        <v>3071000</v>
      </c>
      <c r="H32" s="124">
        <f t="shared" si="1"/>
        <v>30000</v>
      </c>
      <c r="I32" s="410" t="s">
        <v>748</v>
      </c>
    </row>
    <row r="33" spans="1:9" x14ac:dyDescent="0.2">
      <c r="A33" s="122">
        <v>2</v>
      </c>
      <c r="B33" s="122" t="s">
        <v>77</v>
      </c>
      <c r="C33" s="122">
        <v>3113</v>
      </c>
      <c r="D33" s="122">
        <v>5499</v>
      </c>
      <c r="E33" s="107" t="s">
        <v>119</v>
      </c>
      <c r="F33" s="124">
        <v>200000</v>
      </c>
      <c r="G33" s="124">
        <v>200000</v>
      </c>
      <c r="H33" s="124">
        <f t="shared" si="1"/>
        <v>0</v>
      </c>
      <c r="I33" s="410"/>
    </row>
    <row r="34" spans="1:9" x14ac:dyDescent="0.2">
      <c r="A34" s="125">
        <v>2</v>
      </c>
      <c r="B34" s="125"/>
      <c r="C34" s="125">
        <v>3113</v>
      </c>
      <c r="D34" s="126" t="s">
        <v>7</v>
      </c>
      <c r="E34" s="126"/>
      <c r="F34" s="127">
        <f>SUM(F28:F33)</f>
        <v>16678000</v>
      </c>
      <c r="G34" s="127">
        <f>SUM(G28:G33)</f>
        <v>16817000</v>
      </c>
      <c r="H34" s="127">
        <f t="shared" si="1"/>
        <v>139000</v>
      </c>
      <c r="I34" s="410" t="s">
        <v>749</v>
      </c>
    </row>
    <row r="35" spans="1:9" x14ac:dyDescent="0.2">
      <c r="A35" s="122">
        <v>2</v>
      </c>
      <c r="B35" s="122" t="s">
        <v>120</v>
      </c>
      <c r="C35" s="122">
        <v>3141</v>
      </c>
      <c r="D35" s="122" t="s">
        <v>99</v>
      </c>
      <c r="E35" s="107" t="s">
        <v>121</v>
      </c>
      <c r="F35" s="124">
        <v>1300000</v>
      </c>
      <c r="G35" s="124">
        <v>1350000</v>
      </c>
      <c r="H35" s="124">
        <f t="shared" si="1"/>
        <v>50000</v>
      </c>
      <c r="I35" s="410" t="s">
        <v>835</v>
      </c>
    </row>
    <row r="36" spans="1:9" x14ac:dyDescent="0.2">
      <c r="A36" s="128">
        <v>2</v>
      </c>
      <c r="B36" s="128"/>
      <c r="C36" s="128">
        <v>3141</v>
      </c>
      <c r="D36" s="129" t="s">
        <v>122</v>
      </c>
      <c r="E36" s="129"/>
      <c r="F36" s="130">
        <f>SUM(F35)</f>
        <v>1300000</v>
      </c>
      <c r="G36" s="130">
        <f>SUM(G35)</f>
        <v>1350000</v>
      </c>
      <c r="H36" s="130">
        <f t="shared" si="1"/>
        <v>50000</v>
      </c>
      <c r="I36" s="410" t="s">
        <v>754</v>
      </c>
    </row>
    <row r="37" spans="1:9" x14ac:dyDescent="0.2">
      <c r="A37" s="122">
        <v>2</v>
      </c>
      <c r="B37" s="122" t="s">
        <v>123</v>
      </c>
      <c r="C37" s="122">
        <v>3231</v>
      </c>
      <c r="D37" s="122" t="s">
        <v>81</v>
      </c>
      <c r="E37" s="107" t="s">
        <v>124</v>
      </c>
      <c r="F37" s="124">
        <v>150000</v>
      </c>
      <c r="G37" s="124">
        <v>200000</v>
      </c>
      <c r="H37" s="124">
        <f t="shared" si="1"/>
        <v>50000</v>
      </c>
      <c r="I37" s="410" t="s">
        <v>796</v>
      </c>
    </row>
    <row r="38" spans="1:9" x14ac:dyDescent="0.2">
      <c r="A38" s="125">
        <v>2</v>
      </c>
      <c r="B38" s="125"/>
      <c r="C38" s="125">
        <v>3231</v>
      </c>
      <c r="D38" s="126" t="s">
        <v>125</v>
      </c>
      <c r="E38" s="126"/>
      <c r="F38" s="127">
        <f>SUM(F37)</f>
        <v>150000</v>
      </c>
      <c r="G38" s="127">
        <f>SUM(G37)</f>
        <v>200000</v>
      </c>
      <c r="H38" s="127">
        <f t="shared" si="1"/>
        <v>50000</v>
      </c>
      <c r="I38" s="410"/>
    </row>
    <row r="39" spans="1:9" x14ac:dyDescent="0.2">
      <c r="A39" s="122">
        <v>2</v>
      </c>
      <c r="B39" s="122" t="s">
        <v>126</v>
      </c>
      <c r="C39" s="122">
        <v>3299</v>
      </c>
      <c r="D39" s="122" t="s">
        <v>95</v>
      </c>
      <c r="E39" s="107" t="s">
        <v>127</v>
      </c>
      <c r="F39" s="124">
        <v>150000</v>
      </c>
      <c r="G39" s="124">
        <v>150000</v>
      </c>
      <c r="H39" s="124">
        <f t="shared" si="1"/>
        <v>0</v>
      </c>
      <c r="I39" s="410"/>
    </row>
    <row r="40" spans="1:9" x14ac:dyDescent="0.2">
      <c r="A40" s="125">
        <v>2</v>
      </c>
      <c r="B40" s="125"/>
      <c r="C40" s="125">
        <v>3299</v>
      </c>
      <c r="D40" s="126" t="s">
        <v>128</v>
      </c>
      <c r="E40" s="126"/>
      <c r="F40" s="127">
        <f>SUM(F39)</f>
        <v>150000</v>
      </c>
      <c r="G40" s="127">
        <f>SUM(G39)</f>
        <v>150000</v>
      </c>
      <c r="H40" s="127">
        <f t="shared" si="1"/>
        <v>0</v>
      </c>
      <c r="I40" s="410"/>
    </row>
    <row r="41" spans="1:9" x14ac:dyDescent="0.2">
      <c r="A41" s="122">
        <v>2</v>
      </c>
      <c r="B41" s="122" t="s">
        <v>129</v>
      </c>
      <c r="C41" s="122">
        <v>3421</v>
      </c>
      <c r="D41" s="122" t="s">
        <v>81</v>
      </c>
      <c r="E41" s="123" t="s">
        <v>130</v>
      </c>
      <c r="F41" s="124">
        <v>50000</v>
      </c>
      <c r="G41" s="124">
        <v>50000</v>
      </c>
      <c r="H41" s="124">
        <f t="shared" si="1"/>
        <v>0</v>
      </c>
      <c r="I41" s="410"/>
    </row>
    <row r="42" spans="1:9" x14ac:dyDescent="0.2">
      <c r="A42" s="122">
        <v>2</v>
      </c>
      <c r="B42" s="122" t="s">
        <v>129</v>
      </c>
      <c r="C42" s="122">
        <v>3421</v>
      </c>
      <c r="D42" s="122" t="s">
        <v>99</v>
      </c>
      <c r="E42" s="123" t="s">
        <v>131</v>
      </c>
      <c r="F42" s="124">
        <v>1070000</v>
      </c>
      <c r="G42" s="124">
        <v>1070000</v>
      </c>
      <c r="H42" s="124">
        <f t="shared" si="1"/>
        <v>0</v>
      </c>
      <c r="I42" s="410"/>
    </row>
    <row r="43" spans="1:9" ht="13.5" thickBot="1" x14ac:dyDescent="0.25">
      <c r="A43" s="125">
        <v>2</v>
      </c>
      <c r="B43" s="125"/>
      <c r="C43" s="125">
        <v>3421</v>
      </c>
      <c r="D43" s="126" t="s">
        <v>9</v>
      </c>
      <c r="E43" s="126"/>
      <c r="F43" s="127">
        <f>SUM(F41:F42)</f>
        <v>1120000</v>
      </c>
      <c r="G43" s="127">
        <f>SUM(G41:G42)</f>
        <v>1120000</v>
      </c>
      <c r="H43" s="127">
        <f t="shared" si="1"/>
        <v>0</v>
      </c>
      <c r="I43" s="410"/>
    </row>
    <row r="44" spans="1:9" ht="13.5" thickBot="1" x14ac:dyDescent="0.25">
      <c r="A44" s="131">
        <v>2</v>
      </c>
      <c r="B44" s="104"/>
      <c r="C44" s="104" t="s">
        <v>10</v>
      </c>
      <c r="D44" s="132"/>
      <c r="E44" s="104"/>
      <c r="F44" s="175">
        <f>F27+F34+F36+F38+F40+F43</f>
        <v>22413000</v>
      </c>
      <c r="G44" s="175">
        <f>G27+G34+G36+G38+G40+G43</f>
        <v>23062000</v>
      </c>
      <c r="H44" s="175">
        <f>H27+H34+H36+H38+H40+H43</f>
        <v>649000</v>
      </c>
      <c r="I44" s="410"/>
    </row>
    <row r="45" spans="1:9" x14ac:dyDescent="0.2">
      <c r="A45" s="119">
        <v>3</v>
      </c>
      <c r="B45" s="136" t="s">
        <v>132</v>
      </c>
      <c r="C45" s="119">
        <v>3311</v>
      </c>
      <c r="D45" s="119" t="s">
        <v>133</v>
      </c>
      <c r="E45" s="120" t="s">
        <v>134</v>
      </c>
      <c r="F45" s="121">
        <v>250000</v>
      </c>
      <c r="G45" s="121">
        <v>600000</v>
      </c>
      <c r="H45" s="121">
        <f t="shared" ref="H45:H65" si="2">G45-F45</f>
        <v>350000</v>
      </c>
      <c r="I45" s="410" t="s">
        <v>875</v>
      </c>
    </row>
    <row r="46" spans="1:9" x14ac:dyDescent="0.2">
      <c r="A46" s="125">
        <v>3</v>
      </c>
      <c r="B46" s="137"/>
      <c r="C46" s="125">
        <v>3311</v>
      </c>
      <c r="D46" s="126" t="s">
        <v>135</v>
      </c>
      <c r="E46" s="126"/>
      <c r="F46" s="127">
        <f>SUM(F45)</f>
        <v>250000</v>
      </c>
      <c r="G46" s="127">
        <f>SUM(G45:G45)</f>
        <v>600000</v>
      </c>
      <c r="H46" s="127">
        <f t="shared" si="2"/>
        <v>350000</v>
      </c>
      <c r="I46" s="410"/>
    </row>
    <row r="47" spans="1:9" x14ac:dyDescent="0.2">
      <c r="A47" s="122">
        <v>3</v>
      </c>
      <c r="B47" s="138" t="s">
        <v>77</v>
      </c>
      <c r="C47" s="122">
        <v>3319</v>
      </c>
      <c r="D47" s="122" t="s">
        <v>89</v>
      </c>
      <c r="E47" s="123" t="s">
        <v>136</v>
      </c>
      <c r="F47" s="124">
        <v>50000</v>
      </c>
      <c r="G47" s="124">
        <v>50000</v>
      </c>
      <c r="H47" s="124">
        <f t="shared" si="2"/>
        <v>0</v>
      </c>
      <c r="I47" s="410"/>
    </row>
    <row r="48" spans="1:9" x14ac:dyDescent="0.2">
      <c r="A48" s="122">
        <v>3</v>
      </c>
      <c r="B48" s="122" t="s">
        <v>77</v>
      </c>
      <c r="C48" s="122">
        <v>3319</v>
      </c>
      <c r="D48" s="122" t="s">
        <v>137</v>
      </c>
      <c r="E48" s="123" t="s">
        <v>836</v>
      </c>
      <c r="F48" s="124">
        <v>5000</v>
      </c>
      <c r="G48" s="124">
        <v>5000</v>
      </c>
      <c r="H48" s="124">
        <f t="shared" si="2"/>
        <v>0</v>
      </c>
      <c r="I48" s="410"/>
    </row>
    <row r="49" spans="1:9" x14ac:dyDescent="0.2">
      <c r="A49" s="122">
        <v>3</v>
      </c>
      <c r="B49" s="122" t="s">
        <v>77</v>
      </c>
      <c r="C49" s="122">
        <v>3319</v>
      </c>
      <c r="D49" s="122" t="s">
        <v>78</v>
      </c>
      <c r="E49" s="123" t="s">
        <v>138</v>
      </c>
      <c r="F49" s="124">
        <v>5000</v>
      </c>
      <c r="G49" s="124">
        <v>0</v>
      </c>
      <c r="H49" s="124">
        <f t="shared" si="2"/>
        <v>-5000</v>
      </c>
      <c r="I49" s="410"/>
    </row>
    <row r="50" spans="1:9" x14ac:dyDescent="0.2">
      <c r="A50" s="122">
        <v>3</v>
      </c>
      <c r="B50" s="122" t="s">
        <v>77</v>
      </c>
      <c r="C50" s="122">
        <v>3319</v>
      </c>
      <c r="D50" s="122" t="s">
        <v>139</v>
      </c>
      <c r="E50" s="123" t="s">
        <v>140</v>
      </c>
      <c r="F50" s="124">
        <v>5000</v>
      </c>
      <c r="G50" s="124">
        <v>5000</v>
      </c>
      <c r="H50" s="124">
        <f t="shared" si="2"/>
        <v>0</v>
      </c>
      <c r="I50" s="410"/>
    </row>
    <row r="51" spans="1:9" x14ac:dyDescent="0.2">
      <c r="A51" s="122">
        <v>3</v>
      </c>
      <c r="B51" s="122" t="s">
        <v>77</v>
      </c>
      <c r="C51" s="122">
        <v>3319</v>
      </c>
      <c r="D51" s="122" t="s">
        <v>80</v>
      </c>
      <c r="E51" s="123" t="s">
        <v>141</v>
      </c>
      <c r="F51" s="124">
        <v>5000</v>
      </c>
      <c r="G51" s="124">
        <v>10000</v>
      </c>
      <c r="H51" s="124">
        <f t="shared" si="2"/>
        <v>5000</v>
      </c>
      <c r="I51" s="410"/>
    </row>
    <row r="52" spans="1:9" x14ac:dyDescent="0.2">
      <c r="A52" s="125">
        <v>3</v>
      </c>
      <c r="B52" s="125"/>
      <c r="C52" s="125">
        <v>3319</v>
      </c>
      <c r="D52" s="126" t="s">
        <v>142</v>
      </c>
      <c r="E52" s="126"/>
      <c r="F52" s="127">
        <f>SUM(F47:F51)</f>
        <v>70000</v>
      </c>
      <c r="G52" s="127">
        <f>SUM(G47:G51)</f>
        <v>70000</v>
      </c>
      <c r="H52" s="127">
        <f t="shared" si="2"/>
        <v>0</v>
      </c>
      <c r="I52" s="410"/>
    </row>
    <row r="53" spans="1:9" x14ac:dyDescent="0.2">
      <c r="A53" s="122">
        <v>3</v>
      </c>
      <c r="B53" s="122" t="s">
        <v>77</v>
      </c>
      <c r="C53" s="122">
        <v>3322</v>
      </c>
      <c r="D53" s="122" t="s">
        <v>81</v>
      </c>
      <c r="E53" s="123" t="s">
        <v>983</v>
      </c>
      <c r="F53" s="124">
        <v>97000</v>
      </c>
      <c r="G53" s="124">
        <v>150000</v>
      </c>
      <c r="H53" s="124">
        <f t="shared" si="2"/>
        <v>53000</v>
      </c>
      <c r="I53" s="410" t="s">
        <v>797</v>
      </c>
    </row>
    <row r="54" spans="1:9" x14ac:dyDescent="0.2">
      <c r="A54" s="122">
        <v>3</v>
      </c>
      <c r="B54" s="122" t="s">
        <v>77</v>
      </c>
      <c r="C54" s="122">
        <v>3322</v>
      </c>
      <c r="D54" s="122" t="s">
        <v>143</v>
      </c>
      <c r="E54" s="123" t="s">
        <v>144</v>
      </c>
      <c r="F54" s="124">
        <v>100000</v>
      </c>
      <c r="G54" s="124">
        <v>100000</v>
      </c>
      <c r="H54" s="124">
        <f t="shared" si="2"/>
        <v>0</v>
      </c>
      <c r="I54" s="410"/>
    </row>
    <row r="55" spans="1:9" x14ac:dyDescent="0.2">
      <c r="A55" s="122">
        <v>3</v>
      </c>
      <c r="B55" s="122" t="s">
        <v>145</v>
      </c>
      <c r="C55" s="122">
        <v>3322</v>
      </c>
      <c r="D55" s="122" t="s">
        <v>81</v>
      </c>
      <c r="E55" s="123" t="s">
        <v>146</v>
      </c>
      <c r="F55" s="124">
        <v>70000</v>
      </c>
      <c r="G55" s="124">
        <v>70000</v>
      </c>
      <c r="H55" s="124">
        <f t="shared" si="2"/>
        <v>0</v>
      </c>
      <c r="I55" s="410" t="s">
        <v>771</v>
      </c>
    </row>
    <row r="56" spans="1:9" x14ac:dyDescent="0.2">
      <c r="A56" s="122">
        <v>3</v>
      </c>
      <c r="B56" s="122" t="s">
        <v>147</v>
      </c>
      <c r="C56" s="122">
        <v>3322</v>
      </c>
      <c r="D56" s="122" t="s">
        <v>95</v>
      </c>
      <c r="E56" s="107" t="s">
        <v>148</v>
      </c>
      <c r="F56" s="124">
        <v>450000</v>
      </c>
      <c r="G56" s="124">
        <v>450000</v>
      </c>
      <c r="H56" s="124">
        <f t="shared" si="2"/>
        <v>0</v>
      </c>
      <c r="I56" s="410"/>
    </row>
    <row r="57" spans="1:9" x14ac:dyDescent="0.2">
      <c r="A57" s="125">
        <v>3</v>
      </c>
      <c r="B57" s="125"/>
      <c r="C57" s="125">
        <v>3322</v>
      </c>
      <c r="D57" s="126" t="s">
        <v>149</v>
      </c>
      <c r="E57" s="126"/>
      <c r="F57" s="127">
        <f>SUM(F53:F56)</f>
        <v>717000</v>
      </c>
      <c r="G57" s="127">
        <f>SUM(G53:G56)</f>
        <v>770000</v>
      </c>
      <c r="H57" s="127">
        <f t="shared" si="2"/>
        <v>53000</v>
      </c>
      <c r="I57" s="410" t="s">
        <v>760</v>
      </c>
    </row>
    <row r="58" spans="1:9" x14ac:dyDescent="0.2">
      <c r="A58" s="122">
        <v>3</v>
      </c>
      <c r="B58" s="122" t="s">
        <v>77</v>
      </c>
      <c r="C58" s="122">
        <v>3326</v>
      </c>
      <c r="D58" s="122" t="s">
        <v>81</v>
      </c>
      <c r="E58" s="123" t="s">
        <v>984</v>
      </c>
      <c r="F58" s="124">
        <v>170000</v>
      </c>
      <c r="G58" s="124">
        <v>170000</v>
      </c>
      <c r="H58" s="124">
        <f t="shared" si="2"/>
        <v>0</v>
      </c>
      <c r="I58" s="410"/>
    </row>
    <row r="59" spans="1:9" x14ac:dyDescent="0.2">
      <c r="A59" s="125">
        <v>3</v>
      </c>
      <c r="B59" s="125"/>
      <c r="C59" s="125">
        <v>3326</v>
      </c>
      <c r="D59" s="126" t="s">
        <v>150</v>
      </c>
      <c r="E59" s="126"/>
      <c r="F59" s="127">
        <f>SUM(F58)</f>
        <v>170000</v>
      </c>
      <c r="G59" s="127">
        <f>SUM(G58)</f>
        <v>170000</v>
      </c>
      <c r="H59" s="127">
        <f t="shared" si="2"/>
        <v>0</v>
      </c>
      <c r="I59" s="410"/>
    </row>
    <row r="60" spans="1:9" x14ac:dyDescent="0.2">
      <c r="A60" s="122">
        <v>3</v>
      </c>
      <c r="B60" s="122" t="s">
        <v>151</v>
      </c>
      <c r="C60" s="122">
        <v>3392</v>
      </c>
      <c r="D60" s="122" t="s">
        <v>99</v>
      </c>
      <c r="E60" s="107" t="s">
        <v>152</v>
      </c>
      <c r="F60" s="124">
        <v>12563000</v>
      </c>
      <c r="G60" s="124">
        <v>13363000</v>
      </c>
      <c r="H60" s="124">
        <f t="shared" si="2"/>
        <v>800000</v>
      </c>
      <c r="I60" s="410" t="s">
        <v>838</v>
      </c>
    </row>
    <row r="61" spans="1:9" x14ac:dyDescent="0.2">
      <c r="A61" s="122">
        <v>3</v>
      </c>
      <c r="B61" s="122" t="s">
        <v>151</v>
      </c>
      <c r="C61" s="122">
        <v>3392</v>
      </c>
      <c r="D61" s="122" t="s">
        <v>99</v>
      </c>
      <c r="E61" s="107" t="s">
        <v>153</v>
      </c>
      <c r="F61" s="124">
        <v>0</v>
      </c>
      <c r="G61" s="124">
        <v>700000</v>
      </c>
      <c r="H61" s="124">
        <f t="shared" si="2"/>
        <v>700000</v>
      </c>
      <c r="I61" s="410" t="s">
        <v>837</v>
      </c>
    </row>
    <row r="62" spans="1:9" x14ac:dyDescent="0.2">
      <c r="A62" s="125">
        <v>3</v>
      </c>
      <c r="B62" s="125"/>
      <c r="C62" s="125">
        <v>3392</v>
      </c>
      <c r="D62" s="126" t="s">
        <v>154</v>
      </c>
      <c r="E62" s="126"/>
      <c r="F62" s="127">
        <f>SUM(F60:F61)</f>
        <v>12563000</v>
      </c>
      <c r="G62" s="127">
        <f>SUM(G60:G61)</f>
        <v>14063000</v>
      </c>
      <c r="H62" s="127">
        <f t="shared" si="2"/>
        <v>1500000</v>
      </c>
      <c r="I62" s="410"/>
    </row>
    <row r="63" spans="1:9" x14ac:dyDescent="0.2">
      <c r="A63" s="122">
        <v>3</v>
      </c>
      <c r="B63" s="122" t="s">
        <v>155</v>
      </c>
      <c r="C63" s="122">
        <v>3392</v>
      </c>
      <c r="D63" s="122" t="s">
        <v>95</v>
      </c>
      <c r="E63" s="107" t="s">
        <v>156</v>
      </c>
      <c r="F63" s="124">
        <v>705000</v>
      </c>
      <c r="G63" s="124">
        <v>705000</v>
      </c>
      <c r="H63" s="124">
        <f t="shared" si="2"/>
        <v>0</v>
      </c>
      <c r="I63" s="410" t="s">
        <v>765</v>
      </c>
    </row>
    <row r="64" spans="1:9" x14ac:dyDescent="0.2">
      <c r="A64" s="122">
        <v>3</v>
      </c>
      <c r="B64" s="122" t="s">
        <v>157</v>
      </c>
      <c r="C64" s="122">
        <v>3392</v>
      </c>
      <c r="D64" s="122" t="s">
        <v>95</v>
      </c>
      <c r="E64" s="107" t="s">
        <v>158</v>
      </c>
      <c r="F64" s="124">
        <v>250000</v>
      </c>
      <c r="G64" s="124">
        <v>350000</v>
      </c>
      <c r="H64" s="124">
        <f t="shared" si="2"/>
        <v>100000</v>
      </c>
      <c r="I64" s="410" t="s">
        <v>765</v>
      </c>
    </row>
    <row r="65" spans="1:9" ht="13.5" thickBot="1" x14ac:dyDescent="0.25">
      <c r="A65" s="128">
        <v>3</v>
      </c>
      <c r="B65" s="128"/>
      <c r="C65" s="128">
        <v>3392</v>
      </c>
      <c r="D65" s="129" t="s">
        <v>818</v>
      </c>
      <c r="E65" s="129"/>
      <c r="F65" s="130">
        <f>SUM(F63:F64)</f>
        <v>955000</v>
      </c>
      <c r="G65" s="130">
        <f>SUM(G63:G64)</f>
        <v>1055000</v>
      </c>
      <c r="H65" s="130">
        <f t="shared" si="2"/>
        <v>100000</v>
      </c>
      <c r="I65" s="410"/>
    </row>
    <row r="66" spans="1:9" ht="13.5" thickBot="1" x14ac:dyDescent="0.25">
      <c r="A66" s="131">
        <v>3</v>
      </c>
      <c r="B66" s="104"/>
      <c r="C66" s="104" t="s">
        <v>11</v>
      </c>
      <c r="D66" s="132"/>
      <c r="E66" s="104"/>
      <c r="F66" s="175">
        <f>F46+F52+F57+F59+F62+F65</f>
        <v>14725000</v>
      </c>
      <c r="G66" s="175">
        <f>G46+G52+G57+G59+G62+G65</f>
        <v>16728000</v>
      </c>
      <c r="H66" s="175">
        <f>H46+H52+H57+H59+H62+H65</f>
        <v>2003000</v>
      </c>
    </row>
    <row r="67" spans="1:9" x14ac:dyDescent="0.2">
      <c r="A67" s="119">
        <v>4</v>
      </c>
      <c r="B67" s="119" t="s">
        <v>77</v>
      </c>
      <c r="C67" s="119">
        <v>3341</v>
      </c>
      <c r="D67" s="119" t="s">
        <v>80</v>
      </c>
      <c r="E67" s="120" t="s">
        <v>985</v>
      </c>
      <c r="F67" s="121">
        <v>940000</v>
      </c>
      <c r="G67" s="121">
        <v>960000</v>
      </c>
      <c r="H67" s="121">
        <f t="shared" ref="H67:H87" si="3">G67-F67</f>
        <v>20000</v>
      </c>
      <c r="I67" s="410" t="s">
        <v>770</v>
      </c>
    </row>
    <row r="68" spans="1:9" x14ac:dyDescent="0.2">
      <c r="A68" s="125">
        <v>4</v>
      </c>
      <c r="B68" s="125"/>
      <c r="C68" s="125">
        <v>3341</v>
      </c>
      <c r="D68" s="126" t="s">
        <v>159</v>
      </c>
      <c r="E68" s="126"/>
      <c r="F68" s="127">
        <f>SUM(F67)</f>
        <v>940000</v>
      </c>
      <c r="G68" s="127">
        <f>SUM(G67)</f>
        <v>960000</v>
      </c>
      <c r="H68" s="127">
        <f t="shared" si="3"/>
        <v>20000</v>
      </c>
      <c r="I68" s="410"/>
    </row>
    <row r="69" spans="1:9" x14ac:dyDescent="0.2">
      <c r="A69" s="122">
        <v>4</v>
      </c>
      <c r="B69" s="122" t="s">
        <v>77</v>
      </c>
      <c r="C69" s="122">
        <v>3349</v>
      </c>
      <c r="D69" s="122" t="s">
        <v>80</v>
      </c>
      <c r="E69" s="123" t="s">
        <v>160</v>
      </c>
      <c r="F69" s="124">
        <v>20000</v>
      </c>
      <c r="G69" s="124">
        <v>20000</v>
      </c>
      <c r="H69" s="124">
        <f t="shared" si="3"/>
        <v>0</v>
      </c>
      <c r="I69" s="410"/>
    </row>
    <row r="70" spans="1:9" x14ac:dyDescent="0.2">
      <c r="A70" s="122">
        <v>4</v>
      </c>
      <c r="B70" s="122" t="s">
        <v>77</v>
      </c>
      <c r="C70" s="122">
        <v>3349</v>
      </c>
      <c r="D70" s="122">
        <v>5169</v>
      </c>
      <c r="E70" s="123" t="s">
        <v>161</v>
      </c>
      <c r="F70" s="124">
        <v>50000</v>
      </c>
      <c r="G70" s="124">
        <v>50000</v>
      </c>
      <c r="H70" s="124">
        <f t="shared" si="3"/>
        <v>0</v>
      </c>
      <c r="I70" s="410"/>
    </row>
    <row r="71" spans="1:9" x14ac:dyDescent="0.2">
      <c r="A71" s="125">
        <v>4</v>
      </c>
      <c r="B71" s="125"/>
      <c r="C71" s="125">
        <v>3349</v>
      </c>
      <c r="D71" s="126" t="s">
        <v>162</v>
      </c>
      <c r="E71" s="126"/>
      <c r="F71" s="127">
        <f>SUM(F69:F70)</f>
        <v>70000</v>
      </c>
      <c r="G71" s="127">
        <f>SUM(G69:G70)</f>
        <v>70000</v>
      </c>
      <c r="H71" s="127">
        <f t="shared" si="3"/>
        <v>0</v>
      </c>
      <c r="I71" s="410"/>
    </row>
    <row r="72" spans="1:9" x14ac:dyDescent="0.2">
      <c r="A72" s="122">
        <v>4</v>
      </c>
      <c r="B72" s="122" t="s">
        <v>77</v>
      </c>
      <c r="C72" s="122">
        <v>3392</v>
      </c>
      <c r="D72" s="122" t="s">
        <v>89</v>
      </c>
      <c r="E72" s="123" t="s">
        <v>163</v>
      </c>
      <c r="F72" s="124">
        <v>20000</v>
      </c>
      <c r="G72" s="124">
        <v>30000</v>
      </c>
      <c r="H72" s="124">
        <f t="shared" si="3"/>
        <v>10000</v>
      </c>
      <c r="I72" s="410" t="s">
        <v>791</v>
      </c>
    </row>
    <row r="73" spans="1:9" x14ac:dyDescent="0.2">
      <c r="A73" s="122">
        <v>4</v>
      </c>
      <c r="B73" s="122" t="s">
        <v>77</v>
      </c>
      <c r="C73" s="122">
        <v>3392</v>
      </c>
      <c r="D73" s="122" t="s">
        <v>78</v>
      </c>
      <c r="E73" s="123" t="s">
        <v>164</v>
      </c>
      <c r="F73" s="124">
        <v>10000</v>
      </c>
      <c r="G73" s="124">
        <v>10000</v>
      </c>
      <c r="H73" s="124">
        <f t="shared" si="3"/>
        <v>0</v>
      </c>
      <c r="I73" s="410"/>
    </row>
    <row r="74" spans="1:9" x14ac:dyDescent="0.2">
      <c r="A74" s="122">
        <v>4</v>
      </c>
      <c r="B74" s="122" t="s">
        <v>77</v>
      </c>
      <c r="C74" s="122">
        <v>3392</v>
      </c>
      <c r="D74" s="122" t="s">
        <v>80</v>
      </c>
      <c r="E74" s="123" t="s">
        <v>165</v>
      </c>
      <c r="F74" s="124">
        <v>140000</v>
      </c>
      <c r="G74" s="124">
        <v>180000</v>
      </c>
      <c r="H74" s="124">
        <f t="shared" si="3"/>
        <v>40000</v>
      </c>
      <c r="I74" s="410" t="s">
        <v>789</v>
      </c>
    </row>
    <row r="75" spans="1:9" x14ac:dyDescent="0.2">
      <c r="A75" s="122">
        <v>4</v>
      </c>
      <c r="B75" s="122" t="s">
        <v>77</v>
      </c>
      <c r="C75" s="122">
        <v>3392</v>
      </c>
      <c r="D75" s="122" t="s">
        <v>81</v>
      </c>
      <c r="E75" s="123" t="s">
        <v>986</v>
      </c>
      <c r="F75" s="124">
        <v>10000</v>
      </c>
      <c r="G75" s="124">
        <v>10000</v>
      </c>
      <c r="H75" s="124">
        <f t="shared" si="3"/>
        <v>0</v>
      </c>
      <c r="I75" s="410"/>
    </row>
    <row r="76" spans="1:9" x14ac:dyDescent="0.2">
      <c r="A76" s="122">
        <v>4</v>
      </c>
      <c r="B76" s="122" t="s">
        <v>77</v>
      </c>
      <c r="C76" s="122">
        <v>3392</v>
      </c>
      <c r="D76" s="122" t="s">
        <v>84</v>
      </c>
      <c r="E76" s="123" t="s">
        <v>166</v>
      </c>
      <c r="F76" s="124">
        <v>60000</v>
      </c>
      <c r="G76" s="124">
        <v>70000</v>
      </c>
      <c r="H76" s="124">
        <f t="shared" si="3"/>
        <v>10000</v>
      </c>
      <c r="I76" s="410" t="s">
        <v>790</v>
      </c>
    </row>
    <row r="77" spans="1:9" x14ac:dyDescent="0.2">
      <c r="A77" s="122">
        <v>4</v>
      </c>
      <c r="B77" s="122" t="s">
        <v>77</v>
      </c>
      <c r="C77" s="122">
        <v>3392</v>
      </c>
      <c r="D77" s="122" t="s">
        <v>85</v>
      </c>
      <c r="E77" s="123" t="s">
        <v>167</v>
      </c>
      <c r="F77" s="124">
        <v>60000</v>
      </c>
      <c r="G77" s="124">
        <v>60000</v>
      </c>
      <c r="H77" s="124">
        <f t="shared" si="3"/>
        <v>0</v>
      </c>
      <c r="I77" s="410"/>
    </row>
    <row r="78" spans="1:9" x14ac:dyDescent="0.2">
      <c r="A78" s="122">
        <v>4</v>
      </c>
      <c r="B78" s="122" t="s">
        <v>77</v>
      </c>
      <c r="C78" s="122">
        <v>3392</v>
      </c>
      <c r="D78" s="122">
        <v>5194</v>
      </c>
      <c r="E78" s="123" t="s">
        <v>761</v>
      </c>
      <c r="F78" s="124">
        <v>0</v>
      </c>
      <c r="G78" s="124">
        <v>190000</v>
      </c>
      <c r="H78" s="124">
        <f t="shared" si="3"/>
        <v>190000</v>
      </c>
      <c r="I78" s="410" t="s">
        <v>762</v>
      </c>
    </row>
    <row r="79" spans="1:9" x14ac:dyDescent="0.2">
      <c r="A79" s="122">
        <v>4</v>
      </c>
      <c r="B79" s="122" t="s">
        <v>77</v>
      </c>
      <c r="C79" s="122">
        <v>3392</v>
      </c>
      <c r="D79" s="122">
        <v>5194</v>
      </c>
      <c r="E79" s="123" t="s">
        <v>763</v>
      </c>
      <c r="F79" s="124">
        <v>0</v>
      </c>
      <c r="G79" s="124">
        <v>80000</v>
      </c>
      <c r="H79" s="124">
        <f t="shared" si="3"/>
        <v>80000</v>
      </c>
      <c r="I79" s="410" t="s">
        <v>764</v>
      </c>
    </row>
    <row r="80" spans="1:9" x14ac:dyDescent="0.2">
      <c r="A80" s="125">
        <v>4</v>
      </c>
      <c r="B80" s="125"/>
      <c r="C80" s="125">
        <v>3392</v>
      </c>
      <c r="D80" s="126" t="s">
        <v>168</v>
      </c>
      <c r="E80" s="126"/>
      <c r="F80" s="127">
        <f>SUM(F72:F79)</f>
        <v>300000</v>
      </c>
      <c r="G80" s="127">
        <f>SUM(G72:G79)</f>
        <v>630000</v>
      </c>
      <c r="H80" s="127">
        <f t="shared" si="3"/>
        <v>330000</v>
      </c>
      <c r="I80" s="410"/>
    </row>
    <row r="81" spans="1:9" x14ac:dyDescent="0.2">
      <c r="A81" s="122">
        <v>4</v>
      </c>
      <c r="B81" s="122" t="s">
        <v>77</v>
      </c>
      <c r="C81" s="122">
        <v>3399</v>
      </c>
      <c r="D81" s="122" t="s">
        <v>89</v>
      </c>
      <c r="E81" s="123" t="s">
        <v>169</v>
      </c>
      <c r="F81" s="124">
        <v>20000</v>
      </c>
      <c r="G81" s="124">
        <v>20000</v>
      </c>
      <c r="H81" s="124">
        <f t="shared" si="3"/>
        <v>0</v>
      </c>
      <c r="I81" s="410"/>
    </row>
    <row r="82" spans="1:9" x14ac:dyDescent="0.2">
      <c r="A82" s="122">
        <v>4</v>
      </c>
      <c r="B82" s="122" t="s">
        <v>77</v>
      </c>
      <c r="C82" s="122">
        <v>3399</v>
      </c>
      <c r="D82" s="122" t="s">
        <v>78</v>
      </c>
      <c r="E82" s="123" t="s">
        <v>170</v>
      </c>
      <c r="F82" s="124">
        <v>60000</v>
      </c>
      <c r="G82" s="124">
        <v>60000</v>
      </c>
      <c r="H82" s="124">
        <f t="shared" si="3"/>
        <v>0</v>
      </c>
      <c r="I82" s="410"/>
    </row>
    <row r="83" spans="1:9" x14ac:dyDescent="0.2">
      <c r="A83" s="122">
        <v>4</v>
      </c>
      <c r="B83" s="122" t="s">
        <v>77</v>
      </c>
      <c r="C83" s="122">
        <v>3399</v>
      </c>
      <c r="D83" s="122" t="s">
        <v>80</v>
      </c>
      <c r="E83" s="123" t="s">
        <v>171</v>
      </c>
      <c r="F83" s="124">
        <v>70000</v>
      </c>
      <c r="G83" s="124">
        <v>70000</v>
      </c>
      <c r="H83" s="124">
        <f t="shared" si="3"/>
        <v>0</v>
      </c>
      <c r="I83" s="410"/>
    </row>
    <row r="84" spans="1:9" x14ac:dyDescent="0.2">
      <c r="A84" s="122">
        <v>4</v>
      </c>
      <c r="B84" s="122" t="s">
        <v>77</v>
      </c>
      <c r="C84" s="122">
        <v>3399</v>
      </c>
      <c r="D84" s="122" t="s">
        <v>84</v>
      </c>
      <c r="E84" s="123" t="s">
        <v>172</v>
      </c>
      <c r="F84" s="124">
        <v>20000</v>
      </c>
      <c r="G84" s="124">
        <v>20000</v>
      </c>
      <c r="H84" s="124">
        <f t="shared" si="3"/>
        <v>0</v>
      </c>
      <c r="I84" s="410"/>
    </row>
    <row r="85" spans="1:9" x14ac:dyDescent="0.2">
      <c r="A85" s="122">
        <v>4</v>
      </c>
      <c r="B85" s="122" t="s">
        <v>77</v>
      </c>
      <c r="C85" s="122">
        <v>3399</v>
      </c>
      <c r="D85" s="122" t="s">
        <v>85</v>
      </c>
      <c r="E85" s="123" t="s">
        <v>173</v>
      </c>
      <c r="F85" s="124">
        <v>330000</v>
      </c>
      <c r="G85" s="124">
        <v>330000</v>
      </c>
      <c r="H85" s="124">
        <f t="shared" si="3"/>
        <v>0</v>
      </c>
      <c r="I85" s="410"/>
    </row>
    <row r="86" spans="1:9" x14ac:dyDescent="0.2">
      <c r="A86" s="122">
        <v>4</v>
      </c>
      <c r="B86" s="122" t="s">
        <v>77</v>
      </c>
      <c r="C86" s="122">
        <v>3399</v>
      </c>
      <c r="D86" s="122" t="s">
        <v>174</v>
      </c>
      <c r="E86" s="123" t="s">
        <v>175</v>
      </c>
      <c r="F86" s="124">
        <v>30000</v>
      </c>
      <c r="G86" s="124">
        <v>30000</v>
      </c>
      <c r="H86" s="124">
        <f t="shared" si="3"/>
        <v>0</v>
      </c>
      <c r="I86" s="410"/>
    </row>
    <row r="87" spans="1:9" ht="13.5" thickBot="1" x14ac:dyDescent="0.25">
      <c r="A87" s="128">
        <v>4</v>
      </c>
      <c r="B87" s="128"/>
      <c r="C87" s="128">
        <v>3399</v>
      </c>
      <c r="D87" s="129" t="s">
        <v>176</v>
      </c>
      <c r="E87" s="129"/>
      <c r="F87" s="130">
        <f>SUM(F81:F86)</f>
        <v>530000</v>
      </c>
      <c r="G87" s="130">
        <f>SUM(G81:G86)</f>
        <v>530000</v>
      </c>
      <c r="H87" s="130">
        <f t="shared" si="3"/>
        <v>0</v>
      </c>
      <c r="I87" s="410"/>
    </row>
    <row r="88" spans="1:9" ht="13.5" thickBot="1" x14ac:dyDescent="0.25">
      <c r="A88" s="131">
        <v>4</v>
      </c>
      <c r="B88" s="104"/>
      <c r="C88" s="104" t="s">
        <v>12</v>
      </c>
      <c r="D88" s="132"/>
      <c r="E88" s="104"/>
      <c r="F88" s="175">
        <f>SUM(F87+F80+F71+F68)</f>
        <v>1840000</v>
      </c>
      <c r="G88" s="175">
        <f>SUM(G87+G80+G71+G68)</f>
        <v>2190000</v>
      </c>
      <c r="H88" s="175">
        <f>SUM(H87+H80+H71+H68)</f>
        <v>350000</v>
      </c>
      <c r="I88" s="410"/>
    </row>
    <row r="89" spans="1:9" x14ac:dyDescent="0.2">
      <c r="A89" s="119">
        <v>5</v>
      </c>
      <c r="B89" s="119" t="s">
        <v>77</v>
      </c>
      <c r="C89" s="119">
        <v>3412</v>
      </c>
      <c r="D89" s="119" t="s">
        <v>89</v>
      </c>
      <c r="E89" s="120" t="s">
        <v>177</v>
      </c>
      <c r="F89" s="121">
        <v>80000</v>
      </c>
      <c r="G89" s="121">
        <v>100000</v>
      </c>
      <c r="H89" s="121">
        <f t="shared" ref="H89:H115" si="4">G89-F89</f>
        <v>20000</v>
      </c>
      <c r="I89" s="410" t="s">
        <v>812</v>
      </c>
    </row>
    <row r="90" spans="1:9" x14ac:dyDescent="0.2">
      <c r="A90" s="122">
        <v>5</v>
      </c>
      <c r="B90" s="122" t="s">
        <v>77</v>
      </c>
      <c r="C90" s="122">
        <v>3412</v>
      </c>
      <c r="D90" s="122" t="s">
        <v>80</v>
      </c>
      <c r="E90" s="123" t="s">
        <v>178</v>
      </c>
      <c r="F90" s="124">
        <v>10000</v>
      </c>
      <c r="G90" s="124">
        <v>10000</v>
      </c>
      <c r="H90" s="124">
        <f t="shared" si="4"/>
        <v>0</v>
      </c>
      <c r="I90" s="410"/>
    </row>
    <row r="91" spans="1:9" x14ac:dyDescent="0.2">
      <c r="A91" s="122">
        <v>5</v>
      </c>
      <c r="B91" s="122" t="s">
        <v>77</v>
      </c>
      <c r="C91" s="122">
        <v>3412</v>
      </c>
      <c r="D91" s="122" t="s">
        <v>81</v>
      </c>
      <c r="E91" s="123" t="s">
        <v>179</v>
      </c>
      <c r="F91" s="124">
        <v>346000</v>
      </c>
      <c r="G91" s="124">
        <v>344000</v>
      </c>
      <c r="H91" s="124">
        <f t="shared" si="4"/>
        <v>-2000</v>
      </c>
      <c r="I91" s="410"/>
    </row>
    <row r="92" spans="1:9" x14ac:dyDescent="0.2">
      <c r="A92" s="122">
        <v>5</v>
      </c>
      <c r="B92" s="122" t="s">
        <v>180</v>
      </c>
      <c r="C92" s="122">
        <v>3412</v>
      </c>
      <c r="D92" s="122" t="s">
        <v>81</v>
      </c>
      <c r="E92" s="123" t="s">
        <v>987</v>
      </c>
      <c r="F92" s="124">
        <v>66000</v>
      </c>
      <c r="G92" s="124">
        <v>66000</v>
      </c>
      <c r="H92" s="124">
        <f t="shared" si="4"/>
        <v>0</v>
      </c>
    </row>
    <row r="93" spans="1:9" x14ac:dyDescent="0.2">
      <c r="A93" s="125">
        <v>5</v>
      </c>
      <c r="B93" s="139"/>
      <c r="C93" s="125">
        <v>3412</v>
      </c>
      <c r="D93" s="126" t="s">
        <v>181</v>
      </c>
      <c r="E93" s="126"/>
      <c r="F93" s="127">
        <f>SUM(F89:F92)</f>
        <v>502000</v>
      </c>
      <c r="G93" s="127">
        <f>SUM(G89:G92)</f>
        <v>520000</v>
      </c>
      <c r="H93" s="127">
        <f t="shared" si="4"/>
        <v>18000</v>
      </c>
    </row>
    <row r="94" spans="1:9" x14ac:dyDescent="0.2">
      <c r="A94" s="122">
        <v>5</v>
      </c>
      <c r="B94" s="122" t="s">
        <v>182</v>
      </c>
      <c r="C94" s="122">
        <v>3419</v>
      </c>
      <c r="D94" s="122" t="s">
        <v>89</v>
      </c>
      <c r="E94" s="107" t="s">
        <v>183</v>
      </c>
      <c r="F94" s="124">
        <v>30000</v>
      </c>
      <c r="G94" s="124">
        <v>30000</v>
      </c>
      <c r="H94" s="124">
        <f t="shared" si="4"/>
        <v>0</v>
      </c>
    </row>
    <row r="95" spans="1:9" x14ac:dyDescent="0.2">
      <c r="A95" s="122">
        <v>5</v>
      </c>
      <c r="B95" s="122" t="s">
        <v>182</v>
      </c>
      <c r="C95" s="122">
        <v>3419</v>
      </c>
      <c r="D95" s="122" t="s">
        <v>137</v>
      </c>
      <c r="E95" s="107" t="s">
        <v>184</v>
      </c>
      <c r="F95" s="124">
        <v>15000</v>
      </c>
      <c r="G95" s="124">
        <v>20000</v>
      </c>
      <c r="H95" s="124">
        <f t="shared" si="4"/>
        <v>5000</v>
      </c>
    </row>
    <row r="96" spans="1:9" x14ac:dyDescent="0.2">
      <c r="A96" s="122">
        <v>5</v>
      </c>
      <c r="B96" s="122" t="s">
        <v>182</v>
      </c>
      <c r="C96" s="122">
        <v>3419</v>
      </c>
      <c r="D96" s="122">
        <v>5137</v>
      </c>
      <c r="E96" s="107" t="s">
        <v>185</v>
      </c>
      <c r="F96" s="124">
        <v>45000</v>
      </c>
      <c r="G96" s="124">
        <v>0</v>
      </c>
      <c r="H96" s="124">
        <f t="shared" si="4"/>
        <v>-45000</v>
      </c>
    </row>
    <row r="97" spans="1:9" x14ac:dyDescent="0.2">
      <c r="A97" s="122">
        <v>5</v>
      </c>
      <c r="B97" s="122" t="s">
        <v>182</v>
      </c>
      <c r="C97" s="122">
        <v>3419</v>
      </c>
      <c r="D97" s="122" t="s">
        <v>80</v>
      </c>
      <c r="E97" s="107" t="s">
        <v>186</v>
      </c>
      <c r="F97" s="124">
        <v>130000</v>
      </c>
      <c r="G97" s="124">
        <v>130000</v>
      </c>
      <c r="H97" s="124">
        <f t="shared" si="4"/>
        <v>0</v>
      </c>
    </row>
    <row r="98" spans="1:9" x14ac:dyDescent="0.2">
      <c r="A98" s="122">
        <v>5</v>
      </c>
      <c r="B98" s="122" t="s">
        <v>182</v>
      </c>
      <c r="C98" s="122">
        <v>3419</v>
      </c>
      <c r="D98" s="122" t="s">
        <v>84</v>
      </c>
      <c r="E98" s="107" t="s">
        <v>187</v>
      </c>
      <c r="F98" s="124">
        <v>30000</v>
      </c>
      <c r="G98" s="124">
        <v>30000</v>
      </c>
      <c r="H98" s="124">
        <f t="shared" si="4"/>
        <v>0</v>
      </c>
    </row>
    <row r="99" spans="1:9" x14ac:dyDescent="0.2">
      <c r="A99" s="122">
        <v>5</v>
      </c>
      <c r="B99" s="122" t="s">
        <v>182</v>
      </c>
      <c r="C99" s="122">
        <v>3419</v>
      </c>
      <c r="D99" s="122" t="s">
        <v>85</v>
      </c>
      <c r="E99" s="107" t="s">
        <v>188</v>
      </c>
      <c r="F99" s="124">
        <v>40000</v>
      </c>
      <c r="G99" s="124">
        <v>40000</v>
      </c>
      <c r="H99" s="124">
        <f t="shared" si="4"/>
        <v>0</v>
      </c>
    </row>
    <row r="100" spans="1:9" x14ac:dyDescent="0.2">
      <c r="A100" s="122">
        <v>5</v>
      </c>
      <c r="B100" s="122" t="s">
        <v>182</v>
      </c>
      <c r="C100" s="122">
        <v>3419</v>
      </c>
      <c r="D100" s="122" t="s">
        <v>174</v>
      </c>
      <c r="E100" s="107" t="s">
        <v>189</v>
      </c>
      <c r="F100" s="124">
        <v>90000</v>
      </c>
      <c r="G100" s="124">
        <v>90000</v>
      </c>
      <c r="H100" s="124">
        <f t="shared" si="4"/>
        <v>0</v>
      </c>
    </row>
    <row r="101" spans="1:9" x14ac:dyDescent="0.2">
      <c r="A101" s="125">
        <v>5</v>
      </c>
      <c r="B101" s="139"/>
      <c r="C101" s="125">
        <v>3419</v>
      </c>
      <c r="D101" s="126" t="s">
        <v>190</v>
      </c>
      <c r="E101" s="126"/>
      <c r="F101" s="127">
        <f>SUM(F94:F100)</f>
        <v>380000</v>
      </c>
      <c r="G101" s="127">
        <f>SUM(G94:G100)</f>
        <v>340000</v>
      </c>
      <c r="H101" s="127">
        <f t="shared" si="4"/>
        <v>-40000</v>
      </c>
    </row>
    <row r="102" spans="1:9" x14ac:dyDescent="0.2">
      <c r="A102" s="122">
        <v>5</v>
      </c>
      <c r="B102" s="23">
        <v>1000000003107</v>
      </c>
      <c r="C102" s="122">
        <v>3419</v>
      </c>
      <c r="D102" s="122" t="s">
        <v>198</v>
      </c>
      <c r="E102" s="107" t="s">
        <v>199</v>
      </c>
      <c r="F102" s="124">
        <v>1000000</v>
      </c>
      <c r="G102" s="124">
        <v>1000000</v>
      </c>
      <c r="H102" s="124">
        <f t="shared" si="4"/>
        <v>0</v>
      </c>
    </row>
    <row r="103" spans="1:9" x14ac:dyDescent="0.2">
      <c r="A103" s="125">
        <v>5</v>
      </c>
      <c r="B103" s="125"/>
      <c r="C103" s="125">
        <v>3419</v>
      </c>
      <c r="D103" s="126" t="s">
        <v>200</v>
      </c>
      <c r="E103" s="126"/>
      <c r="F103" s="127">
        <f>SUM(F102)</f>
        <v>1000000</v>
      </c>
      <c r="G103" s="127">
        <f>SUM(G102)</f>
        <v>1000000</v>
      </c>
      <c r="H103" s="127">
        <f t="shared" si="4"/>
        <v>0</v>
      </c>
    </row>
    <row r="104" spans="1:9" x14ac:dyDescent="0.2">
      <c r="A104" s="122">
        <v>5</v>
      </c>
      <c r="B104" s="122" t="s">
        <v>191</v>
      </c>
      <c r="C104" s="122">
        <v>3419</v>
      </c>
      <c r="D104" s="122" t="s">
        <v>95</v>
      </c>
      <c r="E104" s="123" t="s">
        <v>192</v>
      </c>
      <c r="F104" s="124">
        <v>400000</v>
      </c>
      <c r="G104" s="124">
        <v>400000</v>
      </c>
      <c r="H104" s="124">
        <f t="shared" si="4"/>
        <v>0</v>
      </c>
      <c r="I104" s="410" t="s">
        <v>839</v>
      </c>
    </row>
    <row r="105" spans="1:9" x14ac:dyDescent="0.2">
      <c r="A105" s="122">
        <v>5</v>
      </c>
      <c r="B105" s="122" t="s">
        <v>193</v>
      </c>
      <c r="C105" s="122">
        <v>3419</v>
      </c>
      <c r="D105" s="122" t="s">
        <v>95</v>
      </c>
      <c r="E105" s="123" t="s">
        <v>194</v>
      </c>
      <c r="F105" s="124">
        <v>4150000</v>
      </c>
      <c r="G105" s="124">
        <v>4150000</v>
      </c>
      <c r="H105" s="124">
        <f t="shared" si="4"/>
        <v>0</v>
      </c>
      <c r="I105" s="410" t="s">
        <v>839</v>
      </c>
    </row>
    <row r="106" spans="1:9" x14ac:dyDescent="0.2">
      <c r="A106" s="122">
        <v>5</v>
      </c>
      <c r="B106" s="122" t="s">
        <v>195</v>
      </c>
      <c r="C106" s="122">
        <v>3419</v>
      </c>
      <c r="D106" s="122" t="s">
        <v>95</v>
      </c>
      <c r="E106" s="123" t="s">
        <v>196</v>
      </c>
      <c r="F106" s="124">
        <v>1640000</v>
      </c>
      <c r="G106" s="124">
        <v>1640000</v>
      </c>
      <c r="H106" s="124">
        <f t="shared" si="4"/>
        <v>0</v>
      </c>
      <c r="I106" s="410" t="s">
        <v>839</v>
      </c>
    </row>
    <row r="107" spans="1:9" x14ac:dyDescent="0.2">
      <c r="A107" s="125">
        <v>5</v>
      </c>
      <c r="B107" s="125"/>
      <c r="C107" s="125">
        <v>3419</v>
      </c>
      <c r="D107" s="126" t="s">
        <v>197</v>
      </c>
      <c r="E107" s="126"/>
      <c r="F107" s="127">
        <f>SUM(F104:F106)</f>
        <v>6190000</v>
      </c>
      <c r="G107" s="127">
        <f>SUM(G104:G106)</f>
        <v>6190000</v>
      </c>
      <c r="H107" s="127">
        <f t="shared" si="4"/>
        <v>0</v>
      </c>
      <c r="I107" s="410"/>
    </row>
    <row r="108" spans="1:9" x14ac:dyDescent="0.2">
      <c r="A108" s="122">
        <v>5</v>
      </c>
      <c r="B108" s="23">
        <v>2000000003400</v>
      </c>
      <c r="C108" s="122">
        <v>3419</v>
      </c>
      <c r="D108" s="122" t="s">
        <v>201</v>
      </c>
      <c r="E108" s="123" t="s">
        <v>202</v>
      </c>
      <c r="F108" s="124">
        <v>100000</v>
      </c>
      <c r="G108" s="124">
        <v>100000</v>
      </c>
      <c r="H108" s="124">
        <f t="shared" si="4"/>
        <v>0</v>
      </c>
    </row>
    <row r="109" spans="1:9" x14ac:dyDescent="0.2">
      <c r="A109" s="122">
        <v>5</v>
      </c>
      <c r="B109" s="23">
        <v>2000000003400</v>
      </c>
      <c r="C109" s="122">
        <v>3419</v>
      </c>
      <c r="D109" s="122" t="s">
        <v>95</v>
      </c>
      <c r="E109" s="123" t="s">
        <v>203</v>
      </c>
      <c r="F109" s="124">
        <v>2240000</v>
      </c>
      <c r="G109" s="124">
        <v>2240000</v>
      </c>
      <c r="H109" s="124">
        <f t="shared" si="4"/>
        <v>0</v>
      </c>
    </row>
    <row r="110" spans="1:9" x14ac:dyDescent="0.2">
      <c r="A110" s="122">
        <v>5</v>
      </c>
      <c r="B110" s="23">
        <v>2000000003400</v>
      </c>
      <c r="C110" s="122">
        <v>3419</v>
      </c>
      <c r="D110" s="122" t="s">
        <v>95</v>
      </c>
      <c r="E110" s="123" t="s">
        <v>204</v>
      </c>
      <c r="F110" s="124">
        <v>80000</v>
      </c>
      <c r="G110" s="124">
        <v>80000</v>
      </c>
      <c r="H110" s="124">
        <f t="shared" si="4"/>
        <v>0</v>
      </c>
    </row>
    <row r="111" spans="1:9" x14ac:dyDescent="0.2">
      <c r="A111" s="122">
        <v>5</v>
      </c>
      <c r="B111" s="23">
        <v>2000000003400</v>
      </c>
      <c r="C111" s="122">
        <v>3419</v>
      </c>
      <c r="D111" s="122">
        <v>5229</v>
      </c>
      <c r="E111" s="123" t="s">
        <v>793</v>
      </c>
      <c r="F111" s="124"/>
      <c r="G111" s="124">
        <v>80000</v>
      </c>
      <c r="H111" s="124">
        <f t="shared" si="4"/>
        <v>80000</v>
      </c>
      <c r="I111" s="410" t="s">
        <v>798</v>
      </c>
    </row>
    <row r="112" spans="1:9" x14ac:dyDescent="0.2">
      <c r="A112" s="122">
        <v>5</v>
      </c>
      <c r="B112" s="122" t="s">
        <v>205</v>
      </c>
      <c r="C112" s="122">
        <v>3419</v>
      </c>
      <c r="D112" s="122">
        <v>5222</v>
      </c>
      <c r="E112" s="123" t="s">
        <v>206</v>
      </c>
      <c r="F112" s="124">
        <v>500000</v>
      </c>
      <c r="G112" s="124">
        <v>500000</v>
      </c>
      <c r="H112" s="124">
        <f t="shared" si="4"/>
        <v>0</v>
      </c>
      <c r="I112" s="410" t="s">
        <v>799</v>
      </c>
    </row>
    <row r="113" spans="1:9" x14ac:dyDescent="0.2">
      <c r="A113" s="125">
        <v>5</v>
      </c>
      <c r="B113" s="125"/>
      <c r="C113" s="125">
        <v>3419</v>
      </c>
      <c r="D113" s="140" t="s">
        <v>207</v>
      </c>
      <c r="E113" s="126"/>
      <c r="F113" s="127">
        <f>SUM(F108:F112)</f>
        <v>2920000</v>
      </c>
      <c r="G113" s="127">
        <f>SUM(G108:G112)</f>
        <v>3000000</v>
      </c>
      <c r="H113" s="127">
        <f t="shared" si="4"/>
        <v>80000</v>
      </c>
    </row>
    <row r="114" spans="1:9" x14ac:dyDescent="0.2">
      <c r="A114" s="122">
        <v>5</v>
      </c>
      <c r="B114" s="23">
        <v>8100000003400</v>
      </c>
      <c r="C114" s="122">
        <v>3429</v>
      </c>
      <c r="D114" s="122" t="s">
        <v>201</v>
      </c>
      <c r="E114" s="123" t="s">
        <v>208</v>
      </c>
      <c r="F114" s="124">
        <v>3340000</v>
      </c>
      <c r="G114" s="124">
        <v>3340000</v>
      </c>
      <c r="H114" s="124">
        <f t="shared" si="4"/>
        <v>0</v>
      </c>
    </row>
    <row r="115" spans="1:9" ht="13.5" thickBot="1" x14ac:dyDescent="0.25">
      <c r="A115" s="128">
        <v>5</v>
      </c>
      <c r="B115" s="128"/>
      <c r="C115" s="128">
        <v>3429</v>
      </c>
      <c r="D115" s="129" t="s">
        <v>209</v>
      </c>
      <c r="E115" s="129"/>
      <c r="F115" s="130">
        <f>SUM(F114)</f>
        <v>3340000</v>
      </c>
      <c r="G115" s="130">
        <f>SUM(G114)</f>
        <v>3340000</v>
      </c>
      <c r="H115" s="130">
        <f t="shared" si="4"/>
        <v>0</v>
      </c>
    </row>
    <row r="116" spans="1:9" ht="13.5" thickBot="1" x14ac:dyDescent="0.25">
      <c r="A116" s="131">
        <v>5</v>
      </c>
      <c r="B116" s="104"/>
      <c r="C116" s="104" t="s">
        <v>13</v>
      </c>
      <c r="D116" s="104"/>
      <c r="E116" s="104"/>
      <c r="F116" s="175">
        <f>F93+F101+F107+F113+F103+F115</f>
        <v>14332000</v>
      </c>
      <c r="G116" s="175">
        <f>G93+G101+G107+G113+G103+G115</f>
        <v>14390000</v>
      </c>
      <c r="H116" s="175">
        <f>H93+H101+H107+H113+H103+H115</f>
        <v>58000</v>
      </c>
    </row>
    <row r="117" spans="1:9" x14ac:dyDescent="0.2">
      <c r="A117" s="122">
        <v>6</v>
      </c>
      <c r="B117" s="23">
        <v>2500000000000</v>
      </c>
      <c r="C117" s="321">
        <v>4339</v>
      </c>
      <c r="D117" s="23">
        <v>5136</v>
      </c>
      <c r="E117" s="142" t="s">
        <v>213</v>
      </c>
      <c r="F117" s="124">
        <v>10000</v>
      </c>
      <c r="G117" s="124">
        <v>10000</v>
      </c>
      <c r="H117" s="124">
        <f t="shared" ref="H117:H148" si="5">G117-F117</f>
        <v>0</v>
      </c>
      <c r="I117" s="410"/>
    </row>
    <row r="118" spans="1:9" x14ac:dyDescent="0.2">
      <c r="A118" s="122">
        <v>6</v>
      </c>
      <c r="B118" s="23">
        <v>2500000000000</v>
      </c>
      <c r="C118" s="122">
        <v>4339</v>
      </c>
      <c r="D118" s="23">
        <v>5137</v>
      </c>
      <c r="E118" s="142" t="s">
        <v>214</v>
      </c>
      <c r="F118" s="124">
        <v>80000</v>
      </c>
      <c r="G118" s="124">
        <v>80000</v>
      </c>
      <c r="H118" s="124">
        <f t="shared" si="5"/>
        <v>0</v>
      </c>
      <c r="I118" s="410"/>
    </row>
    <row r="119" spans="1:9" x14ac:dyDescent="0.2">
      <c r="A119" s="122">
        <v>6</v>
      </c>
      <c r="B119" s="23">
        <v>2500000000000</v>
      </c>
      <c r="C119" s="122">
        <v>4339</v>
      </c>
      <c r="D119" s="23">
        <v>5139</v>
      </c>
      <c r="E119" s="142" t="s">
        <v>215</v>
      </c>
      <c r="F119" s="124">
        <v>40000</v>
      </c>
      <c r="G119" s="124">
        <v>40000</v>
      </c>
      <c r="H119" s="124">
        <f t="shared" si="5"/>
        <v>0</v>
      </c>
      <c r="I119" s="410"/>
    </row>
    <row r="120" spans="1:9" x14ac:dyDescent="0.2">
      <c r="A120" s="122">
        <v>6</v>
      </c>
      <c r="B120" s="23">
        <v>2500000000000</v>
      </c>
      <c r="C120" s="122">
        <v>4339</v>
      </c>
      <c r="D120" s="23">
        <v>5162</v>
      </c>
      <c r="E120" s="142" t="s">
        <v>216</v>
      </c>
      <c r="F120" s="124">
        <v>2000</v>
      </c>
      <c r="G120" s="124">
        <v>2000</v>
      </c>
      <c r="H120" s="124">
        <f t="shared" si="5"/>
        <v>0</v>
      </c>
      <c r="I120" s="410"/>
    </row>
    <row r="121" spans="1:9" x14ac:dyDescent="0.2">
      <c r="A121" s="122">
        <v>6</v>
      </c>
      <c r="B121" s="23">
        <v>3000000000000</v>
      </c>
      <c r="C121" s="122">
        <v>4339</v>
      </c>
      <c r="D121" s="23">
        <v>5167</v>
      </c>
      <c r="E121" s="142" t="s">
        <v>217</v>
      </c>
      <c r="F121" s="124">
        <v>20000</v>
      </c>
      <c r="G121" s="124">
        <v>20000</v>
      </c>
      <c r="H121" s="124">
        <f t="shared" si="5"/>
        <v>0</v>
      </c>
      <c r="I121" s="410"/>
    </row>
    <row r="122" spans="1:9" x14ac:dyDescent="0.2">
      <c r="A122" s="122">
        <v>6</v>
      </c>
      <c r="B122" s="23">
        <v>2500000000000</v>
      </c>
      <c r="C122" s="122">
        <v>4339</v>
      </c>
      <c r="D122" s="23">
        <v>5169</v>
      </c>
      <c r="E122" s="142" t="s">
        <v>218</v>
      </c>
      <c r="F122" s="124">
        <v>150000</v>
      </c>
      <c r="G122" s="124">
        <v>150000</v>
      </c>
      <c r="H122" s="124">
        <f t="shared" si="5"/>
        <v>0</v>
      </c>
      <c r="I122" s="410"/>
    </row>
    <row r="123" spans="1:9" x14ac:dyDescent="0.2">
      <c r="A123" s="122">
        <v>6</v>
      </c>
      <c r="B123" s="23">
        <v>5000000000000</v>
      </c>
      <c r="C123" s="122">
        <v>4339</v>
      </c>
      <c r="D123" s="23">
        <v>5173</v>
      </c>
      <c r="E123" s="142" t="s">
        <v>219</v>
      </c>
      <c r="F123" s="124">
        <v>5000</v>
      </c>
      <c r="G123" s="124">
        <v>5000</v>
      </c>
      <c r="H123" s="124">
        <f t="shared" si="5"/>
        <v>0</v>
      </c>
      <c r="I123" s="410"/>
    </row>
    <row r="124" spans="1:9" x14ac:dyDescent="0.2">
      <c r="A124" s="122">
        <v>6</v>
      </c>
      <c r="B124" s="23">
        <v>2500000000000</v>
      </c>
      <c r="C124" s="122">
        <v>4339</v>
      </c>
      <c r="D124" s="23">
        <v>5175</v>
      </c>
      <c r="E124" s="142" t="s">
        <v>220</v>
      </c>
      <c r="F124" s="124">
        <v>5000</v>
      </c>
      <c r="G124" s="124">
        <v>5000</v>
      </c>
      <c r="H124" s="124">
        <f t="shared" si="5"/>
        <v>0</v>
      </c>
      <c r="I124" s="410"/>
    </row>
    <row r="125" spans="1:9" x14ac:dyDescent="0.2">
      <c r="A125" s="125">
        <v>6</v>
      </c>
      <c r="B125" s="125"/>
      <c r="C125" s="125">
        <v>4339</v>
      </c>
      <c r="D125" s="126" t="s">
        <v>221</v>
      </c>
      <c r="E125" s="126"/>
      <c r="F125" s="127">
        <f>SUM(F117:F124)</f>
        <v>312000</v>
      </c>
      <c r="G125" s="127">
        <f>SUM(G117:G124)</f>
        <v>312000</v>
      </c>
      <c r="H125" s="127">
        <f t="shared" si="5"/>
        <v>0</v>
      </c>
      <c r="I125" s="410"/>
    </row>
    <row r="126" spans="1:9" x14ac:dyDescent="0.2">
      <c r="A126" s="122">
        <v>6</v>
      </c>
      <c r="B126" s="23">
        <v>2500000003400</v>
      </c>
      <c r="C126" s="122">
        <v>4341</v>
      </c>
      <c r="D126" s="122" t="s">
        <v>95</v>
      </c>
      <c r="E126" s="123" t="s">
        <v>222</v>
      </c>
      <c r="F126" s="124">
        <v>150000</v>
      </c>
      <c r="G126" s="124">
        <v>300000</v>
      </c>
      <c r="H126" s="124">
        <f t="shared" si="5"/>
        <v>150000</v>
      </c>
      <c r="I126" s="410" t="s">
        <v>848</v>
      </c>
    </row>
    <row r="127" spans="1:9" x14ac:dyDescent="0.2">
      <c r="A127" s="125"/>
      <c r="B127" s="125"/>
      <c r="C127" s="125">
        <v>4341</v>
      </c>
      <c r="D127" s="126" t="s">
        <v>223</v>
      </c>
      <c r="E127" s="126"/>
      <c r="F127" s="127">
        <f>SUM(F126)</f>
        <v>150000</v>
      </c>
      <c r="G127" s="127">
        <f>SUM(G126)</f>
        <v>300000</v>
      </c>
      <c r="H127" s="127">
        <f t="shared" si="5"/>
        <v>150000</v>
      </c>
      <c r="I127" s="410"/>
    </row>
    <row r="128" spans="1:9" x14ac:dyDescent="0.2">
      <c r="A128" s="122">
        <v>6</v>
      </c>
      <c r="B128" s="122" t="s">
        <v>224</v>
      </c>
      <c r="C128" s="122">
        <v>4357</v>
      </c>
      <c r="D128" s="122" t="s">
        <v>80</v>
      </c>
      <c r="E128" s="123" t="s">
        <v>225</v>
      </c>
      <c r="F128" s="124">
        <v>4000</v>
      </c>
      <c r="G128" s="124">
        <v>4000</v>
      </c>
      <c r="H128" s="124">
        <f t="shared" si="5"/>
        <v>0</v>
      </c>
      <c r="I128" s="410"/>
    </row>
    <row r="129" spans="1:9" x14ac:dyDescent="0.2">
      <c r="A129" s="122">
        <v>6</v>
      </c>
      <c r="B129" s="122" t="s">
        <v>224</v>
      </c>
      <c r="C129" s="122">
        <v>4357</v>
      </c>
      <c r="D129" s="122" t="s">
        <v>99</v>
      </c>
      <c r="E129" s="123" t="s">
        <v>226</v>
      </c>
      <c r="F129" s="124">
        <v>4400000</v>
      </c>
      <c r="G129" s="124">
        <v>2500000</v>
      </c>
      <c r="H129" s="124">
        <f t="shared" si="5"/>
        <v>-1900000</v>
      </c>
      <c r="I129" s="410"/>
    </row>
    <row r="130" spans="1:9" x14ac:dyDescent="0.2">
      <c r="A130" s="122">
        <v>6</v>
      </c>
      <c r="B130" s="122" t="s">
        <v>224</v>
      </c>
      <c r="C130" s="122">
        <v>4357</v>
      </c>
      <c r="D130" s="122">
        <v>5901</v>
      </c>
      <c r="E130" s="123" t="s">
        <v>227</v>
      </c>
      <c r="F130" s="124">
        <v>600000</v>
      </c>
      <c r="G130" s="124">
        <v>1500000</v>
      </c>
      <c r="H130" s="124">
        <f t="shared" si="5"/>
        <v>900000</v>
      </c>
      <c r="I130" s="410"/>
    </row>
    <row r="131" spans="1:9" x14ac:dyDescent="0.2">
      <c r="A131" s="122">
        <v>6</v>
      </c>
      <c r="B131" s="122" t="s">
        <v>224</v>
      </c>
      <c r="C131" s="122">
        <v>4357</v>
      </c>
      <c r="D131" s="122">
        <v>5901</v>
      </c>
      <c r="E131" s="123" t="s">
        <v>228</v>
      </c>
      <c r="F131" s="124">
        <v>5000000</v>
      </c>
      <c r="G131" s="124">
        <v>1000000</v>
      </c>
      <c r="H131" s="124">
        <f t="shared" si="5"/>
        <v>-4000000</v>
      </c>
      <c r="I131" s="410"/>
    </row>
    <row r="132" spans="1:9" x14ac:dyDescent="0.2">
      <c r="A132" s="125">
        <v>6</v>
      </c>
      <c r="B132" s="125"/>
      <c r="C132" s="125">
        <v>4357</v>
      </c>
      <c r="D132" s="126" t="s">
        <v>229</v>
      </c>
      <c r="E132" s="126"/>
      <c r="F132" s="127">
        <f>SUM(F128:F131)</f>
        <v>10004000</v>
      </c>
      <c r="G132" s="127">
        <f>SUM(G128:G131)</f>
        <v>5004000</v>
      </c>
      <c r="H132" s="127">
        <f t="shared" si="5"/>
        <v>-5000000</v>
      </c>
      <c r="I132" s="410"/>
    </row>
    <row r="133" spans="1:9" x14ac:dyDescent="0.2">
      <c r="A133" s="122">
        <v>6</v>
      </c>
      <c r="B133" s="122" t="s">
        <v>230</v>
      </c>
      <c r="C133" s="122">
        <v>4359</v>
      </c>
      <c r="D133" s="122" t="s">
        <v>89</v>
      </c>
      <c r="E133" s="107" t="s">
        <v>231</v>
      </c>
      <c r="F133" s="124">
        <v>250000</v>
      </c>
      <c r="G133" s="124">
        <v>250000</v>
      </c>
      <c r="H133" s="124">
        <f t="shared" si="5"/>
        <v>0</v>
      </c>
      <c r="I133" s="410"/>
    </row>
    <row r="134" spans="1:9" x14ac:dyDescent="0.2">
      <c r="A134" s="122">
        <v>6</v>
      </c>
      <c r="B134" s="122" t="s">
        <v>230</v>
      </c>
      <c r="C134" s="122">
        <v>4359</v>
      </c>
      <c r="D134" s="122" t="s">
        <v>232</v>
      </c>
      <c r="E134" s="107" t="s">
        <v>233</v>
      </c>
      <c r="F134" s="124">
        <v>5000</v>
      </c>
      <c r="G134" s="124">
        <v>5000</v>
      </c>
      <c r="H134" s="124">
        <f t="shared" si="5"/>
        <v>0</v>
      </c>
      <c r="I134" s="410"/>
    </row>
    <row r="135" spans="1:9" x14ac:dyDescent="0.2">
      <c r="A135" s="122">
        <v>6</v>
      </c>
      <c r="B135" s="122" t="s">
        <v>230</v>
      </c>
      <c r="C135" s="122">
        <v>4359</v>
      </c>
      <c r="D135" s="122" t="s">
        <v>78</v>
      </c>
      <c r="E135" s="107" t="s">
        <v>234</v>
      </c>
      <c r="F135" s="124">
        <v>10000</v>
      </c>
      <c r="G135" s="124">
        <v>10000</v>
      </c>
      <c r="H135" s="124">
        <f t="shared" si="5"/>
        <v>0</v>
      </c>
      <c r="I135" s="410"/>
    </row>
    <row r="136" spans="1:9" x14ac:dyDescent="0.2">
      <c r="A136" s="122">
        <v>6</v>
      </c>
      <c r="B136" s="122" t="s">
        <v>230</v>
      </c>
      <c r="C136" s="122">
        <v>4359</v>
      </c>
      <c r="D136" s="122" t="s">
        <v>235</v>
      </c>
      <c r="E136" s="107" t="s">
        <v>236</v>
      </c>
      <c r="F136" s="124">
        <v>15000</v>
      </c>
      <c r="G136" s="124">
        <v>15000</v>
      </c>
      <c r="H136" s="124">
        <f t="shared" si="5"/>
        <v>0</v>
      </c>
      <c r="I136" s="410"/>
    </row>
    <row r="137" spans="1:9" x14ac:dyDescent="0.2">
      <c r="A137" s="122">
        <v>6</v>
      </c>
      <c r="B137" s="122" t="s">
        <v>230</v>
      </c>
      <c r="C137" s="122">
        <v>4359</v>
      </c>
      <c r="D137" s="122" t="s">
        <v>237</v>
      </c>
      <c r="E137" s="107" t="s">
        <v>238</v>
      </c>
      <c r="F137" s="124">
        <v>45000</v>
      </c>
      <c r="G137" s="124">
        <v>45000</v>
      </c>
      <c r="H137" s="124">
        <f t="shared" si="5"/>
        <v>0</v>
      </c>
      <c r="I137" s="410"/>
    </row>
    <row r="138" spans="1:9" x14ac:dyDescent="0.2">
      <c r="A138" s="122">
        <v>6</v>
      </c>
      <c r="B138" s="122" t="s">
        <v>230</v>
      </c>
      <c r="C138" s="122">
        <v>4359</v>
      </c>
      <c r="D138" s="122" t="s">
        <v>239</v>
      </c>
      <c r="E138" s="107" t="s">
        <v>240</v>
      </c>
      <c r="F138" s="124">
        <v>20000</v>
      </c>
      <c r="G138" s="124">
        <v>20000</v>
      </c>
      <c r="H138" s="124">
        <f t="shared" si="5"/>
        <v>0</v>
      </c>
      <c r="I138" s="410"/>
    </row>
    <row r="139" spans="1:9" x14ac:dyDescent="0.2">
      <c r="A139" s="122">
        <v>6</v>
      </c>
      <c r="B139" s="122" t="s">
        <v>230</v>
      </c>
      <c r="C139" s="122">
        <v>4359</v>
      </c>
      <c r="D139" s="122" t="s">
        <v>139</v>
      </c>
      <c r="E139" s="107" t="s">
        <v>241</v>
      </c>
      <c r="F139" s="124">
        <v>15000</v>
      </c>
      <c r="G139" s="124">
        <v>15000</v>
      </c>
      <c r="H139" s="124">
        <f t="shared" si="5"/>
        <v>0</v>
      </c>
      <c r="I139" s="410"/>
    </row>
    <row r="140" spans="1:9" x14ac:dyDescent="0.2">
      <c r="A140" s="122">
        <v>6</v>
      </c>
      <c r="B140" s="122" t="s">
        <v>230</v>
      </c>
      <c r="C140" s="122">
        <v>4359</v>
      </c>
      <c r="D140" s="122" t="s">
        <v>80</v>
      </c>
      <c r="E140" s="123" t="s">
        <v>767</v>
      </c>
      <c r="F140" s="124">
        <v>80000</v>
      </c>
      <c r="G140" s="124">
        <v>80000</v>
      </c>
      <c r="H140" s="124">
        <f t="shared" si="5"/>
        <v>0</v>
      </c>
      <c r="I140" s="410"/>
    </row>
    <row r="141" spans="1:9" x14ac:dyDescent="0.2">
      <c r="A141" s="122">
        <v>6</v>
      </c>
      <c r="B141" s="122" t="s">
        <v>230</v>
      </c>
      <c r="C141" s="122">
        <v>4359</v>
      </c>
      <c r="D141" s="122">
        <v>5169</v>
      </c>
      <c r="E141" s="123" t="s">
        <v>766</v>
      </c>
      <c r="F141" s="124">
        <v>0</v>
      </c>
      <c r="G141" s="124">
        <v>40000</v>
      </c>
      <c r="H141" s="124">
        <f t="shared" si="5"/>
        <v>40000</v>
      </c>
      <c r="I141" s="410" t="s">
        <v>794</v>
      </c>
    </row>
    <row r="142" spans="1:9" x14ac:dyDescent="0.2">
      <c r="A142" s="122">
        <v>6</v>
      </c>
      <c r="B142" s="122" t="s">
        <v>230</v>
      </c>
      <c r="C142" s="122">
        <v>4359</v>
      </c>
      <c r="D142" s="122" t="s">
        <v>81</v>
      </c>
      <c r="E142" s="107" t="s">
        <v>242</v>
      </c>
      <c r="F142" s="124">
        <v>10000</v>
      </c>
      <c r="G142" s="124">
        <v>10000</v>
      </c>
      <c r="H142" s="124">
        <f t="shared" si="5"/>
        <v>0</v>
      </c>
      <c r="I142" s="410"/>
    </row>
    <row r="143" spans="1:9" x14ac:dyDescent="0.2">
      <c r="A143" s="125">
        <v>6</v>
      </c>
      <c r="B143" s="125"/>
      <c r="C143" s="125">
        <v>4359</v>
      </c>
      <c r="D143" s="126" t="s">
        <v>243</v>
      </c>
      <c r="E143" s="126"/>
      <c r="F143" s="127">
        <f>SUM(F133:F142)</f>
        <v>450000</v>
      </c>
      <c r="G143" s="127">
        <f>SUM(G133:G142)</f>
        <v>490000</v>
      </c>
      <c r="H143" s="127">
        <f t="shared" si="5"/>
        <v>40000</v>
      </c>
      <c r="I143" s="410" t="s">
        <v>772</v>
      </c>
    </row>
    <row r="144" spans="1:9" x14ac:dyDescent="0.2">
      <c r="A144" s="122">
        <v>6</v>
      </c>
      <c r="B144" s="23">
        <v>2500000003400</v>
      </c>
      <c r="C144" s="122">
        <v>4374</v>
      </c>
      <c r="D144" s="122" t="s">
        <v>95</v>
      </c>
      <c r="E144" s="107" t="s">
        <v>211</v>
      </c>
      <c r="F144" s="124">
        <v>300000</v>
      </c>
      <c r="G144" s="124">
        <v>300000</v>
      </c>
      <c r="H144" s="124">
        <f t="shared" si="5"/>
        <v>0</v>
      </c>
      <c r="I144" s="410"/>
    </row>
    <row r="145" spans="1:9" x14ac:dyDescent="0.2">
      <c r="A145" s="122">
        <v>6</v>
      </c>
      <c r="B145" s="23">
        <v>2500000003400</v>
      </c>
      <c r="C145" s="122">
        <v>4374</v>
      </c>
      <c r="D145" s="122" t="s">
        <v>95</v>
      </c>
      <c r="E145" s="107" t="s">
        <v>212</v>
      </c>
      <c r="F145" s="124">
        <v>90000</v>
      </c>
      <c r="G145" s="124">
        <v>97000</v>
      </c>
      <c r="H145" s="124">
        <f t="shared" si="5"/>
        <v>7000</v>
      </c>
      <c r="I145" s="410" t="s">
        <v>849</v>
      </c>
    </row>
    <row r="146" spans="1:9" x14ac:dyDescent="0.2">
      <c r="A146" s="125">
        <v>6</v>
      </c>
      <c r="B146" s="125"/>
      <c r="C146" s="125">
        <v>4374</v>
      </c>
      <c r="D146" s="126" t="s">
        <v>715</v>
      </c>
      <c r="E146" s="126"/>
      <c r="F146" s="127">
        <f>SUM(F144:F145)</f>
        <v>390000</v>
      </c>
      <c r="G146" s="127">
        <f>SUM(G144:G145)</f>
        <v>397000</v>
      </c>
      <c r="H146" s="127">
        <f t="shared" si="5"/>
        <v>7000</v>
      </c>
      <c r="I146" s="410"/>
    </row>
    <row r="147" spans="1:9" x14ac:dyDescent="0.2">
      <c r="A147" s="119">
        <v>6</v>
      </c>
      <c r="B147" s="141">
        <v>2500000003102</v>
      </c>
      <c r="C147" s="119">
        <v>4379</v>
      </c>
      <c r="D147" s="119" t="s">
        <v>95</v>
      </c>
      <c r="E147" s="120" t="s">
        <v>210</v>
      </c>
      <c r="F147" s="121">
        <v>270000</v>
      </c>
      <c r="G147" s="121">
        <v>270000</v>
      </c>
      <c r="H147" s="121">
        <f t="shared" si="5"/>
        <v>0</v>
      </c>
      <c r="I147" s="410" t="s">
        <v>776</v>
      </c>
    </row>
    <row r="148" spans="1:9" x14ac:dyDescent="0.2">
      <c r="A148" s="122">
        <v>6</v>
      </c>
      <c r="B148" s="23">
        <v>2500000003202</v>
      </c>
      <c r="C148" s="122">
        <v>4379</v>
      </c>
      <c r="D148" s="122" t="s">
        <v>95</v>
      </c>
      <c r="E148" s="123" t="s">
        <v>993</v>
      </c>
      <c r="F148" s="124">
        <v>280000</v>
      </c>
      <c r="G148" s="124">
        <v>330000</v>
      </c>
      <c r="H148" s="124">
        <f t="shared" si="5"/>
        <v>50000</v>
      </c>
      <c r="I148" s="410" t="s">
        <v>776</v>
      </c>
    </row>
    <row r="149" spans="1:9" x14ac:dyDescent="0.2">
      <c r="A149" s="125">
        <v>6</v>
      </c>
      <c r="B149" s="125"/>
      <c r="C149" s="125">
        <v>4379</v>
      </c>
      <c r="D149" s="126" t="s">
        <v>871</v>
      </c>
      <c r="E149" s="126"/>
      <c r="F149" s="127">
        <f>SUM(F147:F148)</f>
        <v>550000</v>
      </c>
      <c r="G149" s="127">
        <f>SUM(G147:G148)</f>
        <v>600000</v>
      </c>
      <c r="H149" s="127">
        <f t="shared" ref="H149:H173" si="6">G149-F149</f>
        <v>50000</v>
      </c>
      <c r="I149" s="410"/>
    </row>
    <row r="150" spans="1:9" x14ac:dyDescent="0.2">
      <c r="A150" s="122">
        <v>6</v>
      </c>
      <c r="B150" s="23">
        <v>2500000000000</v>
      </c>
      <c r="C150" s="122">
        <v>4399</v>
      </c>
      <c r="D150" s="122" t="s">
        <v>78</v>
      </c>
      <c r="E150" s="123" t="s">
        <v>991</v>
      </c>
      <c r="F150" s="124">
        <v>15000</v>
      </c>
      <c r="G150" s="124">
        <v>15000</v>
      </c>
      <c r="H150" s="124">
        <f t="shared" si="6"/>
        <v>0</v>
      </c>
      <c r="I150" s="410"/>
    </row>
    <row r="151" spans="1:9" x14ac:dyDescent="0.2">
      <c r="A151" s="122">
        <v>6</v>
      </c>
      <c r="B151" s="23">
        <v>2500000000000</v>
      </c>
      <c r="C151" s="122">
        <v>4399</v>
      </c>
      <c r="D151" s="122" t="s">
        <v>244</v>
      </c>
      <c r="E151" s="123" t="s">
        <v>245</v>
      </c>
      <c r="F151" s="124">
        <v>2000</v>
      </c>
      <c r="G151" s="124">
        <v>2000</v>
      </c>
      <c r="H151" s="124">
        <f t="shared" si="6"/>
        <v>0</v>
      </c>
      <c r="I151" s="410"/>
    </row>
    <row r="152" spans="1:9" x14ac:dyDescent="0.2">
      <c r="A152" s="122">
        <v>6</v>
      </c>
      <c r="B152" s="23">
        <v>2500000000000</v>
      </c>
      <c r="C152" s="122">
        <v>4399</v>
      </c>
      <c r="D152" s="122" t="s">
        <v>246</v>
      </c>
      <c r="E152" s="123" t="s">
        <v>247</v>
      </c>
      <c r="F152" s="124">
        <v>20000</v>
      </c>
      <c r="G152" s="124">
        <v>20000</v>
      </c>
      <c r="H152" s="124">
        <f t="shared" si="6"/>
        <v>0</v>
      </c>
      <c r="I152" s="410"/>
    </row>
    <row r="153" spans="1:9" x14ac:dyDescent="0.2">
      <c r="A153" s="122">
        <v>6</v>
      </c>
      <c r="B153" s="23">
        <v>2500000000000</v>
      </c>
      <c r="C153" s="122">
        <v>4399</v>
      </c>
      <c r="D153" s="122" t="s">
        <v>80</v>
      </c>
      <c r="E153" s="123" t="s">
        <v>248</v>
      </c>
      <c r="F153" s="124">
        <v>55000</v>
      </c>
      <c r="G153" s="124">
        <v>55000</v>
      </c>
      <c r="H153" s="124">
        <f t="shared" si="6"/>
        <v>0</v>
      </c>
      <c r="I153" s="410"/>
    </row>
    <row r="154" spans="1:9" x14ac:dyDescent="0.2">
      <c r="A154" s="122">
        <v>6</v>
      </c>
      <c r="B154" s="23">
        <v>2500000000000</v>
      </c>
      <c r="C154" s="122">
        <v>4399</v>
      </c>
      <c r="D154" s="122" t="s">
        <v>84</v>
      </c>
      <c r="E154" s="123" t="s">
        <v>249</v>
      </c>
      <c r="F154" s="124">
        <v>20000</v>
      </c>
      <c r="G154" s="124">
        <v>20000</v>
      </c>
      <c r="H154" s="124">
        <f t="shared" si="6"/>
        <v>0</v>
      </c>
      <c r="I154" s="410"/>
    </row>
    <row r="155" spans="1:9" x14ac:dyDescent="0.2">
      <c r="A155" s="122">
        <v>6</v>
      </c>
      <c r="B155" s="23">
        <v>2500000000000</v>
      </c>
      <c r="C155" s="122">
        <v>4399</v>
      </c>
      <c r="D155" s="122" t="s">
        <v>85</v>
      </c>
      <c r="E155" s="123" t="s">
        <v>992</v>
      </c>
      <c r="F155" s="124">
        <v>15000</v>
      </c>
      <c r="G155" s="124">
        <v>15000</v>
      </c>
      <c r="H155" s="124">
        <f t="shared" si="6"/>
        <v>0</v>
      </c>
      <c r="I155" s="410"/>
    </row>
    <row r="156" spans="1:9" x14ac:dyDescent="0.2">
      <c r="A156" s="122">
        <v>6</v>
      </c>
      <c r="B156" s="23">
        <v>2500000000000</v>
      </c>
      <c r="C156" s="122">
        <v>4399</v>
      </c>
      <c r="D156" s="122" t="s">
        <v>250</v>
      </c>
      <c r="E156" s="123" t="s">
        <v>251</v>
      </c>
      <c r="F156" s="124">
        <v>63000</v>
      </c>
      <c r="G156" s="124">
        <v>63000</v>
      </c>
      <c r="H156" s="124">
        <f t="shared" si="6"/>
        <v>0</v>
      </c>
      <c r="I156" s="410"/>
    </row>
    <row r="157" spans="1:9" x14ac:dyDescent="0.2">
      <c r="A157" s="125">
        <v>6</v>
      </c>
      <c r="B157" s="125"/>
      <c r="C157" s="125">
        <v>4399</v>
      </c>
      <c r="D157" s="126" t="s">
        <v>252</v>
      </c>
      <c r="E157" s="126"/>
      <c r="F157" s="127">
        <f>SUM(F150:F156)</f>
        <v>190000</v>
      </c>
      <c r="G157" s="127">
        <f>SUM(G150:G156)</f>
        <v>190000</v>
      </c>
      <c r="H157" s="127">
        <f t="shared" si="6"/>
        <v>0</v>
      </c>
      <c r="I157" s="410"/>
    </row>
    <row r="158" spans="1:9" x14ac:dyDescent="0.2">
      <c r="A158" s="143">
        <v>6</v>
      </c>
      <c r="B158" s="23">
        <v>2500000000000</v>
      </c>
      <c r="C158" s="122">
        <v>6171</v>
      </c>
      <c r="D158" s="122">
        <v>5136</v>
      </c>
      <c r="E158" s="144" t="s">
        <v>213</v>
      </c>
      <c r="F158" s="124">
        <v>5000</v>
      </c>
      <c r="G158" s="124">
        <v>5000</v>
      </c>
      <c r="H158" s="124">
        <f t="shared" si="6"/>
        <v>0</v>
      </c>
      <c r="I158" s="410"/>
    </row>
    <row r="159" spans="1:9" x14ac:dyDescent="0.2">
      <c r="A159" s="143">
        <v>6</v>
      </c>
      <c r="B159" s="23">
        <v>2500000000000</v>
      </c>
      <c r="C159" s="122">
        <v>6171</v>
      </c>
      <c r="D159" s="122">
        <v>5137</v>
      </c>
      <c r="E159" s="144" t="s">
        <v>990</v>
      </c>
      <c r="F159" s="124">
        <v>80000</v>
      </c>
      <c r="G159" s="124">
        <v>170000</v>
      </c>
      <c r="H159" s="124">
        <f t="shared" si="6"/>
        <v>90000</v>
      </c>
      <c r="I159" s="410"/>
    </row>
    <row r="160" spans="1:9" x14ac:dyDescent="0.2">
      <c r="A160" s="143">
        <v>6</v>
      </c>
      <c r="B160" s="23">
        <v>2500000000000</v>
      </c>
      <c r="C160" s="122">
        <v>6171</v>
      </c>
      <c r="D160" s="122">
        <v>5139</v>
      </c>
      <c r="E160" s="144" t="s">
        <v>215</v>
      </c>
      <c r="F160" s="124">
        <v>20000</v>
      </c>
      <c r="G160" s="124">
        <v>20000</v>
      </c>
      <c r="H160" s="124">
        <f t="shared" si="6"/>
        <v>0</v>
      </c>
      <c r="I160" s="410"/>
    </row>
    <row r="161" spans="1:9" x14ac:dyDescent="0.2">
      <c r="A161" s="143">
        <v>6</v>
      </c>
      <c r="B161" s="23">
        <v>2500000000000</v>
      </c>
      <c r="C161" s="122">
        <v>6171</v>
      </c>
      <c r="D161" s="122">
        <v>5162</v>
      </c>
      <c r="E161" s="144" t="s">
        <v>216</v>
      </c>
      <c r="F161" s="124">
        <v>5000</v>
      </c>
      <c r="G161" s="124">
        <v>5000</v>
      </c>
      <c r="H161" s="124">
        <f t="shared" si="6"/>
        <v>0</v>
      </c>
      <c r="I161" s="410"/>
    </row>
    <row r="162" spans="1:9" x14ac:dyDescent="0.2">
      <c r="A162" s="143">
        <v>6</v>
      </c>
      <c r="B162" s="23">
        <v>3000000000000</v>
      </c>
      <c r="C162" s="122">
        <v>6171</v>
      </c>
      <c r="D162" s="122">
        <v>5167</v>
      </c>
      <c r="E162" s="144" t="s">
        <v>253</v>
      </c>
      <c r="F162" s="124">
        <v>115000</v>
      </c>
      <c r="G162" s="124">
        <v>200000</v>
      </c>
      <c r="H162" s="124">
        <f t="shared" si="6"/>
        <v>85000</v>
      </c>
      <c r="I162" s="410"/>
    </row>
    <row r="163" spans="1:9" x14ac:dyDescent="0.2">
      <c r="A163" s="143">
        <v>6</v>
      </c>
      <c r="B163" s="23">
        <v>2500000000000</v>
      </c>
      <c r="C163" s="122">
        <v>6171</v>
      </c>
      <c r="D163" s="122">
        <v>5169</v>
      </c>
      <c r="E163" s="144" t="s">
        <v>254</v>
      </c>
      <c r="F163" s="124">
        <v>20000</v>
      </c>
      <c r="G163" s="124">
        <v>20000</v>
      </c>
      <c r="H163" s="124">
        <f t="shared" si="6"/>
        <v>0</v>
      </c>
      <c r="I163" s="410"/>
    </row>
    <row r="164" spans="1:9" x14ac:dyDescent="0.2">
      <c r="A164" s="143">
        <v>6</v>
      </c>
      <c r="B164" s="23">
        <v>5000000000000</v>
      </c>
      <c r="C164" s="122">
        <v>6171</v>
      </c>
      <c r="D164" s="122">
        <v>5173</v>
      </c>
      <c r="E164" s="144" t="s">
        <v>219</v>
      </c>
      <c r="F164" s="124">
        <v>50000</v>
      </c>
      <c r="G164" s="124">
        <v>55000</v>
      </c>
      <c r="H164" s="124">
        <f t="shared" si="6"/>
        <v>5000</v>
      </c>
      <c r="I164" s="410"/>
    </row>
    <row r="165" spans="1:9" x14ac:dyDescent="0.2">
      <c r="A165" s="143">
        <v>6</v>
      </c>
      <c r="B165" s="23">
        <v>2500000000000</v>
      </c>
      <c r="C165" s="122">
        <v>6171</v>
      </c>
      <c r="D165" s="122">
        <v>5175</v>
      </c>
      <c r="E165" s="144" t="s">
        <v>255</v>
      </c>
      <c r="F165" s="124">
        <v>5000</v>
      </c>
      <c r="G165" s="124">
        <v>5000</v>
      </c>
      <c r="H165" s="124">
        <f t="shared" si="6"/>
        <v>0</v>
      </c>
      <c r="I165" s="410"/>
    </row>
    <row r="166" spans="1:9" x14ac:dyDescent="0.2">
      <c r="A166" s="143">
        <v>6</v>
      </c>
      <c r="B166" s="23">
        <v>2500000000000</v>
      </c>
      <c r="C166" s="122">
        <v>6171</v>
      </c>
      <c r="D166" s="122">
        <v>5194</v>
      </c>
      <c r="E166" s="144" t="s">
        <v>256</v>
      </c>
      <c r="F166" s="124">
        <v>5000</v>
      </c>
      <c r="G166" s="124">
        <v>5000</v>
      </c>
      <c r="H166" s="124">
        <f t="shared" si="6"/>
        <v>0</v>
      </c>
      <c r="I166" s="410"/>
    </row>
    <row r="167" spans="1:9" x14ac:dyDescent="0.2">
      <c r="A167" s="125">
        <v>6</v>
      </c>
      <c r="B167" s="125"/>
      <c r="C167" s="125">
        <v>6171</v>
      </c>
      <c r="D167" s="126" t="s">
        <v>257</v>
      </c>
      <c r="E167" s="126"/>
      <c r="F167" s="127">
        <f>SUM(F158:F166)</f>
        <v>305000</v>
      </c>
      <c r="G167" s="127">
        <f>SUM(G158:G166)</f>
        <v>485000</v>
      </c>
      <c r="H167" s="127">
        <f t="shared" si="6"/>
        <v>180000</v>
      </c>
      <c r="I167" s="410" t="s">
        <v>777</v>
      </c>
    </row>
    <row r="168" spans="1:9" x14ac:dyDescent="0.2">
      <c r="A168" s="143">
        <v>6</v>
      </c>
      <c r="B168" s="23">
        <v>2500000000000</v>
      </c>
      <c r="C168" s="122">
        <v>6171</v>
      </c>
      <c r="D168" s="122">
        <v>5136</v>
      </c>
      <c r="E168" s="144" t="s">
        <v>213</v>
      </c>
      <c r="F168" s="124">
        <v>4000</v>
      </c>
      <c r="G168" s="124">
        <v>1000</v>
      </c>
      <c r="H168" s="124">
        <f t="shared" si="6"/>
        <v>-3000</v>
      </c>
      <c r="I168" s="410"/>
    </row>
    <row r="169" spans="1:9" x14ac:dyDescent="0.2">
      <c r="A169" s="143">
        <v>6</v>
      </c>
      <c r="B169" s="23">
        <v>2500000000000</v>
      </c>
      <c r="C169" s="122">
        <v>6171</v>
      </c>
      <c r="D169" s="122">
        <v>5137</v>
      </c>
      <c r="E169" s="144" t="s">
        <v>990</v>
      </c>
      <c r="F169" s="124">
        <v>40000</v>
      </c>
      <c r="G169" s="124">
        <v>40000</v>
      </c>
      <c r="H169" s="124">
        <f t="shared" si="6"/>
        <v>0</v>
      </c>
      <c r="I169" s="410"/>
    </row>
    <row r="170" spans="1:9" x14ac:dyDescent="0.2">
      <c r="A170" s="143">
        <v>6</v>
      </c>
      <c r="B170" s="23">
        <v>2500000000000</v>
      </c>
      <c r="C170" s="122">
        <v>6171</v>
      </c>
      <c r="D170" s="122">
        <v>5139</v>
      </c>
      <c r="E170" s="144" t="s">
        <v>258</v>
      </c>
      <c r="F170" s="124">
        <v>5000</v>
      </c>
      <c r="G170" s="124">
        <v>3000</v>
      </c>
      <c r="H170" s="124">
        <f t="shared" si="6"/>
        <v>-2000</v>
      </c>
      <c r="I170" s="410"/>
    </row>
    <row r="171" spans="1:9" x14ac:dyDescent="0.2">
      <c r="A171" s="143">
        <v>6</v>
      </c>
      <c r="B171" s="23">
        <v>3000000000000</v>
      </c>
      <c r="C171" s="122">
        <v>6171</v>
      </c>
      <c r="D171" s="122">
        <v>5167</v>
      </c>
      <c r="E171" s="144" t="s">
        <v>253</v>
      </c>
      <c r="F171" s="124">
        <v>30000</v>
      </c>
      <c r="G171" s="124">
        <v>20000</v>
      </c>
      <c r="H171" s="124">
        <f t="shared" si="6"/>
        <v>-10000</v>
      </c>
      <c r="I171" s="410"/>
    </row>
    <row r="172" spans="1:9" x14ac:dyDescent="0.2">
      <c r="A172" s="143">
        <v>6</v>
      </c>
      <c r="B172" s="23">
        <v>5000000000000</v>
      </c>
      <c r="C172" s="122">
        <v>6171</v>
      </c>
      <c r="D172" s="122">
        <v>5173</v>
      </c>
      <c r="E172" s="144" t="s">
        <v>219</v>
      </c>
      <c r="F172" s="124">
        <v>3000</v>
      </c>
      <c r="G172" s="124">
        <v>10000</v>
      </c>
      <c r="H172" s="124">
        <f t="shared" si="6"/>
        <v>7000</v>
      </c>
      <c r="I172" s="410"/>
    </row>
    <row r="173" spans="1:9" ht="13.5" thickBot="1" x14ac:dyDescent="0.25">
      <c r="A173" s="145">
        <v>6</v>
      </c>
      <c r="B173" s="146"/>
      <c r="C173" s="145">
        <v>6171</v>
      </c>
      <c r="D173" s="147" t="s">
        <v>259</v>
      </c>
      <c r="E173" s="147"/>
      <c r="F173" s="130">
        <f>SUM(F168:F172)</f>
        <v>82000</v>
      </c>
      <c r="G173" s="130">
        <f>SUM(G168:G172)</f>
        <v>74000</v>
      </c>
      <c r="H173" s="130">
        <f t="shared" si="6"/>
        <v>-8000</v>
      </c>
      <c r="I173" s="410"/>
    </row>
    <row r="174" spans="1:9" ht="13.5" thickBot="1" x14ac:dyDescent="0.25">
      <c r="A174" s="131">
        <v>6</v>
      </c>
      <c r="B174" s="104"/>
      <c r="C174" s="104" t="s">
        <v>14</v>
      </c>
      <c r="D174" s="132"/>
      <c r="E174" s="104"/>
      <c r="F174" s="175">
        <f>F149+F125+F127+F132+F143+F146+F157+F167+F173</f>
        <v>12433000</v>
      </c>
      <c r="G174" s="175">
        <f>G149+G125+G127+G132+G143+G146+G157+G167+G173</f>
        <v>7852000</v>
      </c>
      <c r="H174" s="175">
        <f>H149+H125+H127+H132+H143+H146+H157+H167+H173</f>
        <v>-4581000</v>
      </c>
      <c r="I174" s="410"/>
    </row>
    <row r="175" spans="1:9" x14ac:dyDescent="0.2">
      <c r="A175" s="119">
        <v>7</v>
      </c>
      <c r="B175" s="119" t="s">
        <v>260</v>
      </c>
      <c r="C175" s="119">
        <v>3612</v>
      </c>
      <c r="D175" s="119" t="s">
        <v>78</v>
      </c>
      <c r="E175" s="134" t="s">
        <v>261</v>
      </c>
      <c r="F175" s="121">
        <v>2000</v>
      </c>
      <c r="G175" s="121">
        <v>2000</v>
      </c>
      <c r="H175" s="121">
        <f t="shared" ref="H175:H209" si="7">G175-F175</f>
        <v>0</v>
      </c>
      <c r="I175" s="410"/>
    </row>
    <row r="176" spans="1:9" x14ac:dyDescent="0.2">
      <c r="A176" s="122">
        <v>7</v>
      </c>
      <c r="B176" s="122" t="s">
        <v>260</v>
      </c>
      <c r="C176" s="122">
        <v>3612</v>
      </c>
      <c r="D176" s="122">
        <v>5151</v>
      </c>
      <c r="E176" s="107" t="s">
        <v>262</v>
      </c>
      <c r="F176" s="124">
        <v>35000</v>
      </c>
      <c r="G176" s="124">
        <v>35000</v>
      </c>
      <c r="H176" s="124">
        <f t="shared" si="7"/>
        <v>0</v>
      </c>
      <c r="I176" s="410"/>
    </row>
    <row r="177" spans="1:9" x14ac:dyDescent="0.2">
      <c r="A177" s="122">
        <v>7</v>
      </c>
      <c r="B177" s="122" t="s">
        <v>260</v>
      </c>
      <c r="C177" s="122">
        <v>3612</v>
      </c>
      <c r="D177" s="122">
        <v>5153</v>
      </c>
      <c r="E177" s="107" t="s">
        <v>263</v>
      </c>
      <c r="F177" s="124">
        <v>1000</v>
      </c>
      <c r="G177" s="124">
        <v>1000</v>
      </c>
      <c r="H177" s="124">
        <f t="shared" si="7"/>
        <v>0</v>
      </c>
      <c r="I177" s="410"/>
    </row>
    <row r="178" spans="1:9" x14ac:dyDescent="0.2">
      <c r="A178" s="122">
        <v>7</v>
      </c>
      <c r="B178" s="122" t="s">
        <v>260</v>
      </c>
      <c r="C178" s="122">
        <v>3612</v>
      </c>
      <c r="D178" s="122" t="s">
        <v>264</v>
      </c>
      <c r="E178" s="107" t="s">
        <v>265</v>
      </c>
      <c r="F178" s="124">
        <v>80000</v>
      </c>
      <c r="G178" s="124">
        <v>80000</v>
      </c>
      <c r="H178" s="124">
        <f t="shared" si="7"/>
        <v>0</v>
      </c>
      <c r="I178" s="410"/>
    </row>
    <row r="179" spans="1:9" x14ac:dyDescent="0.2">
      <c r="A179" s="122">
        <v>7</v>
      </c>
      <c r="B179" s="122" t="s">
        <v>260</v>
      </c>
      <c r="C179" s="122">
        <v>3612</v>
      </c>
      <c r="D179" s="122" t="s">
        <v>266</v>
      </c>
      <c r="E179" s="107" t="s">
        <v>267</v>
      </c>
      <c r="F179" s="124">
        <v>80000</v>
      </c>
      <c r="G179" s="124">
        <v>80000</v>
      </c>
      <c r="H179" s="124">
        <f t="shared" si="7"/>
        <v>0</v>
      </c>
      <c r="I179" s="410"/>
    </row>
    <row r="180" spans="1:9" x14ac:dyDescent="0.2">
      <c r="A180" s="122">
        <v>7</v>
      </c>
      <c r="B180" s="122" t="s">
        <v>260</v>
      </c>
      <c r="C180" s="122">
        <v>3612</v>
      </c>
      <c r="D180" s="122" t="s">
        <v>268</v>
      </c>
      <c r="E180" s="107" t="s">
        <v>269</v>
      </c>
      <c r="F180" s="124">
        <v>38000</v>
      </c>
      <c r="G180" s="124">
        <v>38000</v>
      </c>
      <c r="H180" s="124">
        <f t="shared" si="7"/>
        <v>0</v>
      </c>
      <c r="I180" s="410"/>
    </row>
    <row r="181" spans="1:9" x14ac:dyDescent="0.2">
      <c r="A181" s="122">
        <v>7</v>
      </c>
      <c r="B181" s="122" t="s">
        <v>260</v>
      </c>
      <c r="C181" s="122">
        <v>3612</v>
      </c>
      <c r="D181" s="122" t="s">
        <v>246</v>
      </c>
      <c r="E181" s="107" t="s">
        <v>270</v>
      </c>
      <c r="F181" s="124">
        <v>155000</v>
      </c>
      <c r="G181" s="124">
        <v>155000</v>
      </c>
      <c r="H181" s="124">
        <f t="shared" si="7"/>
        <v>0</v>
      </c>
      <c r="I181" s="413"/>
    </row>
    <row r="182" spans="1:9" x14ac:dyDescent="0.2">
      <c r="A182" s="122">
        <v>7</v>
      </c>
      <c r="B182" s="122" t="s">
        <v>260</v>
      </c>
      <c r="C182" s="122">
        <v>3612</v>
      </c>
      <c r="D182" s="122" t="s">
        <v>80</v>
      </c>
      <c r="E182" s="107" t="s">
        <v>271</v>
      </c>
      <c r="F182" s="124">
        <v>1160000</v>
      </c>
      <c r="G182" s="124">
        <v>730000</v>
      </c>
      <c r="H182" s="124">
        <f t="shared" si="7"/>
        <v>-430000</v>
      </c>
      <c r="I182" s="410"/>
    </row>
    <row r="183" spans="1:9" x14ac:dyDescent="0.2">
      <c r="A183" s="122">
        <v>7</v>
      </c>
      <c r="B183" s="122" t="s">
        <v>260</v>
      </c>
      <c r="C183" s="122">
        <v>3612</v>
      </c>
      <c r="D183" s="122" t="s">
        <v>80</v>
      </c>
      <c r="E183" s="107" t="s">
        <v>272</v>
      </c>
      <c r="F183" s="124">
        <v>1520000</v>
      </c>
      <c r="G183" s="124">
        <v>1300000</v>
      </c>
      <c r="H183" s="124">
        <f t="shared" si="7"/>
        <v>-220000</v>
      </c>
      <c r="I183" s="410"/>
    </row>
    <row r="184" spans="1:9" x14ac:dyDescent="0.2">
      <c r="A184" s="122">
        <v>7</v>
      </c>
      <c r="B184" s="122" t="s">
        <v>260</v>
      </c>
      <c r="C184" s="122">
        <v>3612</v>
      </c>
      <c r="D184" s="122" t="s">
        <v>81</v>
      </c>
      <c r="E184" s="107" t="s">
        <v>840</v>
      </c>
      <c r="F184" s="124">
        <v>2129000</v>
      </c>
      <c r="G184" s="124">
        <v>2197000</v>
      </c>
      <c r="H184" s="124">
        <f t="shared" si="7"/>
        <v>68000</v>
      </c>
      <c r="I184" s="410"/>
    </row>
    <row r="185" spans="1:9" ht="15" x14ac:dyDescent="0.25">
      <c r="A185" s="122"/>
      <c r="B185" s="122" t="s">
        <v>260</v>
      </c>
      <c r="C185" s="122">
        <v>3612</v>
      </c>
      <c r="D185" s="122" t="s">
        <v>81</v>
      </c>
      <c r="E185" s="107" t="s">
        <v>858</v>
      </c>
      <c r="F185" s="124"/>
      <c r="G185" s="124">
        <v>1500000</v>
      </c>
      <c r="H185" s="124">
        <f t="shared" si="7"/>
        <v>1500000</v>
      </c>
      <c r="I185" s="414" t="s">
        <v>857</v>
      </c>
    </row>
    <row r="186" spans="1:9" x14ac:dyDescent="0.2">
      <c r="A186" s="122">
        <v>7</v>
      </c>
      <c r="B186" s="122" t="s">
        <v>260</v>
      </c>
      <c r="C186" s="122">
        <v>3612</v>
      </c>
      <c r="D186" s="122" t="s">
        <v>273</v>
      </c>
      <c r="E186" s="107" t="s">
        <v>274</v>
      </c>
      <c r="F186" s="124">
        <v>1460000</v>
      </c>
      <c r="G186" s="124">
        <v>1460000</v>
      </c>
      <c r="H186" s="124">
        <f t="shared" si="7"/>
        <v>0</v>
      </c>
      <c r="I186" s="410"/>
    </row>
    <row r="187" spans="1:9" x14ac:dyDescent="0.2">
      <c r="A187" s="122">
        <v>7</v>
      </c>
      <c r="B187" s="122" t="s">
        <v>260</v>
      </c>
      <c r="C187" s="122">
        <v>3612</v>
      </c>
      <c r="D187" s="122" t="s">
        <v>275</v>
      </c>
      <c r="E187" s="107" t="s">
        <v>276</v>
      </c>
      <c r="F187" s="124">
        <v>40000</v>
      </c>
      <c r="G187" s="124">
        <v>40000</v>
      </c>
      <c r="H187" s="124">
        <f t="shared" si="7"/>
        <v>0</v>
      </c>
      <c r="I187" s="410"/>
    </row>
    <row r="188" spans="1:9" x14ac:dyDescent="0.2">
      <c r="A188" s="122">
        <v>7</v>
      </c>
      <c r="B188" s="122" t="s">
        <v>260</v>
      </c>
      <c r="C188" s="122">
        <v>3612</v>
      </c>
      <c r="D188" s="122" t="s">
        <v>277</v>
      </c>
      <c r="E188" s="107" t="s">
        <v>278</v>
      </c>
      <c r="F188" s="124">
        <v>4000</v>
      </c>
      <c r="G188" s="124">
        <v>4000</v>
      </c>
      <c r="H188" s="124">
        <f t="shared" si="7"/>
        <v>0</v>
      </c>
      <c r="I188" s="410"/>
    </row>
    <row r="189" spans="1:9" x14ac:dyDescent="0.2">
      <c r="A189" s="125">
        <v>7</v>
      </c>
      <c r="B189" s="125"/>
      <c r="C189" s="125">
        <v>3612</v>
      </c>
      <c r="D189" s="126" t="s">
        <v>279</v>
      </c>
      <c r="E189" s="126"/>
      <c r="F189" s="127">
        <f>SUM(F175:F188)</f>
        <v>6704000</v>
      </c>
      <c r="G189" s="127">
        <f>SUM(G175:G188)</f>
        <v>7622000</v>
      </c>
      <c r="H189" s="127">
        <f t="shared" si="7"/>
        <v>918000</v>
      </c>
      <c r="I189" s="410" t="s">
        <v>863</v>
      </c>
    </row>
    <row r="190" spans="1:9" x14ac:dyDescent="0.2">
      <c r="A190" s="122">
        <v>7</v>
      </c>
      <c r="B190" s="122" t="s">
        <v>280</v>
      </c>
      <c r="C190" s="122">
        <v>3612</v>
      </c>
      <c r="D190" s="122" t="s">
        <v>81</v>
      </c>
      <c r="E190" s="107" t="s">
        <v>242</v>
      </c>
      <c r="F190" s="124">
        <v>30000</v>
      </c>
      <c r="G190" s="124">
        <v>30000</v>
      </c>
      <c r="H190" s="124">
        <f t="shared" si="7"/>
        <v>0</v>
      </c>
      <c r="I190" s="410"/>
    </row>
    <row r="191" spans="1:9" x14ac:dyDescent="0.2">
      <c r="A191" s="122">
        <v>7</v>
      </c>
      <c r="B191" s="122" t="s">
        <v>280</v>
      </c>
      <c r="C191" s="122">
        <v>3612</v>
      </c>
      <c r="D191" s="122" t="s">
        <v>273</v>
      </c>
      <c r="E191" s="107" t="s">
        <v>274</v>
      </c>
      <c r="F191" s="124">
        <v>60000</v>
      </c>
      <c r="G191" s="124">
        <v>60000</v>
      </c>
      <c r="H191" s="124">
        <f t="shared" si="7"/>
        <v>0</v>
      </c>
      <c r="I191" s="410"/>
    </row>
    <row r="192" spans="1:9" x14ac:dyDescent="0.2">
      <c r="A192" s="125">
        <v>7</v>
      </c>
      <c r="B192" s="125"/>
      <c r="C192" s="125">
        <v>3612</v>
      </c>
      <c r="D192" s="126" t="s">
        <v>281</v>
      </c>
      <c r="E192" s="126"/>
      <c r="F192" s="127">
        <f>SUM(F190:F191)</f>
        <v>90000</v>
      </c>
      <c r="G192" s="127">
        <f>SUM(G190:G191)</f>
        <v>90000</v>
      </c>
      <c r="H192" s="127">
        <f t="shared" si="7"/>
        <v>0</v>
      </c>
      <c r="I192" s="410"/>
    </row>
    <row r="193" spans="1:9" x14ac:dyDescent="0.2">
      <c r="A193" s="125">
        <v>7</v>
      </c>
      <c r="B193" s="125"/>
      <c r="C193" s="125">
        <v>3612</v>
      </c>
      <c r="D193" s="126" t="s">
        <v>282</v>
      </c>
      <c r="E193" s="126"/>
      <c r="F193" s="127">
        <f>F189+F192</f>
        <v>6794000</v>
      </c>
      <c r="G193" s="127">
        <f>G189+G192</f>
        <v>7712000</v>
      </c>
      <c r="H193" s="127">
        <f t="shared" si="7"/>
        <v>918000</v>
      </c>
      <c r="I193" s="410"/>
    </row>
    <row r="194" spans="1:9" x14ac:dyDescent="0.2">
      <c r="A194" s="122">
        <v>7</v>
      </c>
      <c r="B194" s="122" t="s">
        <v>283</v>
      </c>
      <c r="C194" s="122">
        <v>3613</v>
      </c>
      <c r="D194" s="122">
        <v>5021</v>
      </c>
      <c r="E194" s="107" t="s">
        <v>859</v>
      </c>
      <c r="F194" s="124">
        <v>0</v>
      </c>
      <c r="G194" s="124">
        <v>130000</v>
      </c>
      <c r="H194" s="124">
        <f t="shared" si="7"/>
        <v>130000</v>
      </c>
      <c r="I194" s="410" t="s">
        <v>876</v>
      </c>
    </row>
    <row r="195" spans="1:9" ht="15.75" x14ac:dyDescent="0.2">
      <c r="A195" s="122">
        <v>7</v>
      </c>
      <c r="B195" s="122" t="s">
        <v>283</v>
      </c>
      <c r="C195" s="122">
        <v>3613</v>
      </c>
      <c r="D195" s="122" t="s">
        <v>232</v>
      </c>
      <c r="E195" s="107" t="s">
        <v>284</v>
      </c>
      <c r="F195" s="124">
        <v>40000</v>
      </c>
      <c r="G195" s="124">
        <v>40000</v>
      </c>
      <c r="H195" s="124">
        <f t="shared" si="7"/>
        <v>0</v>
      </c>
      <c r="I195" s="415"/>
    </row>
    <row r="196" spans="1:9" ht="15.75" x14ac:dyDescent="0.2">
      <c r="A196" s="122">
        <v>7</v>
      </c>
      <c r="B196" s="122" t="s">
        <v>283</v>
      </c>
      <c r="C196" s="122">
        <v>3613</v>
      </c>
      <c r="D196" s="122" t="s">
        <v>78</v>
      </c>
      <c r="E196" s="107" t="s">
        <v>261</v>
      </c>
      <c r="F196" s="124">
        <v>20000</v>
      </c>
      <c r="G196" s="124">
        <v>20000</v>
      </c>
      <c r="H196" s="124">
        <f t="shared" si="7"/>
        <v>0</v>
      </c>
      <c r="I196" s="415"/>
    </row>
    <row r="197" spans="1:9" ht="15.75" x14ac:dyDescent="0.2">
      <c r="A197" s="122">
        <v>7</v>
      </c>
      <c r="B197" s="122" t="s">
        <v>283</v>
      </c>
      <c r="C197" s="122">
        <v>3613</v>
      </c>
      <c r="D197" s="122" t="s">
        <v>235</v>
      </c>
      <c r="E197" s="107" t="s">
        <v>236</v>
      </c>
      <c r="F197" s="124">
        <v>100000</v>
      </c>
      <c r="G197" s="124">
        <v>100000</v>
      </c>
      <c r="H197" s="124">
        <f t="shared" si="7"/>
        <v>0</v>
      </c>
      <c r="I197" s="415"/>
    </row>
    <row r="198" spans="1:9" ht="15.75" x14ac:dyDescent="0.2">
      <c r="A198" s="122">
        <v>7</v>
      </c>
      <c r="B198" s="122" t="s">
        <v>283</v>
      </c>
      <c r="C198" s="122">
        <v>3613</v>
      </c>
      <c r="D198" s="122" t="s">
        <v>237</v>
      </c>
      <c r="E198" s="107" t="s">
        <v>238</v>
      </c>
      <c r="F198" s="124">
        <v>300000</v>
      </c>
      <c r="G198" s="124">
        <v>300000</v>
      </c>
      <c r="H198" s="124">
        <f t="shared" si="7"/>
        <v>0</v>
      </c>
      <c r="I198" s="415"/>
    </row>
    <row r="199" spans="1:9" x14ac:dyDescent="0.2">
      <c r="A199" s="122">
        <v>7</v>
      </c>
      <c r="B199" s="122" t="s">
        <v>283</v>
      </c>
      <c r="C199" s="122">
        <v>3613</v>
      </c>
      <c r="D199" s="122" t="s">
        <v>239</v>
      </c>
      <c r="E199" s="107" t="s">
        <v>240</v>
      </c>
      <c r="F199" s="124">
        <v>300000</v>
      </c>
      <c r="G199" s="124">
        <v>380000</v>
      </c>
      <c r="H199" s="124">
        <f t="shared" si="7"/>
        <v>80000</v>
      </c>
      <c r="I199" s="410" t="s">
        <v>830</v>
      </c>
    </row>
    <row r="200" spans="1:9" x14ac:dyDescent="0.2">
      <c r="A200" s="122">
        <v>7</v>
      </c>
      <c r="B200" s="122" t="s">
        <v>283</v>
      </c>
      <c r="C200" s="122">
        <v>3613</v>
      </c>
      <c r="D200" s="122" t="s">
        <v>285</v>
      </c>
      <c r="E200" s="107" t="s">
        <v>286</v>
      </c>
      <c r="F200" s="124">
        <v>10000</v>
      </c>
      <c r="G200" s="124">
        <v>10000</v>
      </c>
      <c r="H200" s="124">
        <f t="shared" si="7"/>
        <v>0</v>
      </c>
      <c r="I200" s="410"/>
    </row>
    <row r="201" spans="1:9" x14ac:dyDescent="0.2">
      <c r="A201" s="122">
        <v>7</v>
      </c>
      <c r="B201" s="122" t="s">
        <v>283</v>
      </c>
      <c r="C201" s="122">
        <v>3613</v>
      </c>
      <c r="D201" s="122" t="s">
        <v>287</v>
      </c>
      <c r="E201" s="107" t="s">
        <v>288</v>
      </c>
      <c r="F201" s="124">
        <v>10000</v>
      </c>
      <c r="G201" s="124">
        <v>10000</v>
      </c>
      <c r="H201" s="124">
        <f t="shared" si="7"/>
        <v>0</v>
      </c>
      <c r="I201" s="410"/>
    </row>
    <row r="202" spans="1:9" x14ac:dyDescent="0.2">
      <c r="A202" s="122">
        <v>7</v>
      </c>
      <c r="B202" s="122" t="s">
        <v>283</v>
      </c>
      <c r="C202" s="122">
        <v>3613</v>
      </c>
      <c r="D202" s="122" t="s">
        <v>246</v>
      </c>
      <c r="E202" s="107" t="s">
        <v>270</v>
      </c>
      <c r="F202" s="124">
        <v>10000</v>
      </c>
      <c r="G202" s="124">
        <v>10000</v>
      </c>
      <c r="H202" s="124">
        <f t="shared" si="7"/>
        <v>0</v>
      </c>
      <c r="I202" s="410"/>
    </row>
    <row r="203" spans="1:9" x14ac:dyDescent="0.2">
      <c r="A203" s="122">
        <v>7</v>
      </c>
      <c r="B203" s="122" t="s">
        <v>283</v>
      </c>
      <c r="C203" s="122">
        <v>3613</v>
      </c>
      <c r="D203" s="122" t="s">
        <v>289</v>
      </c>
      <c r="E203" s="107" t="s">
        <v>290</v>
      </c>
      <c r="F203" s="124">
        <v>144000</v>
      </c>
      <c r="G203" s="124">
        <v>144000</v>
      </c>
      <c r="H203" s="124">
        <f t="shared" si="7"/>
        <v>0</v>
      </c>
      <c r="I203" s="410"/>
    </row>
    <row r="204" spans="1:9" x14ac:dyDescent="0.2">
      <c r="A204" s="122">
        <v>7</v>
      </c>
      <c r="B204" s="23">
        <v>3000000001144</v>
      </c>
      <c r="C204" s="122">
        <v>3613</v>
      </c>
      <c r="D204" s="122" t="s">
        <v>80</v>
      </c>
      <c r="E204" s="107" t="s">
        <v>271</v>
      </c>
      <c r="F204" s="124">
        <v>300000</v>
      </c>
      <c r="G204" s="124">
        <v>300000</v>
      </c>
      <c r="H204" s="124">
        <f t="shared" si="7"/>
        <v>0</v>
      </c>
      <c r="I204" s="410"/>
    </row>
    <row r="205" spans="1:9" x14ac:dyDescent="0.2">
      <c r="A205" s="122">
        <v>7</v>
      </c>
      <c r="B205" s="23" t="s">
        <v>758</v>
      </c>
      <c r="C205" s="122">
        <v>3613</v>
      </c>
      <c r="D205" s="122">
        <v>5169</v>
      </c>
      <c r="E205" s="107" t="s">
        <v>759</v>
      </c>
      <c r="F205" s="124"/>
      <c r="G205" s="124">
        <v>432000</v>
      </c>
      <c r="H205" s="124">
        <f t="shared" si="7"/>
        <v>432000</v>
      </c>
      <c r="I205" s="410"/>
    </row>
    <row r="206" spans="1:9" x14ac:dyDescent="0.2">
      <c r="A206" s="122">
        <v>7</v>
      </c>
      <c r="B206" s="122" t="s">
        <v>283</v>
      </c>
      <c r="C206" s="122">
        <v>3613</v>
      </c>
      <c r="D206" s="122" t="s">
        <v>80</v>
      </c>
      <c r="E206" s="148" t="s">
        <v>744</v>
      </c>
      <c r="F206" s="124">
        <v>100000</v>
      </c>
      <c r="G206" s="124">
        <v>100000</v>
      </c>
      <c r="H206" s="124">
        <f t="shared" si="7"/>
        <v>0</v>
      </c>
      <c r="I206" s="410"/>
    </row>
    <row r="207" spans="1:9" x14ac:dyDescent="0.2">
      <c r="A207" s="122">
        <v>7</v>
      </c>
      <c r="B207" s="122" t="s">
        <v>283</v>
      </c>
      <c r="C207" s="122">
        <v>3613</v>
      </c>
      <c r="D207" s="122" t="s">
        <v>81</v>
      </c>
      <c r="E207" s="107" t="s">
        <v>242</v>
      </c>
      <c r="F207" s="124">
        <v>550000</v>
      </c>
      <c r="G207" s="124">
        <v>550000</v>
      </c>
      <c r="H207" s="124">
        <f t="shared" si="7"/>
        <v>0</v>
      </c>
      <c r="I207" s="410"/>
    </row>
    <row r="208" spans="1:9" x14ac:dyDescent="0.2">
      <c r="A208" s="122">
        <v>7</v>
      </c>
      <c r="B208" s="122" t="s">
        <v>283</v>
      </c>
      <c r="C208" s="122">
        <v>3613</v>
      </c>
      <c r="D208" s="122" t="s">
        <v>291</v>
      </c>
      <c r="E208" s="107" t="s">
        <v>292</v>
      </c>
      <c r="F208" s="124">
        <v>50000</v>
      </c>
      <c r="G208" s="124">
        <v>50000</v>
      </c>
      <c r="H208" s="124">
        <f t="shared" si="7"/>
        <v>0</v>
      </c>
      <c r="I208" s="410"/>
    </row>
    <row r="209" spans="1:9" x14ac:dyDescent="0.2">
      <c r="A209" s="122">
        <v>7</v>
      </c>
      <c r="B209" s="122" t="s">
        <v>283</v>
      </c>
      <c r="C209" s="122">
        <v>3613</v>
      </c>
      <c r="D209" s="122">
        <v>5164</v>
      </c>
      <c r="E209" s="107" t="s">
        <v>293</v>
      </c>
      <c r="F209" s="124">
        <v>60000</v>
      </c>
      <c r="G209" s="124">
        <v>60000</v>
      </c>
      <c r="H209" s="124">
        <f t="shared" si="7"/>
        <v>0</v>
      </c>
      <c r="I209" s="410"/>
    </row>
    <row r="210" spans="1:9" x14ac:dyDescent="0.2">
      <c r="A210" s="125">
        <v>7</v>
      </c>
      <c r="B210" s="125"/>
      <c r="C210" s="125">
        <v>3613</v>
      </c>
      <c r="D210" s="126" t="s">
        <v>294</v>
      </c>
      <c r="E210" s="126"/>
      <c r="F210" s="127">
        <f>SUM(F194:F209)</f>
        <v>1994000</v>
      </c>
      <c r="G210" s="127">
        <f>SUM(G194:G209)</f>
        <v>2636000</v>
      </c>
      <c r="H210" s="127">
        <f>SUM(H194:H209)</f>
        <v>642000</v>
      </c>
      <c r="I210" s="410"/>
    </row>
    <row r="211" spans="1:9" x14ac:dyDescent="0.2">
      <c r="A211" s="122">
        <v>7</v>
      </c>
      <c r="B211" s="122" t="s">
        <v>260</v>
      </c>
      <c r="C211" s="122">
        <v>3613</v>
      </c>
      <c r="D211" s="122">
        <v>5159</v>
      </c>
      <c r="E211" s="107" t="s">
        <v>267</v>
      </c>
      <c r="F211" s="124">
        <v>25000</v>
      </c>
      <c r="G211" s="124">
        <v>25000</v>
      </c>
      <c r="H211" s="124">
        <f t="shared" ref="H211:H224" si="8">G211-F211</f>
        <v>0</v>
      </c>
      <c r="I211" s="410"/>
    </row>
    <row r="212" spans="1:9" x14ac:dyDescent="0.2">
      <c r="A212" s="122">
        <v>7</v>
      </c>
      <c r="B212" s="122" t="s">
        <v>260</v>
      </c>
      <c r="C212" s="122">
        <v>3613</v>
      </c>
      <c r="D212" s="122" t="s">
        <v>264</v>
      </c>
      <c r="E212" s="107" t="s">
        <v>295</v>
      </c>
      <c r="F212" s="124">
        <v>70000</v>
      </c>
      <c r="G212" s="124">
        <v>70000</v>
      </c>
      <c r="H212" s="124">
        <f t="shared" si="8"/>
        <v>0</v>
      </c>
      <c r="I212" s="410"/>
    </row>
    <row r="213" spans="1:9" x14ac:dyDescent="0.2">
      <c r="A213" s="122">
        <v>7</v>
      </c>
      <c r="B213" s="122" t="s">
        <v>260</v>
      </c>
      <c r="C213" s="122">
        <v>3613</v>
      </c>
      <c r="D213" s="122">
        <v>5154</v>
      </c>
      <c r="E213" s="107" t="s">
        <v>240</v>
      </c>
      <c r="F213" s="124">
        <v>35000</v>
      </c>
      <c r="G213" s="124">
        <v>35000</v>
      </c>
      <c r="H213" s="124">
        <f t="shared" si="8"/>
        <v>0</v>
      </c>
      <c r="I213" s="410"/>
    </row>
    <row r="214" spans="1:9" x14ac:dyDescent="0.2">
      <c r="A214" s="122">
        <v>7</v>
      </c>
      <c r="B214" s="122" t="s">
        <v>260</v>
      </c>
      <c r="C214" s="122">
        <v>3613</v>
      </c>
      <c r="D214" s="122">
        <v>5169</v>
      </c>
      <c r="E214" s="107" t="s">
        <v>296</v>
      </c>
      <c r="F214" s="124">
        <v>320000</v>
      </c>
      <c r="G214" s="124">
        <v>300000</v>
      </c>
      <c r="H214" s="124">
        <f t="shared" si="8"/>
        <v>-20000</v>
      </c>
      <c r="I214" s="410"/>
    </row>
    <row r="215" spans="1:9" x14ac:dyDescent="0.2">
      <c r="A215" s="122">
        <v>7</v>
      </c>
      <c r="B215" s="122" t="s">
        <v>260</v>
      </c>
      <c r="C215" s="122">
        <v>3613</v>
      </c>
      <c r="D215" s="122">
        <v>5199</v>
      </c>
      <c r="E215" s="107" t="s">
        <v>274</v>
      </c>
      <c r="F215" s="124">
        <v>230000</v>
      </c>
      <c r="G215" s="124">
        <v>230000</v>
      </c>
      <c r="H215" s="124">
        <f t="shared" si="8"/>
        <v>0</v>
      </c>
      <c r="I215" s="410"/>
    </row>
    <row r="216" spans="1:9" x14ac:dyDescent="0.2">
      <c r="A216" s="122">
        <v>7</v>
      </c>
      <c r="B216" s="122" t="s">
        <v>260</v>
      </c>
      <c r="C216" s="122">
        <v>3613</v>
      </c>
      <c r="D216" s="122" t="s">
        <v>81</v>
      </c>
      <c r="E216" s="107" t="s">
        <v>242</v>
      </c>
      <c r="F216" s="124">
        <v>572000</v>
      </c>
      <c r="G216" s="124">
        <v>518000</v>
      </c>
      <c r="H216" s="124">
        <f t="shared" si="8"/>
        <v>-54000</v>
      </c>
      <c r="I216" s="410"/>
    </row>
    <row r="217" spans="1:9" x14ac:dyDescent="0.2">
      <c r="A217" s="125">
        <v>7</v>
      </c>
      <c r="B217" s="125"/>
      <c r="C217" s="125">
        <v>3613</v>
      </c>
      <c r="D217" s="126" t="s">
        <v>297</v>
      </c>
      <c r="E217" s="126"/>
      <c r="F217" s="127">
        <f>SUM(F211:F216)</f>
        <v>1252000</v>
      </c>
      <c r="G217" s="127">
        <f>SUM(G211:G216)</f>
        <v>1178000</v>
      </c>
      <c r="H217" s="127">
        <f t="shared" si="8"/>
        <v>-74000</v>
      </c>
      <c r="I217" s="410"/>
    </row>
    <row r="218" spans="1:9" x14ac:dyDescent="0.2">
      <c r="A218" s="125">
        <v>7</v>
      </c>
      <c r="B218" s="125"/>
      <c r="C218" s="125">
        <v>3613</v>
      </c>
      <c r="D218" s="126" t="s">
        <v>298</v>
      </c>
      <c r="E218" s="126"/>
      <c r="F218" s="127">
        <f>F210+F217</f>
        <v>3246000</v>
      </c>
      <c r="G218" s="127">
        <f>G210+G217</f>
        <v>3814000</v>
      </c>
      <c r="H218" s="127">
        <f t="shared" si="8"/>
        <v>568000</v>
      </c>
      <c r="I218" s="410"/>
    </row>
    <row r="219" spans="1:9" x14ac:dyDescent="0.2">
      <c r="A219" s="122">
        <v>7</v>
      </c>
      <c r="B219" s="23">
        <v>3000000000036</v>
      </c>
      <c r="C219" s="122">
        <v>3639</v>
      </c>
      <c r="D219" s="122" t="s">
        <v>299</v>
      </c>
      <c r="E219" s="107" t="s">
        <v>300</v>
      </c>
      <c r="F219" s="124">
        <v>40000</v>
      </c>
      <c r="G219" s="124">
        <v>40000</v>
      </c>
      <c r="H219" s="124">
        <f t="shared" si="8"/>
        <v>0</v>
      </c>
      <c r="I219" s="410"/>
    </row>
    <row r="220" spans="1:9" x14ac:dyDescent="0.2">
      <c r="A220" s="122">
        <v>7</v>
      </c>
      <c r="B220" s="23">
        <v>3000000000036</v>
      </c>
      <c r="C220" s="122">
        <v>3639</v>
      </c>
      <c r="D220" s="122" t="s">
        <v>246</v>
      </c>
      <c r="E220" s="107" t="s">
        <v>270</v>
      </c>
      <c r="F220" s="124">
        <v>40000</v>
      </c>
      <c r="G220" s="124">
        <v>40000</v>
      </c>
      <c r="H220" s="124">
        <f t="shared" si="8"/>
        <v>0</v>
      </c>
      <c r="I220" s="410"/>
    </row>
    <row r="221" spans="1:9" x14ac:dyDescent="0.2">
      <c r="A221" s="122">
        <v>7</v>
      </c>
      <c r="B221" s="23">
        <v>3000000000036</v>
      </c>
      <c r="C221" s="122">
        <v>3639</v>
      </c>
      <c r="D221" s="122" t="s">
        <v>80</v>
      </c>
      <c r="E221" s="107" t="s">
        <v>271</v>
      </c>
      <c r="F221" s="124">
        <v>40000</v>
      </c>
      <c r="G221" s="124">
        <v>40000</v>
      </c>
      <c r="H221" s="124">
        <f t="shared" si="8"/>
        <v>0</v>
      </c>
      <c r="I221" s="410"/>
    </row>
    <row r="222" spans="1:9" x14ac:dyDescent="0.2">
      <c r="A222" s="122">
        <v>7</v>
      </c>
      <c r="B222" s="23">
        <v>3000000000036</v>
      </c>
      <c r="C222" s="122">
        <v>3639</v>
      </c>
      <c r="D222" s="122" t="s">
        <v>275</v>
      </c>
      <c r="E222" s="107" t="s">
        <v>276</v>
      </c>
      <c r="F222" s="124">
        <v>30000</v>
      </c>
      <c r="G222" s="124">
        <v>30000</v>
      </c>
      <c r="H222" s="124">
        <f t="shared" si="8"/>
        <v>0</v>
      </c>
      <c r="I222" s="410"/>
    </row>
    <row r="223" spans="1:9" x14ac:dyDescent="0.2">
      <c r="A223" s="122">
        <v>7</v>
      </c>
      <c r="B223" s="23">
        <v>3000000000036</v>
      </c>
      <c r="C223" s="122">
        <v>3639</v>
      </c>
      <c r="D223" s="122">
        <v>6130</v>
      </c>
      <c r="E223" s="107" t="s">
        <v>301</v>
      </c>
      <c r="F223" s="124">
        <v>850000</v>
      </c>
      <c r="G223" s="124">
        <v>850000</v>
      </c>
      <c r="H223" s="124">
        <f t="shared" si="8"/>
        <v>0</v>
      </c>
      <c r="I223" s="410"/>
    </row>
    <row r="224" spans="1:9" ht="13.5" thickBot="1" x14ac:dyDescent="0.25">
      <c r="A224" s="128">
        <v>7</v>
      </c>
      <c r="B224" s="128"/>
      <c r="C224" s="128">
        <v>3639</v>
      </c>
      <c r="D224" s="129" t="s">
        <v>21</v>
      </c>
      <c r="E224" s="129"/>
      <c r="F224" s="130">
        <f>SUM(F219:F223)</f>
        <v>1000000</v>
      </c>
      <c r="G224" s="130">
        <f>SUM(G219:G223)</f>
        <v>1000000</v>
      </c>
      <c r="H224" s="130">
        <f t="shared" si="8"/>
        <v>0</v>
      </c>
      <c r="I224" s="410"/>
    </row>
    <row r="225" spans="1:9" ht="13.5" thickBot="1" x14ac:dyDescent="0.25">
      <c r="A225" s="131">
        <v>7</v>
      </c>
      <c r="B225" s="104"/>
      <c r="C225" s="104" t="s">
        <v>22</v>
      </c>
      <c r="D225" s="132"/>
      <c r="E225" s="104"/>
      <c r="F225" s="175">
        <f>SUM(F193+F224+F217+F210)</f>
        <v>11040000</v>
      </c>
      <c r="G225" s="175">
        <f>SUM(G193+G224+G217+G210)</f>
        <v>12526000</v>
      </c>
      <c r="H225" s="175">
        <f>SUM(H193+H224+H217+H210)</f>
        <v>1486000</v>
      </c>
      <c r="I225" s="416"/>
    </row>
    <row r="226" spans="1:9" x14ac:dyDescent="0.2">
      <c r="A226" s="119">
        <v>8</v>
      </c>
      <c r="B226" s="119" t="s">
        <v>283</v>
      </c>
      <c r="C226" s="119">
        <v>2212</v>
      </c>
      <c r="D226" s="119" t="s">
        <v>239</v>
      </c>
      <c r="E226" s="134" t="s">
        <v>240</v>
      </c>
      <c r="F226" s="121">
        <v>200000</v>
      </c>
      <c r="G226" s="121">
        <v>200000</v>
      </c>
      <c r="H226" s="121">
        <f t="shared" ref="H226:H245" si="9">G226-F226</f>
        <v>0</v>
      </c>
      <c r="I226" s="410"/>
    </row>
    <row r="227" spans="1:9" x14ac:dyDescent="0.2">
      <c r="A227" s="122">
        <v>8</v>
      </c>
      <c r="B227" s="122" t="s">
        <v>283</v>
      </c>
      <c r="C227" s="122">
        <v>2212</v>
      </c>
      <c r="D227" s="122" t="s">
        <v>302</v>
      </c>
      <c r="E227" s="107" t="s">
        <v>303</v>
      </c>
      <c r="F227" s="124">
        <v>3000</v>
      </c>
      <c r="G227" s="124">
        <v>4000</v>
      </c>
      <c r="H227" s="124">
        <f t="shared" si="9"/>
        <v>1000</v>
      </c>
      <c r="I227" s="410"/>
    </row>
    <row r="228" spans="1:9" x14ac:dyDescent="0.2">
      <c r="A228" s="122">
        <v>8</v>
      </c>
      <c r="B228" s="122" t="s">
        <v>283</v>
      </c>
      <c r="C228" s="122">
        <v>2212</v>
      </c>
      <c r="D228" s="122" t="s">
        <v>246</v>
      </c>
      <c r="E228" s="107" t="s">
        <v>270</v>
      </c>
      <c r="F228" s="124">
        <v>100000</v>
      </c>
      <c r="G228" s="124">
        <v>100000</v>
      </c>
      <c r="H228" s="124">
        <f t="shared" si="9"/>
        <v>0</v>
      </c>
      <c r="I228" s="410"/>
    </row>
    <row r="229" spans="1:9" x14ac:dyDescent="0.2">
      <c r="A229" s="122">
        <v>8</v>
      </c>
      <c r="B229" s="122" t="s">
        <v>283</v>
      </c>
      <c r="C229" s="122">
        <v>2212</v>
      </c>
      <c r="D229" s="122" t="s">
        <v>81</v>
      </c>
      <c r="E229" s="107" t="s">
        <v>242</v>
      </c>
      <c r="F229" s="124">
        <v>500000</v>
      </c>
      <c r="G229" s="124">
        <v>500000</v>
      </c>
      <c r="H229" s="124">
        <f t="shared" si="9"/>
        <v>0</v>
      </c>
      <c r="I229" s="410"/>
    </row>
    <row r="230" spans="1:9" x14ac:dyDescent="0.2">
      <c r="A230" s="122">
        <v>8</v>
      </c>
      <c r="B230" s="122" t="s">
        <v>304</v>
      </c>
      <c r="C230" s="122">
        <v>2212</v>
      </c>
      <c r="D230" s="122" t="s">
        <v>81</v>
      </c>
      <c r="E230" s="107" t="s">
        <v>242</v>
      </c>
      <c r="F230" s="124">
        <v>7869000</v>
      </c>
      <c r="G230" s="124">
        <v>7906000</v>
      </c>
      <c r="H230" s="124">
        <f t="shared" si="9"/>
        <v>37000</v>
      </c>
      <c r="I230" s="410" t="s">
        <v>811</v>
      </c>
    </row>
    <row r="231" spans="1:9" x14ac:dyDescent="0.2">
      <c r="A231" s="122">
        <v>8</v>
      </c>
      <c r="B231" s="122" t="s">
        <v>305</v>
      </c>
      <c r="C231" s="122">
        <v>2212</v>
      </c>
      <c r="D231" s="122" t="s">
        <v>81</v>
      </c>
      <c r="E231" s="107" t="s">
        <v>306</v>
      </c>
      <c r="F231" s="124">
        <v>612000</v>
      </c>
      <c r="G231" s="124">
        <v>615000</v>
      </c>
      <c r="H231" s="124">
        <f t="shared" si="9"/>
        <v>3000</v>
      </c>
      <c r="I231" s="410"/>
    </row>
    <row r="232" spans="1:9" x14ac:dyDescent="0.2">
      <c r="A232" s="122">
        <v>8</v>
      </c>
      <c r="B232" s="122" t="s">
        <v>307</v>
      </c>
      <c r="C232" s="122">
        <v>2212</v>
      </c>
      <c r="D232" s="122" t="s">
        <v>81</v>
      </c>
      <c r="E232" s="107" t="s">
        <v>308</v>
      </c>
      <c r="F232" s="124">
        <v>223000</v>
      </c>
      <c r="G232" s="124">
        <v>225000</v>
      </c>
      <c r="H232" s="124">
        <f t="shared" si="9"/>
        <v>2000</v>
      </c>
      <c r="I232" s="410"/>
    </row>
    <row r="233" spans="1:9" x14ac:dyDescent="0.2">
      <c r="A233" s="122">
        <v>8</v>
      </c>
      <c r="B233" s="122" t="s">
        <v>309</v>
      </c>
      <c r="C233" s="122">
        <v>2212</v>
      </c>
      <c r="D233" s="122" t="s">
        <v>80</v>
      </c>
      <c r="E233" s="107" t="s">
        <v>310</v>
      </c>
      <c r="F233" s="124">
        <v>1037000</v>
      </c>
      <c r="G233" s="124">
        <v>1040000</v>
      </c>
      <c r="H233" s="124">
        <f t="shared" si="9"/>
        <v>3000</v>
      </c>
      <c r="I233" s="410"/>
    </row>
    <row r="234" spans="1:9" x14ac:dyDescent="0.2">
      <c r="A234" s="122">
        <v>8</v>
      </c>
      <c r="B234" s="122" t="s">
        <v>311</v>
      </c>
      <c r="C234" s="122">
        <v>2212</v>
      </c>
      <c r="D234" s="122" t="s">
        <v>80</v>
      </c>
      <c r="E234" s="107" t="s">
        <v>312</v>
      </c>
      <c r="F234" s="124">
        <v>779000</v>
      </c>
      <c r="G234" s="124">
        <v>780000</v>
      </c>
      <c r="H234" s="124">
        <f t="shared" si="9"/>
        <v>1000</v>
      </c>
      <c r="I234" s="410"/>
    </row>
    <row r="235" spans="1:9" x14ac:dyDescent="0.2">
      <c r="A235" s="125">
        <v>8</v>
      </c>
      <c r="B235" s="125"/>
      <c r="C235" s="125">
        <v>2212</v>
      </c>
      <c r="D235" s="126" t="s">
        <v>313</v>
      </c>
      <c r="E235" s="126"/>
      <c r="F235" s="127">
        <f>SUM(F226:F234)</f>
        <v>11323000</v>
      </c>
      <c r="G235" s="127">
        <f>SUM(G226:G234)</f>
        <v>11370000</v>
      </c>
      <c r="H235" s="127">
        <f t="shared" si="9"/>
        <v>47000</v>
      </c>
      <c r="I235" s="410"/>
    </row>
    <row r="236" spans="1:9" x14ac:dyDescent="0.2">
      <c r="A236" s="122">
        <v>8</v>
      </c>
      <c r="B236" s="122" t="s">
        <v>283</v>
      </c>
      <c r="C236" s="122">
        <v>2219</v>
      </c>
      <c r="D236" s="122" t="s">
        <v>235</v>
      </c>
      <c r="E236" s="107" t="s">
        <v>236</v>
      </c>
      <c r="F236" s="124">
        <v>100000</v>
      </c>
      <c r="G236" s="124">
        <v>100000</v>
      </c>
      <c r="H236" s="124">
        <f t="shared" si="9"/>
        <v>0</v>
      </c>
      <c r="I236" s="410"/>
    </row>
    <row r="237" spans="1:9" x14ac:dyDescent="0.2">
      <c r="A237" s="122">
        <v>8</v>
      </c>
      <c r="B237" s="23">
        <v>3000000002045</v>
      </c>
      <c r="C237" s="122">
        <v>2219</v>
      </c>
      <c r="D237" s="122" t="s">
        <v>80</v>
      </c>
      <c r="E237" s="107" t="s">
        <v>314</v>
      </c>
      <c r="F237" s="124">
        <v>1275000</v>
      </c>
      <c r="G237" s="124">
        <v>1275000</v>
      </c>
      <c r="H237" s="124">
        <f t="shared" si="9"/>
        <v>0</v>
      </c>
      <c r="I237" s="410"/>
    </row>
    <row r="238" spans="1:9" x14ac:dyDescent="0.2">
      <c r="A238" s="125">
        <v>8</v>
      </c>
      <c r="B238" s="125"/>
      <c r="C238" s="125">
        <v>2219</v>
      </c>
      <c r="D238" s="126" t="s">
        <v>315</v>
      </c>
      <c r="E238" s="126"/>
      <c r="F238" s="127">
        <f>SUM(F236:F237)</f>
        <v>1375000</v>
      </c>
      <c r="G238" s="127">
        <f>SUM(G236:G237)</f>
        <v>1375000</v>
      </c>
      <c r="H238" s="127">
        <f t="shared" si="9"/>
        <v>0</v>
      </c>
      <c r="I238" s="410"/>
    </row>
    <row r="239" spans="1:9" x14ac:dyDescent="0.2">
      <c r="A239" s="122">
        <v>8</v>
      </c>
      <c r="B239" s="122" t="s">
        <v>283</v>
      </c>
      <c r="C239" s="122">
        <v>2219</v>
      </c>
      <c r="D239" s="122" t="s">
        <v>246</v>
      </c>
      <c r="E239" s="107" t="s">
        <v>270</v>
      </c>
      <c r="F239" s="124">
        <v>100000</v>
      </c>
      <c r="G239" s="124">
        <v>100000</v>
      </c>
      <c r="H239" s="124">
        <f t="shared" si="9"/>
        <v>0</v>
      </c>
      <c r="I239" s="410"/>
    </row>
    <row r="240" spans="1:9" x14ac:dyDescent="0.2">
      <c r="A240" s="122">
        <v>8</v>
      </c>
      <c r="B240" s="122" t="s">
        <v>283</v>
      </c>
      <c r="C240" s="122">
        <v>2219</v>
      </c>
      <c r="D240" s="122" t="s">
        <v>81</v>
      </c>
      <c r="E240" s="107" t="s">
        <v>316</v>
      </c>
      <c r="F240" s="124">
        <v>300000</v>
      </c>
      <c r="G240" s="124">
        <v>300000</v>
      </c>
      <c r="H240" s="124">
        <f t="shared" si="9"/>
        <v>0</v>
      </c>
      <c r="I240" s="410"/>
    </row>
    <row r="241" spans="1:9" x14ac:dyDescent="0.2">
      <c r="A241" s="122">
        <v>8</v>
      </c>
      <c r="B241" s="122" t="s">
        <v>317</v>
      </c>
      <c r="C241" s="122">
        <v>2219</v>
      </c>
      <c r="D241" s="122" t="s">
        <v>81</v>
      </c>
      <c r="E241" s="107" t="s">
        <v>242</v>
      </c>
      <c r="F241" s="124">
        <v>4898000</v>
      </c>
      <c r="G241" s="124">
        <v>4900000</v>
      </c>
      <c r="H241" s="124">
        <f t="shared" si="9"/>
        <v>2000</v>
      </c>
      <c r="I241" s="410"/>
    </row>
    <row r="242" spans="1:9" x14ac:dyDescent="0.2">
      <c r="A242" s="122">
        <v>8</v>
      </c>
      <c r="B242" s="122" t="s">
        <v>318</v>
      </c>
      <c r="C242" s="122">
        <v>2219</v>
      </c>
      <c r="D242" s="122" t="s">
        <v>81</v>
      </c>
      <c r="E242" s="107" t="s">
        <v>316</v>
      </c>
      <c r="F242" s="124">
        <v>612000</v>
      </c>
      <c r="G242" s="124">
        <v>615000</v>
      </c>
      <c r="H242" s="124">
        <f t="shared" si="9"/>
        <v>3000</v>
      </c>
      <c r="I242" s="410"/>
    </row>
    <row r="243" spans="1:9" x14ac:dyDescent="0.2">
      <c r="A243" s="122">
        <v>8</v>
      </c>
      <c r="B243" s="122" t="s">
        <v>319</v>
      </c>
      <c r="C243" s="122">
        <v>2219</v>
      </c>
      <c r="D243" s="122" t="s">
        <v>81</v>
      </c>
      <c r="E243" s="107" t="s">
        <v>320</v>
      </c>
      <c r="F243" s="124">
        <v>1202000</v>
      </c>
      <c r="G243" s="124">
        <v>1205000</v>
      </c>
      <c r="H243" s="124">
        <f t="shared" si="9"/>
        <v>3000</v>
      </c>
      <c r="I243" s="410"/>
    </row>
    <row r="244" spans="1:9" x14ac:dyDescent="0.2">
      <c r="A244" s="122">
        <v>8</v>
      </c>
      <c r="B244" s="122" t="s">
        <v>321</v>
      </c>
      <c r="C244" s="122">
        <v>2219</v>
      </c>
      <c r="D244" s="122" t="s">
        <v>81</v>
      </c>
      <c r="E244" s="107" t="s">
        <v>322</v>
      </c>
      <c r="F244" s="124">
        <v>133000</v>
      </c>
      <c r="G244" s="124">
        <v>135000</v>
      </c>
      <c r="H244" s="124">
        <f t="shared" si="9"/>
        <v>2000</v>
      </c>
      <c r="I244" s="410"/>
    </row>
    <row r="245" spans="1:9" ht="13.5" thickBot="1" x14ac:dyDescent="0.25">
      <c r="A245" s="128">
        <v>8</v>
      </c>
      <c r="B245" s="128"/>
      <c r="C245" s="128">
        <v>2219</v>
      </c>
      <c r="D245" s="129" t="s">
        <v>821</v>
      </c>
      <c r="E245" s="129"/>
      <c r="F245" s="130">
        <f>SUM(F239:F244)</f>
        <v>7245000</v>
      </c>
      <c r="G245" s="130">
        <f>SUM(G239:G244)</f>
        <v>7255000</v>
      </c>
      <c r="H245" s="130">
        <f t="shared" si="9"/>
        <v>10000</v>
      </c>
      <c r="I245" s="410"/>
    </row>
    <row r="246" spans="1:9" ht="13.5" thickBot="1" x14ac:dyDescent="0.25">
      <c r="A246" s="131">
        <v>8</v>
      </c>
      <c r="B246" s="132"/>
      <c r="C246" s="104" t="s">
        <v>24</v>
      </c>
      <c r="D246" s="132"/>
      <c r="E246" s="104"/>
      <c r="F246" s="175">
        <f>SUM(F245+F238+F235)</f>
        <v>19943000</v>
      </c>
      <c r="G246" s="175">
        <f>SUM(G245+G238+G235)</f>
        <v>20000000</v>
      </c>
      <c r="H246" s="175">
        <f>SUM(H245+H238+H235)</f>
        <v>57000</v>
      </c>
      <c r="I246" s="410"/>
    </row>
    <row r="247" spans="1:9" x14ac:dyDescent="0.2">
      <c r="A247" s="119">
        <v>9</v>
      </c>
      <c r="B247" s="119" t="s">
        <v>283</v>
      </c>
      <c r="C247" s="119">
        <v>2223</v>
      </c>
      <c r="D247" s="119" t="s">
        <v>78</v>
      </c>
      <c r="E247" s="134" t="s">
        <v>261</v>
      </c>
      <c r="F247" s="121">
        <v>100000</v>
      </c>
      <c r="G247" s="121">
        <v>100000</v>
      </c>
      <c r="H247" s="121">
        <f t="shared" ref="H247:H253" si="10">G247-F247</f>
        <v>0</v>
      </c>
      <c r="I247" s="410"/>
    </row>
    <row r="248" spans="1:9" x14ac:dyDescent="0.2">
      <c r="A248" s="125">
        <v>9</v>
      </c>
      <c r="B248" s="125"/>
      <c r="C248" s="125">
        <v>2223</v>
      </c>
      <c r="D248" s="126" t="s">
        <v>323</v>
      </c>
      <c r="E248" s="126"/>
      <c r="F248" s="127">
        <f>SUM(F247)</f>
        <v>100000</v>
      </c>
      <c r="G248" s="127">
        <f>SUM(G247)</f>
        <v>100000</v>
      </c>
      <c r="H248" s="127">
        <f t="shared" si="10"/>
        <v>0</v>
      </c>
      <c r="I248" s="410"/>
    </row>
    <row r="249" spans="1:9" x14ac:dyDescent="0.2">
      <c r="A249" s="122">
        <v>9</v>
      </c>
      <c r="B249" s="122" t="s">
        <v>283</v>
      </c>
      <c r="C249" s="122">
        <v>2292</v>
      </c>
      <c r="D249" s="122" t="s">
        <v>246</v>
      </c>
      <c r="E249" s="107" t="s">
        <v>270</v>
      </c>
      <c r="F249" s="124">
        <v>100000</v>
      </c>
      <c r="G249" s="124">
        <v>100000</v>
      </c>
      <c r="H249" s="124">
        <f t="shared" si="10"/>
        <v>0</v>
      </c>
      <c r="I249" s="410"/>
    </row>
    <row r="250" spans="1:9" s="11" customFormat="1" x14ac:dyDescent="0.2">
      <c r="A250" s="324">
        <v>9</v>
      </c>
      <c r="B250" s="324" t="s">
        <v>283</v>
      </c>
      <c r="C250" s="324">
        <v>2292</v>
      </c>
      <c r="D250" s="324" t="s">
        <v>324</v>
      </c>
      <c r="E250" s="326" t="s">
        <v>786</v>
      </c>
      <c r="F250" s="325">
        <v>10180000</v>
      </c>
      <c r="G250" s="325">
        <v>11480000</v>
      </c>
      <c r="H250" s="325">
        <f t="shared" si="10"/>
        <v>1300000</v>
      </c>
      <c r="I250" s="417" t="s">
        <v>813</v>
      </c>
    </row>
    <row r="251" spans="1:9" x14ac:dyDescent="0.2">
      <c r="A251" s="122">
        <v>9</v>
      </c>
      <c r="B251" s="23">
        <v>3000000000000</v>
      </c>
      <c r="C251" s="122">
        <v>2292</v>
      </c>
      <c r="D251" s="122">
        <v>5193</v>
      </c>
      <c r="E251" s="107" t="s">
        <v>787</v>
      </c>
      <c r="F251" s="149">
        <v>2500000</v>
      </c>
      <c r="G251" s="149">
        <v>2500000</v>
      </c>
      <c r="H251" s="149">
        <f t="shared" si="10"/>
        <v>0</v>
      </c>
      <c r="I251" s="417" t="s">
        <v>841</v>
      </c>
    </row>
    <row r="252" spans="1:9" s="11" customFormat="1" x14ac:dyDescent="0.2">
      <c r="A252" s="324">
        <v>9</v>
      </c>
      <c r="B252" s="324" t="s">
        <v>283</v>
      </c>
      <c r="C252" s="324">
        <v>2292</v>
      </c>
      <c r="D252" s="324" t="s">
        <v>324</v>
      </c>
      <c r="E252" s="326" t="s">
        <v>788</v>
      </c>
      <c r="F252" s="327">
        <v>1300000</v>
      </c>
      <c r="G252" s="327">
        <v>2709000</v>
      </c>
      <c r="H252" s="327">
        <f t="shared" si="10"/>
        <v>1409000</v>
      </c>
      <c r="I252" s="417" t="s">
        <v>814</v>
      </c>
    </row>
    <row r="253" spans="1:9" ht="13.5" thickBot="1" x14ac:dyDescent="0.25">
      <c r="A253" s="128">
        <v>9</v>
      </c>
      <c r="B253" s="128"/>
      <c r="C253" s="128">
        <v>2292</v>
      </c>
      <c r="D253" s="129" t="s">
        <v>325</v>
      </c>
      <c r="E253" s="129"/>
      <c r="F253" s="130">
        <f>SUM(F249:F252)</f>
        <v>14080000</v>
      </c>
      <c r="G253" s="130">
        <f>SUM(G249:G252)</f>
        <v>16789000</v>
      </c>
      <c r="H253" s="130">
        <f t="shared" si="10"/>
        <v>2709000</v>
      </c>
      <c r="I253" s="410"/>
    </row>
    <row r="254" spans="1:9" ht="13.5" thickBot="1" x14ac:dyDescent="0.25">
      <c r="A254" s="131">
        <v>9</v>
      </c>
      <c r="B254" s="132"/>
      <c r="C254" s="104" t="s">
        <v>25</v>
      </c>
      <c r="D254" s="132"/>
      <c r="E254" s="104"/>
      <c r="F254" s="175">
        <f>SUM(F248+F253)</f>
        <v>14180000</v>
      </c>
      <c r="G254" s="175">
        <f>SUM(G253+G248)</f>
        <v>16889000</v>
      </c>
      <c r="H254" s="175">
        <f>SUM(H253+H248)</f>
        <v>2709000</v>
      </c>
      <c r="I254" s="410"/>
    </row>
    <row r="255" spans="1:9" x14ac:dyDescent="0.2">
      <c r="A255" s="119">
        <v>10</v>
      </c>
      <c r="B255" s="141">
        <v>6000000003400</v>
      </c>
      <c r="C255" s="119">
        <v>2141</v>
      </c>
      <c r="D255" s="119" t="s">
        <v>95</v>
      </c>
      <c r="E255" s="134" t="s">
        <v>326</v>
      </c>
      <c r="F255" s="121">
        <v>15000</v>
      </c>
      <c r="G255" s="121">
        <v>15000</v>
      </c>
      <c r="H255" s="121">
        <f t="shared" ref="H255:H286" si="11">G255-F255</f>
        <v>0</v>
      </c>
      <c r="I255" s="410"/>
    </row>
    <row r="256" spans="1:9" x14ac:dyDescent="0.2">
      <c r="A256" s="122">
        <v>10</v>
      </c>
      <c r="B256" s="122" t="s">
        <v>327</v>
      </c>
      <c r="C256" s="122">
        <v>2141</v>
      </c>
      <c r="D256" s="122" t="s">
        <v>89</v>
      </c>
      <c r="E256" s="107" t="s">
        <v>328</v>
      </c>
      <c r="F256" s="124">
        <v>70000</v>
      </c>
      <c r="G256" s="124">
        <v>75000</v>
      </c>
      <c r="H256" s="124">
        <f t="shared" si="11"/>
        <v>5000</v>
      </c>
      <c r="I256" s="410"/>
    </row>
    <row r="257" spans="1:9" x14ac:dyDescent="0.2">
      <c r="A257" s="122">
        <v>10</v>
      </c>
      <c r="B257" s="122" t="s">
        <v>327</v>
      </c>
      <c r="C257" s="122">
        <v>2141</v>
      </c>
      <c r="D257" s="122" t="s">
        <v>78</v>
      </c>
      <c r="E257" s="107" t="s">
        <v>261</v>
      </c>
      <c r="F257" s="124">
        <v>15000</v>
      </c>
      <c r="G257" s="124">
        <v>15000</v>
      </c>
      <c r="H257" s="124">
        <f t="shared" si="11"/>
        <v>0</v>
      </c>
      <c r="I257" s="410"/>
    </row>
    <row r="258" spans="1:9" x14ac:dyDescent="0.2">
      <c r="A258" s="122">
        <v>10</v>
      </c>
      <c r="B258" s="122" t="s">
        <v>329</v>
      </c>
      <c r="C258" s="122">
        <v>2141</v>
      </c>
      <c r="D258" s="122" t="s">
        <v>80</v>
      </c>
      <c r="E258" s="107" t="s">
        <v>271</v>
      </c>
      <c r="F258" s="124">
        <v>21000</v>
      </c>
      <c r="G258" s="124">
        <v>21000</v>
      </c>
      <c r="H258" s="124">
        <f t="shared" si="11"/>
        <v>0</v>
      </c>
      <c r="I258" s="410"/>
    </row>
    <row r="259" spans="1:9" x14ac:dyDescent="0.2">
      <c r="A259" s="122">
        <v>10</v>
      </c>
      <c r="B259" s="122" t="s">
        <v>327</v>
      </c>
      <c r="C259" s="122">
        <v>2141</v>
      </c>
      <c r="D259" s="122" t="s">
        <v>80</v>
      </c>
      <c r="E259" s="107" t="s">
        <v>271</v>
      </c>
      <c r="F259" s="124">
        <v>29000</v>
      </c>
      <c r="G259" s="124">
        <v>29000</v>
      </c>
      <c r="H259" s="124">
        <f t="shared" si="11"/>
        <v>0</v>
      </c>
      <c r="I259" s="410"/>
    </row>
    <row r="260" spans="1:9" x14ac:dyDescent="0.2">
      <c r="A260" s="122">
        <v>10</v>
      </c>
      <c r="B260" s="122" t="s">
        <v>327</v>
      </c>
      <c r="C260" s="122">
        <v>2141</v>
      </c>
      <c r="D260" s="122" t="s">
        <v>81</v>
      </c>
      <c r="E260" s="107" t="s">
        <v>330</v>
      </c>
      <c r="F260" s="124">
        <v>5000</v>
      </c>
      <c r="G260" s="124">
        <v>5000</v>
      </c>
      <c r="H260" s="124">
        <f t="shared" si="11"/>
        <v>0</v>
      </c>
      <c r="I260" s="410"/>
    </row>
    <row r="261" spans="1:9" x14ac:dyDescent="0.2">
      <c r="A261" s="125">
        <v>10</v>
      </c>
      <c r="B261" s="125"/>
      <c r="C261" s="122">
        <v>2141</v>
      </c>
      <c r="D261" s="126" t="s">
        <v>331</v>
      </c>
      <c r="E261" s="126"/>
      <c r="F261" s="127">
        <f>SUM(F255:F260)</f>
        <v>155000</v>
      </c>
      <c r="G261" s="127">
        <f>SUM(G255:G260)</f>
        <v>160000</v>
      </c>
      <c r="H261" s="127">
        <f t="shared" si="11"/>
        <v>5000</v>
      </c>
      <c r="I261" s="410"/>
    </row>
    <row r="262" spans="1:9" x14ac:dyDescent="0.2">
      <c r="A262" s="122">
        <v>10</v>
      </c>
      <c r="B262" s="122" t="s">
        <v>332</v>
      </c>
      <c r="C262" s="138" t="s">
        <v>333</v>
      </c>
      <c r="D262" s="122" t="s">
        <v>80</v>
      </c>
      <c r="E262" s="107" t="s">
        <v>334</v>
      </c>
      <c r="F262" s="124">
        <v>250000</v>
      </c>
      <c r="G262" s="124">
        <v>250000</v>
      </c>
      <c r="H262" s="124">
        <f t="shared" si="11"/>
        <v>0</v>
      </c>
      <c r="I262" s="410"/>
    </row>
    <row r="263" spans="1:9" x14ac:dyDescent="0.2">
      <c r="A263" s="125">
        <v>10</v>
      </c>
      <c r="B263" s="125"/>
      <c r="C263" s="137" t="s">
        <v>333</v>
      </c>
      <c r="D263" s="126" t="s">
        <v>335</v>
      </c>
      <c r="E263" s="126"/>
      <c r="F263" s="127">
        <f>SUM(F262)</f>
        <v>250000</v>
      </c>
      <c r="G263" s="127">
        <f>SUM(G262)</f>
        <v>250000</v>
      </c>
      <c r="H263" s="127">
        <f t="shared" si="11"/>
        <v>0</v>
      </c>
      <c r="I263" s="410"/>
    </row>
    <row r="264" spans="1:9" x14ac:dyDescent="0.2">
      <c r="A264" s="122">
        <v>10</v>
      </c>
      <c r="B264" s="122" t="s">
        <v>283</v>
      </c>
      <c r="C264" s="122">
        <v>3631</v>
      </c>
      <c r="D264" s="122" t="s">
        <v>201</v>
      </c>
      <c r="E264" s="123" t="s">
        <v>336</v>
      </c>
      <c r="F264" s="124">
        <v>8182000</v>
      </c>
      <c r="G264" s="124">
        <v>8422000</v>
      </c>
      <c r="H264" s="124">
        <f t="shared" si="11"/>
        <v>240000</v>
      </c>
      <c r="I264" s="410" t="s">
        <v>733</v>
      </c>
    </row>
    <row r="265" spans="1:9" x14ac:dyDescent="0.2">
      <c r="A265" s="125">
        <v>10</v>
      </c>
      <c r="B265" s="125"/>
      <c r="C265" s="125">
        <v>3631</v>
      </c>
      <c r="D265" s="126" t="s">
        <v>337</v>
      </c>
      <c r="E265" s="126"/>
      <c r="F265" s="127">
        <f>SUM(F264)</f>
        <v>8182000</v>
      </c>
      <c r="G265" s="127">
        <v>8422000</v>
      </c>
      <c r="H265" s="127">
        <f t="shared" si="11"/>
        <v>240000</v>
      </c>
      <c r="I265" s="410"/>
    </row>
    <row r="266" spans="1:9" x14ac:dyDescent="0.2">
      <c r="A266" s="122">
        <v>10</v>
      </c>
      <c r="B266" s="122" t="s">
        <v>338</v>
      </c>
      <c r="C266" s="122">
        <v>3632</v>
      </c>
      <c r="D266" s="122" t="s">
        <v>80</v>
      </c>
      <c r="E266" s="107" t="s">
        <v>339</v>
      </c>
      <c r="F266" s="124">
        <v>411000</v>
      </c>
      <c r="G266" s="124">
        <v>411000</v>
      </c>
      <c r="H266" s="124">
        <f t="shared" si="11"/>
        <v>0</v>
      </c>
      <c r="I266" s="410"/>
    </row>
    <row r="267" spans="1:9" x14ac:dyDescent="0.2">
      <c r="A267" s="122">
        <v>10</v>
      </c>
      <c r="B267" s="122" t="s">
        <v>338</v>
      </c>
      <c r="C267" s="122">
        <v>3632</v>
      </c>
      <c r="D267" s="122" t="s">
        <v>81</v>
      </c>
      <c r="E267" s="107" t="s">
        <v>340</v>
      </c>
      <c r="F267" s="124">
        <v>1364000</v>
      </c>
      <c r="G267" s="124">
        <v>1364000</v>
      </c>
      <c r="H267" s="124">
        <f t="shared" si="11"/>
        <v>0</v>
      </c>
      <c r="I267" s="410"/>
    </row>
    <row r="268" spans="1:9" x14ac:dyDescent="0.2">
      <c r="A268" s="122">
        <v>10</v>
      </c>
      <c r="B268" s="122" t="s">
        <v>341</v>
      </c>
      <c r="C268" s="122">
        <v>3632</v>
      </c>
      <c r="D268" s="122" t="s">
        <v>342</v>
      </c>
      <c r="E268" s="107" t="s">
        <v>343</v>
      </c>
      <c r="F268" s="124">
        <v>111000</v>
      </c>
      <c r="G268" s="124">
        <v>111000</v>
      </c>
      <c r="H268" s="124">
        <f t="shared" si="11"/>
        <v>0</v>
      </c>
      <c r="I268" s="410"/>
    </row>
    <row r="269" spans="1:9" x14ac:dyDescent="0.2">
      <c r="A269" s="122">
        <v>10</v>
      </c>
      <c r="B269" s="122" t="s">
        <v>344</v>
      </c>
      <c r="C269" s="122">
        <v>3632</v>
      </c>
      <c r="D269" s="122" t="s">
        <v>81</v>
      </c>
      <c r="E269" s="107" t="s">
        <v>345</v>
      </c>
      <c r="F269" s="124">
        <v>111000</v>
      </c>
      <c r="G269" s="124">
        <v>111000</v>
      </c>
      <c r="H269" s="124">
        <f t="shared" si="11"/>
        <v>0</v>
      </c>
      <c r="I269" s="410"/>
    </row>
    <row r="270" spans="1:9" x14ac:dyDescent="0.2">
      <c r="A270" s="122">
        <v>10</v>
      </c>
      <c r="B270" s="122" t="s">
        <v>346</v>
      </c>
      <c r="C270" s="122">
        <v>3632</v>
      </c>
      <c r="D270" s="122" t="s">
        <v>81</v>
      </c>
      <c r="E270" s="107" t="s">
        <v>347</v>
      </c>
      <c r="F270" s="124">
        <v>200000</v>
      </c>
      <c r="G270" s="124">
        <v>200000</v>
      </c>
      <c r="H270" s="124">
        <f t="shared" si="11"/>
        <v>0</v>
      </c>
      <c r="I270" s="410"/>
    </row>
    <row r="271" spans="1:9" x14ac:dyDescent="0.2">
      <c r="A271" s="122">
        <v>10</v>
      </c>
      <c r="B271" s="122" t="s">
        <v>283</v>
      </c>
      <c r="C271" s="122">
        <v>3632</v>
      </c>
      <c r="D271" s="122" t="s">
        <v>235</v>
      </c>
      <c r="E271" s="107" t="s">
        <v>236</v>
      </c>
      <c r="F271" s="124">
        <v>20000</v>
      </c>
      <c r="G271" s="124">
        <v>20000</v>
      </c>
      <c r="H271" s="124">
        <f t="shared" si="11"/>
        <v>0</v>
      </c>
      <c r="I271" s="410"/>
    </row>
    <row r="272" spans="1:9" x14ac:dyDescent="0.2">
      <c r="A272" s="122">
        <v>10</v>
      </c>
      <c r="B272" s="122" t="s">
        <v>348</v>
      </c>
      <c r="C272" s="122">
        <v>3632</v>
      </c>
      <c r="D272" s="122" t="s">
        <v>81</v>
      </c>
      <c r="E272" s="107" t="s">
        <v>349</v>
      </c>
      <c r="F272" s="124">
        <v>420000</v>
      </c>
      <c r="G272" s="124">
        <v>420000</v>
      </c>
      <c r="H272" s="124">
        <f t="shared" si="11"/>
        <v>0</v>
      </c>
      <c r="I272" s="410"/>
    </row>
    <row r="273" spans="1:9" x14ac:dyDescent="0.2">
      <c r="A273" s="122">
        <v>10</v>
      </c>
      <c r="B273" s="122" t="s">
        <v>283</v>
      </c>
      <c r="C273" s="122">
        <v>3632</v>
      </c>
      <c r="D273" s="122">
        <v>5169</v>
      </c>
      <c r="E273" s="107" t="s">
        <v>350</v>
      </c>
      <c r="F273" s="124">
        <v>200000</v>
      </c>
      <c r="G273" s="124">
        <v>200000</v>
      </c>
      <c r="H273" s="124">
        <f t="shared" si="11"/>
        <v>0</v>
      </c>
      <c r="I273" s="410"/>
    </row>
    <row r="274" spans="1:9" x14ac:dyDescent="0.2">
      <c r="A274" s="122">
        <v>10</v>
      </c>
      <c r="B274" s="122" t="s">
        <v>309</v>
      </c>
      <c r="C274" s="122">
        <v>3632</v>
      </c>
      <c r="D274" s="122" t="s">
        <v>80</v>
      </c>
      <c r="E274" s="107" t="s">
        <v>351</v>
      </c>
      <c r="F274" s="124">
        <v>344000</v>
      </c>
      <c r="G274" s="124">
        <v>344000</v>
      </c>
      <c r="H274" s="124">
        <f t="shared" si="11"/>
        <v>0</v>
      </c>
      <c r="I274" s="410"/>
    </row>
    <row r="275" spans="1:9" x14ac:dyDescent="0.2">
      <c r="A275" s="125">
        <v>10</v>
      </c>
      <c r="B275" s="125"/>
      <c r="C275" s="125">
        <v>3632</v>
      </c>
      <c r="D275" s="126" t="s">
        <v>27</v>
      </c>
      <c r="E275" s="126"/>
      <c r="F275" s="127">
        <f>SUM(F266:F274)</f>
        <v>3181000</v>
      </c>
      <c r="G275" s="127">
        <f>SUM(G266:G274)</f>
        <v>3181000</v>
      </c>
      <c r="H275" s="127">
        <f t="shared" si="11"/>
        <v>0</v>
      </c>
      <c r="I275" s="410"/>
    </row>
    <row r="276" spans="1:9" x14ac:dyDescent="0.2">
      <c r="A276" s="122">
        <v>10</v>
      </c>
      <c r="B276" s="138" t="s">
        <v>352</v>
      </c>
      <c r="C276" s="122">
        <v>3635</v>
      </c>
      <c r="D276" s="122" t="s">
        <v>80</v>
      </c>
      <c r="E276" s="107" t="s">
        <v>353</v>
      </c>
      <c r="F276" s="124">
        <v>20000</v>
      </c>
      <c r="G276" s="124">
        <v>20000</v>
      </c>
      <c r="H276" s="124">
        <f t="shared" si="11"/>
        <v>0</v>
      </c>
      <c r="I276" s="410"/>
    </row>
    <row r="277" spans="1:9" x14ac:dyDescent="0.2">
      <c r="A277" s="122">
        <v>10</v>
      </c>
      <c r="B277" s="138" t="s">
        <v>352</v>
      </c>
      <c r="C277" s="122">
        <v>3635</v>
      </c>
      <c r="D277" s="143">
        <v>5169</v>
      </c>
      <c r="E277" s="107" t="s">
        <v>354</v>
      </c>
      <c r="F277" s="124">
        <v>450000</v>
      </c>
      <c r="G277" s="124">
        <v>650000</v>
      </c>
      <c r="H277" s="124">
        <f t="shared" si="11"/>
        <v>200000</v>
      </c>
      <c r="I277" s="329" t="s">
        <v>808</v>
      </c>
    </row>
    <row r="278" spans="1:9" x14ac:dyDescent="0.2">
      <c r="A278" s="122">
        <v>10</v>
      </c>
      <c r="B278" s="122"/>
      <c r="C278" s="125">
        <v>3935</v>
      </c>
      <c r="D278" s="126" t="s">
        <v>355</v>
      </c>
      <c r="E278" s="126"/>
      <c r="F278" s="127">
        <f>SUM(F276:F277)</f>
        <v>470000</v>
      </c>
      <c r="G278" s="127">
        <f>SUM(G276:G277)</f>
        <v>670000</v>
      </c>
      <c r="H278" s="127">
        <f t="shared" si="11"/>
        <v>200000</v>
      </c>
      <c r="I278" s="410"/>
    </row>
    <row r="279" spans="1:9" x14ac:dyDescent="0.2">
      <c r="A279" s="122">
        <v>10</v>
      </c>
      <c r="B279" s="138" t="s">
        <v>352</v>
      </c>
      <c r="C279" s="122">
        <v>3636</v>
      </c>
      <c r="D279" s="122">
        <v>5166</v>
      </c>
      <c r="E279" s="150" t="s">
        <v>847</v>
      </c>
      <c r="F279" s="124">
        <v>500000</v>
      </c>
      <c r="G279" s="124">
        <v>400000</v>
      </c>
      <c r="H279" s="124">
        <f t="shared" si="11"/>
        <v>-100000</v>
      </c>
      <c r="I279" s="410"/>
    </row>
    <row r="280" spans="1:9" x14ac:dyDescent="0.2">
      <c r="A280" s="122">
        <v>10</v>
      </c>
      <c r="B280" s="23">
        <v>1100000000000</v>
      </c>
      <c r="C280" s="122">
        <v>3636</v>
      </c>
      <c r="D280" s="122" t="s">
        <v>80</v>
      </c>
      <c r="E280" s="107" t="s">
        <v>358</v>
      </c>
      <c r="F280" s="124">
        <v>500000</v>
      </c>
      <c r="G280" s="124">
        <v>500000</v>
      </c>
      <c r="H280" s="124">
        <f t="shared" si="11"/>
        <v>0</v>
      </c>
      <c r="I280" s="410"/>
    </row>
    <row r="281" spans="1:9" x14ac:dyDescent="0.2">
      <c r="A281" s="122">
        <v>10</v>
      </c>
      <c r="B281" s="122"/>
      <c r="C281" s="125">
        <v>3636</v>
      </c>
      <c r="D281" s="126" t="s">
        <v>717</v>
      </c>
      <c r="E281" s="126"/>
      <c r="F281" s="127">
        <f>SUM(F279:F280)</f>
        <v>1000000</v>
      </c>
      <c r="G281" s="127">
        <f>SUM(G279:G280)</f>
        <v>900000</v>
      </c>
      <c r="H281" s="127">
        <f t="shared" si="11"/>
        <v>-100000</v>
      </c>
      <c r="I281" s="410"/>
    </row>
    <row r="282" spans="1:9" x14ac:dyDescent="0.2">
      <c r="A282" s="122">
        <v>10</v>
      </c>
      <c r="B282" s="138" t="s">
        <v>718</v>
      </c>
      <c r="C282" s="122">
        <v>3349</v>
      </c>
      <c r="D282" s="122">
        <v>5168</v>
      </c>
      <c r="E282" s="107" t="s">
        <v>850</v>
      </c>
      <c r="F282" s="124">
        <v>0</v>
      </c>
      <c r="G282" s="124">
        <v>52000</v>
      </c>
      <c r="H282" s="124">
        <f t="shared" si="11"/>
        <v>52000</v>
      </c>
      <c r="I282" s="410" t="s">
        <v>851</v>
      </c>
    </row>
    <row r="283" spans="1:9" x14ac:dyDescent="0.2">
      <c r="A283" s="122">
        <v>10</v>
      </c>
      <c r="B283" s="138" t="s">
        <v>718</v>
      </c>
      <c r="C283" s="122">
        <v>3636</v>
      </c>
      <c r="D283" s="122">
        <v>5169</v>
      </c>
      <c r="E283" s="150" t="s">
        <v>356</v>
      </c>
      <c r="F283" s="124">
        <v>400000</v>
      </c>
      <c r="G283" s="124">
        <v>400000</v>
      </c>
      <c r="H283" s="124">
        <f t="shared" si="11"/>
        <v>0</v>
      </c>
      <c r="I283" s="410"/>
    </row>
    <row r="284" spans="1:9" x14ac:dyDescent="0.2">
      <c r="A284" s="122">
        <v>10</v>
      </c>
      <c r="B284" s="138" t="s">
        <v>718</v>
      </c>
      <c r="C284" s="122">
        <v>3636</v>
      </c>
      <c r="D284" s="122">
        <v>5321</v>
      </c>
      <c r="E284" s="107" t="s">
        <v>357</v>
      </c>
      <c r="F284" s="124">
        <v>58000</v>
      </c>
      <c r="G284" s="124">
        <v>58000</v>
      </c>
      <c r="H284" s="124">
        <f t="shared" si="11"/>
        <v>0</v>
      </c>
      <c r="I284" s="410"/>
    </row>
    <row r="285" spans="1:9" x14ac:dyDescent="0.2">
      <c r="A285" s="122">
        <v>10</v>
      </c>
      <c r="B285" s="138" t="s">
        <v>718</v>
      </c>
      <c r="C285" s="122">
        <v>3636</v>
      </c>
      <c r="D285" s="122">
        <v>5166</v>
      </c>
      <c r="E285" s="107" t="s">
        <v>774</v>
      </c>
      <c r="F285" s="124">
        <v>0</v>
      </c>
      <c r="G285" s="124">
        <v>350000</v>
      </c>
      <c r="H285" s="124">
        <f t="shared" si="11"/>
        <v>350000</v>
      </c>
      <c r="I285" s="410" t="s">
        <v>775</v>
      </c>
    </row>
    <row r="286" spans="1:9" x14ac:dyDescent="0.2">
      <c r="A286" s="122"/>
      <c r="B286" s="122"/>
      <c r="C286" s="125"/>
      <c r="D286" s="126" t="s">
        <v>822</v>
      </c>
      <c r="E286" s="126"/>
      <c r="F286" s="127">
        <f>SUM(F282:F285)</f>
        <v>458000</v>
      </c>
      <c r="G286" s="127">
        <f>SUM(G282:G285)</f>
        <v>860000</v>
      </c>
      <c r="H286" s="127">
        <f t="shared" si="11"/>
        <v>402000</v>
      </c>
      <c r="I286" s="410"/>
    </row>
    <row r="287" spans="1:9" x14ac:dyDescent="0.2">
      <c r="A287" s="122">
        <v>10</v>
      </c>
      <c r="B287" s="122" t="s">
        <v>359</v>
      </c>
      <c r="C287" s="122">
        <v>3639</v>
      </c>
      <c r="D287" s="122">
        <v>5021</v>
      </c>
      <c r="E287" s="107" t="s">
        <v>360</v>
      </c>
      <c r="F287" s="124">
        <v>20000</v>
      </c>
      <c r="G287" s="124">
        <v>20000</v>
      </c>
      <c r="H287" s="124">
        <f t="shared" ref="H287:H313" si="12">G287-F287</f>
        <v>0</v>
      </c>
      <c r="I287" s="410"/>
    </row>
    <row r="288" spans="1:9" x14ac:dyDescent="0.2">
      <c r="A288" s="122">
        <v>10</v>
      </c>
      <c r="B288" s="23">
        <v>100000000000</v>
      </c>
      <c r="C288" s="122">
        <v>3639</v>
      </c>
      <c r="D288" s="122">
        <v>5169</v>
      </c>
      <c r="E288" s="107" t="s">
        <v>806</v>
      </c>
      <c r="F288" s="124">
        <v>0</v>
      </c>
      <c r="G288" s="124">
        <v>300000</v>
      </c>
      <c r="H288" s="124">
        <f t="shared" si="12"/>
        <v>300000</v>
      </c>
      <c r="I288" s="410" t="s">
        <v>807</v>
      </c>
    </row>
    <row r="289" spans="1:9" x14ac:dyDescent="0.2">
      <c r="A289" s="122">
        <v>10</v>
      </c>
      <c r="B289" s="122" t="s">
        <v>359</v>
      </c>
      <c r="C289" s="122">
        <v>3639</v>
      </c>
      <c r="D289" s="122" t="s">
        <v>246</v>
      </c>
      <c r="E289" s="107" t="s">
        <v>270</v>
      </c>
      <c r="F289" s="124">
        <v>50000</v>
      </c>
      <c r="G289" s="124">
        <v>50000</v>
      </c>
      <c r="H289" s="124">
        <f t="shared" si="12"/>
        <v>0</v>
      </c>
      <c r="I289" s="410"/>
    </row>
    <row r="290" spans="1:9" x14ac:dyDescent="0.2">
      <c r="A290" s="125">
        <v>10</v>
      </c>
      <c r="B290" s="125"/>
      <c r="C290" s="125">
        <v>3639</v>
      </c>
      <c r="D290" s="126" t="s">
        <v>719</v>
      </c>
      <c r="E290" s="126"/>
      <c r="F290" s="127">
        <f>SUM(F287:F289)</f>
        <v>70000</v>
      </c>
      <c r="G290" s="127">
        <f>SUM(G287:G289)</f>
        <v>370000</v>
      </c>
      <c r="H290" s="127">
        <f t="shared" si="12"/>
        <v>300000</v>
      </c>
      <c r="I290" s="410"/>
    </row>
    <row r="291" spans="1:9" x14ac:dyDescent="0.2">
      <c r="A291" s="122">
        <v>10</v>
      </c>
      <c r="B291" s="122" t="s">
        <v>283</v>
      </c>
      <c r="C291" s="122">
        <v>3699</v>
      </c>
      <c r="D291" s="122" t="s">
        <v>81</v>
      </c>
      <c r="E291" s="107" t="s">
        <v>361</v>
      </c>
      <c r="F291" s="124">
        <v>20000</v>
      </c>
      <c r="G291" s="124">
        <v>20000</v>
      </c>
      <c r="H291" s="124">
        <f t="shared" si="12"/>
        <v>0</v>
      </c>
      <c r="I291" s="410"/>
    </row>
    <row r="292" spans="1:9" x14ac:dyDescent="0.2">
      <c r="A292" s="122">
        <v>10</v>
      </c>
      <c r="B292" s="122" t="s">
        <v>362</v>
      </c>
      <c r="C292" s="122">
        <v>3699</v>
      </c>
      <c r="D292" s="122" t="s">
        <v>81</v>
      </c>
      <c r="E292" s="107" t="s">
        <v>363</v>
      </c>
      <c r="F292" s="124">
        <v>167000</v>
      </c>
      <c r="G292" s="124">
        <v>220000</v>
      </c>
      <c r="H292" s="124">
        <f t="shared" si="12"/>
        <v>53000</v>
      </c>
      <c r="I292" s="410" t="s">
        <v>734</v>
      </c>
    </row>
    <row r="293" spans="1:9" x14ac:dyDescent="0.2">
      <c r="A293" s="122">
        <v>10</v>
      </c>
      <c r="B293" s="122" t="s">
        <v>364</v>
      </c>
      <c r="C293" s="122">
        <v>3699</v>
      </c>
      <c r="D293" s="122" t="s">
        <v>80</v>
      </c>
      <c r="E293" s="107" t="s">
        <v>365</v>
      </c>
      <c r="F293" s="124">
        <v>111000</v>
      </c>
      <c r="G293" s="124">
        <v>111000</v>
      </c>
      <c r="H293" s="124">
        <f t="shared" si="12"/>
        <v>0</v>
      </c>
      <c r="I293" s="410"/>
    </row>
    <row r="294" spans="1:9" x14ac:dyDescent="0.2">
      <c r="A294" s="122">
        <v>10</v>
      </c>
      <c r="B294" s="122" t="s">
        <v>364</v>
      </c>
      <c r="C294" s="122">
        <v>3699</v>
      </c>
      <c r="D294" s="122" t="s">
        <v>81</v>
      </c>
      <c r="E294" s="107" t="s">
        <v>366</v>
      </c>
      <c r="F294" s="124">
        <v>896000</v>
      </c>
      <c r="G294" s="124">
        <v>1066000</v>
      </c>
      <c r="H294" s="124">
        <f t="shared" si="12"/>
        <v>170000</v>
      </c>
      <c r="I294" s="410" t="s">
        <v>734</v>
      </c>
    </row>
    <row r="295" spans="1:9" x14ac:dyDescent="0.2">
      <c r="A295" s="122">
        <v>10</v>
      </c>
      <c r="B295" s="23">
        <v>3000000002008</v>
      </c>
      <c r="C295" s="122">
        <v>3699</v>
      </c>
      <c r="D295" s="122">
        <v>5137</v>
      </c>
      <c r="E295" s="107" t="s">
        <v>367</v>
      </c>
      <c r="F295" s="124">
        <v>260000</v>
      </c>
      <c r="G295" s="124">
        <v>260000</v>
      </c>
      <c r="H295" s="124">
        <f t="shared" si="12"/>
        <v>0</v>
      </c>
      <c r="I295" s="410"/>
    </row>
    <row r="296" spans="1:9" x14ac:dyDescent="0.2">
      <c r="A296" s="125">
        <v>10</v>
      </c>
      <c r="B296" s="125"/>
      <c r="C296" s="125">
        <v>3699</v>
      </c>
      <c r="D296" s="126" t="s">
        <v>686</v>
      </c>
      <c r="E296" s="126"/>
      <c r="F296" s="127">
        <f>SUM(F291:F295)</f>
        <v>1454000</v>
      </c>
      <c r="G296" s="127">
        <f>SUM(G291:G295)</f>
        <v>1677000</v>
      </c>
      <c r="H296" s="127">
        <f t="shared" si="12"/>
        <v>223000</v>
      </c>
      <c r="I296" s="410"/>
    </row>
    <row r="297" spans="1:9" x14ac:dyDescent="0.2">
      <c r="A297" s="122">
        <v>10</v>
      </c>
      <c r="B297" s="122" t="s">
        <v>283</v>
      </c>
      <c r="C297" s="122">
        <v>3745</v>
      </c>
      <c r="D297" s="122" t="s">
        <v>89</v>
      </c>
      <c r="E297" s="123" t="s">
        <v>842</v>
      </c>
      <c r="F297" s="124">
        <v>5000</v>
      </c>
      <c r="G297" s="124">
        <v>5000</v>
      </c>
      <c r="H297" s="124">
        <f t="shared" si="12"/>
        <v>0</v>
      </c>
      <c r="I297" s="410"/>
    </row>
    <row r="298" spans="1:9" x14ac:dyDescent="0.2">
      <c r="A298" s="122">
        <v>10</v>
      </c>
      <c r="B298" s="122" t="s">
        <v>283</v>
      </c>
      <c r="C298" s="122">
        <v>3745</v>
      </c>
      <c r="D298" s="122" t="s">
        <v>81</v>
      </c>
      <c r="E298" s="107" t="s">
        <v>242</v>
      </c>
      <c r="F298" s="124">
        <v>150000</v>
      </c>
      <c r="G298" s="124">
        <v>150000</v>
      </c>
      <c r="H298" s="124">
        <f t="shared" si="12"/>
        <v>0</v>
      </c>
      <c r="I298" s="410"/>
    </row>
    <row r="299" spans="1:9" x14ac:dyDescent="0.2">
      <c r="A299" s="122">
        <v>10</v>
      </c>
      <c r="B299" s="122" t="s">
        <v>309</v>
      </c>
      <c r="C299" s="122">
        <v>3745</v>
      </c>
      <c r="D299" s="122" t="s">
        <v>80</v>
      </c>
      <c r="E299" s="107" t="s">
        <v>368</v>
      </c>
      <c r="F299" s="124">
        <v>107000</v>
      </c>
      <c r="G299" s="124">
        <v>107000</v>
      </c>
      <c r="H299" s="124">
        <f t="shared" si="12"/>
        <v>0</v>
      </c>
      <c r="I299" s="410"/>
    </row>
    <row r="300" spans="1:9" x14ac:dyDescent="0.2">
      <c r="A300" s="122">
        <v>10</v>
      </c>
      <c r="B300" s="122" t="s">
        <v>369</v>
      </c>
      <c r="C300" s="122">
        <v>3745</v>
      </c>
      <c r="D300" s="122" t="s">
        <v>81</v>
      </c>
      <c r="E300" s="144" t="s">
        <v>370</v>
      </c>
      <c r="F300" s="124">
        <v>9518000</v>
      </c>
      <c r="G300" s="124">
        <v>9518000</v>
      </c>
      <c r="H300" s="124">
        <f t="shared" si="12"/>
        <v>0</v>
      </c>
      <c r="I300" s="410"/>
    </row>
    <row r="301" spans="1:9" x14ac:dyDescent="0.2">
      <c r="A301" s="122">
        <v>10</v>
      </c>
      <c r="B301" s="122" t="s">
        <v>371</v>
      </c>
      <c r="C301" s="122">
        <v>3745</v>
      </c>
      <c r="D301" s="122" t="s">
        <v>81</v>
      </c>
      <c r="E301" s="144" t="s">
        <v>372</v>
      </c>
      <c r="F301" s="124">
        <v>256000</v>
      </c>
      <c r="G301" s="124">
        <v>256000</v>
      </c>
      <c r="H301" s="124">
        <f t="shared" si="12"/>
        <v>0</v>
      </c>
      <c r="I301" s="410"/>
    </row>
    <row r="302" spans="1:9" x14ac:dyDescent="0.2">
      <c r="A302" s="122">
        <v>10</v>
      </c>
      <c r="B302" s="23">
        <v>3000000002032</v>
      </c>
      <c r="C302" s="122">
        <v>3745</v>
      </c>
      <c r="D302" s="122">
        <v>5171</v>
      </c>
      <c r="E302" s="144" t="s">
        <v>373</v>
      </c>
      <c r="F302" s="124">
        <v>311000</v>
      </c>
      <c r="G302" s="124">
        <v>311000</v>
      </c>
      <c r="H302" s="124">
        <f t="shared" si="12"/>
        <v>0</v>
      </c>
      <c r="I302" s="410"/>
    </row>
    <row r="303" spans="1:9" x14ac:dyDescent="0.2">
      <c r="A303" s="122">
        <v>10</v>
      </c>
      <c r="B303" s="23">
        <v>3000000000000</v>
      </c>
      <c r="C303" s="122">
        <v>3745</v>
      </c>
      <c r="D303" s="122">
        <v>5137</v>
      </c>
      <c r="E303" s="144" t="s">
        <v>374</v>
      </c>
      <c r="F303" s="124">
        <v>50000</v>
      </c>
      <c r="G303" s="124">
        <v>0</v>
      </c>
      <c r="H303" s="124">
        <f t="shared" si="12"/>
        <v>-50000</v>
      </c>
      <c r="I303" s="410"/>
    </row>
    <row r="304" spans="1:9" x14ac:dyDescent="0.2">
      <c r="A304" s="125">
        <v>10</v>
      </c>
      <c r="B304" s="125"/>
      <c r="C304" s="125">
        <v>3745</v>
      </c>
      <c r="D304" s="126" t="s">
        <v>375</v>
      </c>
      <c r="E304" s="126"/>
      <c r="F304" s="127">
        <f>SUM(F297:F303)</f>
        <v>10397000</v>
      </c>
      <c r="G304" s="127">
        <f>SUM(G297:G303)</f>
        <v>10347000</v>
      </c>
      <c r="H304" s="127">
        <f t="shared" si="12"/>
        <v>-50000</v>
      </c>
      <c r="I304" s="410"/>
    </row>
    <row r="305" spans="1:9" x14ac:dyDescent="0.2">
      <c r="A305" s="122">
        <v>10</v>
      </c>
      <c r="B305" s="122" t="s">
        <v>376</v>
      </c>
      <c r="C305" s="122">
        <v>3745</v>
      </c>
      <c r="D305" s="122" t="s">
        <v>235</v>
      </c>
      <c r="E305" s="107" t="s">
        <v>236</v>
      </c>
      <c r="F305" s="124">
        <v>50000</v>
      </c>
      <c r="G305" s="124">
        <v>50000</v>
      </c>
      <c r="H305" s="124">
        <f t="shared" si="12"/>
        <v>0</v>
      </c>
      <c r="I305" s="410"/>
    </row>
    <row r="306" spans="1:9" x14ac:dyDescent="0.2">
      <c r="A306" s="122">
        <v>10</v>
      </c>
      <c r="B306" s="122" t="s">
        <v>376</v>
      </c>
      <c r="C306" s="122">
        <v>3745</v>
      </c>
      <c r="D306" s="122" t="s">
        <v>239</v>
      </c>
      <c r="E306" s="107" t="s">
        <v>240</v>
      </c>
      <c r="F306" s="124">
        <v>38000</v>
      </c>
      <c r="G306" s="124">
        <v>38000</v>
      </c>
      <c r="H306" s="124">
        <f t="shared" si="12"/>
        <v>0</v>
      </c>
      <c r="I306" s="410"/>
    </row>
    <row r="307" spans="1:9" x14ac:dyDescent="0.2">
      <c r="A307" s="122">
        <v>10</v>
      </c>
      <c r="B307" s="122" t="s">
        <v>376</v>
      </c>
      <c r="C307" s="122">
        <v>3745</v>
      </c>
      <c r="D307" s="122" t="s">
        <v>81</v>
      </c>
      <c r="E307" s="107" t="s">
        <v>242</v>
      </c>
      <c r="F307" s="124">
        <v>779000</v>
      </c>
      <c r="G307" s="124">
        <v>779000</v>
      </c>
      <c r="H307" s="124">
        <f t="shared" si="12"/>
        <v>0</v>
      </c>
      <c r="I307" s="410"/>
    </row>
    <row r="308" spans="1:9" x14ac:dyDescent="0.2">
      <c r="A308" s="125">
        <v>10</v>
      </c>
      <c r="B308" s="125"/>
      <c r="C308" s="125">
        <v>3745</v>
      </c>
      <c r="D308" s="126" t="s">
        <v>843</v>
      </c>
      <c r="E308" s="126"/>
      <c r="F308" s="127">
        <f>SUM(F305:F307)</f>
        <v>867000</v>
      </c>
      <c r="G308" s="127">
        <f>SUM(G305:G307)</f>
        <v>867000</v>
      </c>
      <c r="H308" s="127">
        <f t="shared" si="12"/>
        <v>0</v>
      </c>
      <c r="I308" s="410"/>
    </row>
    <row r="309" spans="1:9" x14ac:dyDescent="0.2">
      <c r="A309" s="122">
        <v>10</v>
      </c>
      <c r="B309" s="122" t="s">
        <v>377</v>
      </c>
      <c r="C309" s="122">
        <v>3745</v>
      </c>
      <c r="D309" s="122" t="s">
        <v>235</v>
      </c>
      <c r="E309" s="107" t="s">
        <v>236</v>
      </c>
      <c r="F309" s="124">
        <v>25000</v>
      </c>
      <c r="G309" s="124">
        <v>25000</v>
      </c>
      <c r="H309" s="124">
        <f t="shared" si="12"/>
        <v>0</v>
      </c>
      <c r="I309" s="410"/>
    </row>
    <row r="310" spans="1:9" x14ac:dyDescent="0.2">
      <c r="A310" s="122">
        <v>10</v>
      </c>
      <c r="B310" s="122" t="s">
        <v>377</v>
      </c>
      <c r="C310" s="122">
        <v>3745</v>
      </c>
      <c r="D310" s="122" t="s">
        <v>239</v>
      </c>
      <c r="E310" s="107" t="s">
        <v>240</v>
      </c>
      <c r="F310" s="124">
        <v>20000</v>
      </c>
      <c r="G310" s="124">
        <v>20000</v>
      </c>
      <c r="H310" s="124">
        <f t="shared" si="12"/>
        <v>0</v>
      </c>
      <c r="I310" s="410"/>
    </row>
    <row r="311" spans="1:9" x14ac:dyDescent="0.2">
      <c r="A311" s="122">
        <v>10</v>
      </c>
      <c r="B311" s="122" t="s">
        <v>377</v>
      </c>
      <c r="C311" s="122">
        <v>3745</v>
      </c>
      <c r="D311" s="122" t="s">
        <v>81</v>
      </c>
      <c r="E311" s="107" t="s">
        <v>242</v>
      </c>
      <c r="F311" s="124">
        <v>618000</v>
      </c>
      <c r="G311" s="124">
        <v>618000</v>
      </c>
      <c r="H311" s="124">
        <f t="shared" si="12"/>
        <v>0</v>
      </c>
      <c r="I311" s="410"/>
    </row>
    <row r="312" spans="1:9" x14ac:dyDescent="0.2">
      <c r="A312" s="125">
        <v>10</v>
      </c>
      <c r="B312" s="125"/>
      <c r="C312" s="125">
        <v>3745</v>
      </c>
      <c r="D312" s="126" t="s">
        <v>378</v>
      </c>
      <c r="E312" s="126"/>
      <c r="F312" s="127">
        <f>SUM(F309:F311)</f>
        <v>663000</v>
      </c>
      <c r="G312" s="127">
        <f>SUM(G309:G311)</f>
        <v>663000</v>
      </c>
      <c r="H312" s="127">
        <f t="shared" si="12"/>
        <v>0</v>
      </c>
      <c r="I312" s="410"/>
    </row>
    <row r="313" spans="1:9" ht="13.5" thickBot="1" x14ac:dyDescent="0.25">
      <c r="A313" s="128">
        <v>10</v>
      </c>
      <c r="B313" s="128"/>
      <c r="C313" s="128">
        <v>3745</v>
      </c>
      <c r="D313" s="129" t="s">
        <v>379</v>
      </c>
      <c r="E313" s="129"/>
      <c r="F313" s="130">
        <f>F304+F308+F312</f>
        <v>11927000</v>
      </c>
      <c r="G313" s="130">
        <f>G304+G308+G312</f>
        <v>11877000</v>
      </c>
      <c r="H313" s="130">
        <f t="shared" si="12"/>
        <v>-50000</v>
      </c>
      <c r="I313" s="410"/>
    </row>
    <row r="314" spans="1:9" ht="13.5" thickBot="1" x14ac:dyDescent="0.25">
      <c r="A314" s="131">
        <v>10</v>
      </c>
      <c r="B314" s="104"/>
      <c r="C314" s="104" t="s">
        <v>28</v>
      </c>
      <c r="D314" s="104"/>
      <c r="E314" s="104"/>
      <c r="F314" s="175">
        <f>SUM(F313+F296+F290+F286+F281+F278+F275+F265+F263+F261)</f>
        <v>27147000</v>
      </c>
      <c r="G314" s="175">
        <f>SUM(G313+G296+G290+G286+G281+G278+G275+G265+G263+G261)</f>
        <v>28367000</v>
      </c>
      <c r="H314" s="175">
        <f>SUM(H313+H296+H290+H286+H281+H278+H275+H265+H263+H261)</f>
        <v>1220000</v>
      </c>
      <c r="I314" s="410"/>
    </row>
    <row r="315" spans="1:9" x14ac:dyDescent="0.2">
      <c r="A315" s="119">
        <v>11</v>
      </c>
      <c r="B315" s="119" t="s">
        <v>380</v>
      </c>
      <c r="C315" s="119">
        <v>3722</v>
      </c>
      <c r="D315" s="119" t="s">
        <v>80</v>
      </c>
      <c r="E315" s="134" t="s">
        <v>381</v>
      </c>
      <c r="F315" s="121">
        <v>585000</v>
      </c>
      <c r="G315" s="121">
        <v>585000</v>
      </c>
      <c r="H315" s="121">
        <f t="shared" ref="H315:H332" si="13">G315-F315</f>
        <v>0</v>
      </c>
      <c r="I315" s="410"/>
    </row>
    <row r="316" spans="1:9" x14ac:dyDescent="0.2">
      <c r="A316" s="122">
        <v>11</v>
      </c>
      <c r="B316" s="122" t="s">
        <v>382</v>
      </c>
      <c r="C316" s="122">
        <v>3722</v>
      </c>
      <c r="D316" s="122" t="s">
        <v>80</v>
      </c>
      <c r="E316" s="107" t="s">
        <v>383</v>
      </c>
      <c r="F316" s="124">
        <v>11755000</v>
      </c>
      <c r="G316" s="124">
        <v>11755000</v>
      </c>
      <c r="H316" s="124">
        <f t="shared" si="13"/>
        <v>0</v>
      </c>
      <c r="I316" s="410"/>
    </row>
    <row r="317" spans="1:9" x14ac:dyDescent="0.2">
      <c r="A317" s="122">
        <v>11</v>
      </c>
      <c r="B317" s="122" t="s">
        <v>384</v>
      </c>
      <c r="C317" s="122">
        <v>3722</v>
      </c>
      <c r="D317" s="122" t="s">
        <v>80</v>
      </c>
      <c r="E317" s="107" t="s">
        <v>385</v>
      </c>
      <c r="F317" s="124">
        <v>335000</v>
      </c>
      <c r="G317" s="124">
        <v>335000</v>
      </c>
      <c r="H317" s="124">
        <f t="shared" si="13"/>
        <v>0</v>
      </c>
      <c r="I317" s="410"/>
    </row>
    <row r="318" spans="1:9" x14ac:dyDescent="0.2">
      <c r="A318" s="122">
        <v>11</v>
      </c>
      <c r="B318" s="122" t="s">
        <v>386</v>
      </c>
      <c r="C318" s="122">
        <v>3722</v>
      </c>
      <c r="D318" s="122" t="s">
        <v>80</v>
      </c>
      <c r="E318" s="107" t="s">
        <v>387</v>
      </c>
      <c r="F318" s="124">
        <v>557000</v>
      </c>
      <c r="G318" s="124">
        <v>557000</v>
      </c>
      <c r="H318" s="124">
        <f t="shared" si="13"/>
        <v>0</v>
      </c>
      <c r="I318" s="410"/>
    </row>
    <row r="319" spans="1:9" x14ac:dyDescent="0.2">
      <c r="A319" s="125">
        <v>11</v>
      </c>
      <c r="B319" s="125"/>
      <c r="C319" s="125">
        <v>3722</v>
      </c>
      <c r="D319" s="126" t="s">
        <v>388</v>
      </c>
      <c r="E319" s="126"/>
      <c r="F319" s="127">
        <f>SUM(F315:F318)</f>
        <v>13232000</v>
      </c>
      <c r="G319" s="127">
        <f>SUM(G315:G318)</f>
        <v>13232000</v>
      </c>
      <c r="H319" s="127">
        <f t="shared" si="13"/>
        <v>0</v>
      </c>
      <c r="I319" s="410"/>
    </row>
    <row r="320" spans="1:9" x14ac:dyDescent="0.2">
      <c r="A320" s="122">
        <v>11</v>
      </c>
      <c r="B320" s="122" t="s">
        <v>389</v>
      </c>
      <c r="C320" s="122">
        <v>3724</v>
      </c>
      <c r="D320" s="122" t="s">
        <v>80</v>
      </c>
      <c r="E320" s="107" t="s">
        <v>390</v>
      </c>
      <c r="F320" s="124">
        <v>56000</v>
      </c>
      <c r="G320" s="124">
        <v>56000</v>
      </c>
      <c r="H320" s="124">
        <f t="shared" si="13"/>
        <v>0</v>
      </c>
      <c r="I320" s="410"/>
    </row>
    <row r="321" spans="1:9" x14ac:dyDescent="0.2">
      <c r="A321" s="125">
        <v>11</v>
      </c>
      <c r="B321" s="125"/>
      <c r="C321" s="125">
        <v>3724</v>
      </c>
      <c r="D321" s="126" t="s">
        <v>391</v>
      </c>
      <c r="E321" s="126"/>
      <c r="F321" s="127">
        <f>SUM(F320)</f>
        <v>56000</v>
      </c>
      <c r="G321" s="127">
        <f>SUM(G320)</f>
        <v>56000</v>
      </c>
      <c r="H321" s="127">
        <f t="shared" si="13"/>
        <v>0</v>
      </c>
      <c r="I321" s="410"/>
    </row>
    <row r="322" spans="1:9" x14ac:dyDescent="0.2">
      <c r="A322" s="122">
        <v>11</v>
      </c>
      <c r="B322" s="122" t="s">
        <v>392</v>
      </c>
      <c r="C322" s="122">
        <v>3725</v>
      </c>
      <c r="D322" s="122" t="s">
        <v>81</v>
      </c>
      <c r="E322" s="107" t="s">
        <v>393</v>
      </c>
      <c r="F322" s="124">
        <v>111000</v>
      </c>
      <c r="G322" s="124">
        <v>111000</v>
      </c>
      <c r="H322" s="124">
        <f t="shared" si="13"/>
        <v>0</v>
      </c>
      <c r="I322" s="410"/>
    </row>
    <row r="323" spans="1:9" x14ac:dyDescent="0.2">
      <c r="A323" s="122">
        <v>11</v>
      </c>
      <c r="B323" s="122" t="s">
        <v>394</v>
      </c>
      <c r="C323" s="122">
        <v>3725</v>
      </c>
      <c r="D323" s="122" t="s">
        <v>80</v>
      </c>
      <c r="E323" s="107" t="s">
        <v>395</v>
      </c>
      <c r="F323" s="124">
        <v>3451000</v>
      </c>
      <c r="G323" s="124">
        <v>3451000</v>
      </c>
      <c r="H323" s="124">
        <f t="shared" si="13"/>
        <v>0</v>
      </c>
      <c r="I323" s="410" t="s">
        <v>845</v>
      </c>
    </row>
    <row r="324" spans="1:9" x14ac:dyDescent="0.2">
      <c r="A324" s="122">
        <v>11</v>
      </c>
      <c r="B324" s="122" t="s">
        <v>396</v>
      </c>
      <c r="C324" s="122">
        <v>3725</v>
      </c>
      <c r="D324" s="122" t="s">
        <v>80</v>
      </c>
      <c r="E324" s="107" t="s">
        <v>397</v>
      </c>
      <c r="F324" s="124">
        <v>4453000</v>
      </c>
      <c r="G324" s="124">
        <v>4453000</v>
      </c>
      <c r="H324" s="124">
        <f t="shared" si="13"/>
        <v>0</v>
      </c>
      <c r="I324" s="410"/>
    </row>
    <row r="325" spans="1:9" x14ac:dyDescent="0.2">
      <c r="A325" s="122">
        <v>11</v>
      </c>
      <c r="B325" s="122" t="s">
        <v>398</v>
      </c>
      <c r="C325" s="122">
        <v>3725</v>
      </c>
      <c r="D325" s="122" t="s">
        <v>80</v>
      </c>
      <c r="E325" s="107" t="s">
        <v>399</v>
      </c>
      <c r="F325" s="124">
        <v>1225000</v>
      </c>
      <c r="G325" s="124">
        <v>1225000</v>
      </c>
      <c r="H325" s="124">
        <f t="shared" si="13"/>
        <v>0</v>
      </c>
      <c r="I325" s="410"/>
    </row>
    <row r="326" spans="1:9" x14ac:dyDescent="0.2">
      <c r="A326" s="125"/>
      <c r="B326" s="125"/>
      <c r="C326" s="125">
        <v>3725</v>
      </c>
      <c r="D326" s="126" t="s">
        <v>31</v>
      </c>
      <c r="E326" s="126"/>
      <c r="F326" s="127">
        <f>SUM(F322:F325)</f>
        <v>9240000</v>
      </c>
      <c r="G326" s="127">
        <f>SUM(G322:G325)</f>
        <v>9240000</v>
      </c>
      <c r="H326" s="127">
        <f t="shared" si="13"/>
        <v>0</v>
      </c>
      <c r="I326" s="410"/>
    </row>
    <row r="327" spans="1:9" x14ac:dyDescent="0.2">
      <c r="A327" s="122">
        <v>11</v>
      </c>
      <c r="B327" s="122" t="s">
        <v>283</v>
      </c>
      <c r="C327" s="122">
        <v>3727</v>
      </c>
      <c r="D327" s="122">
        <v>6201</v>
      </c>
      <c r="E327" s="107" t="s">
        <v>844</v>
      </c>
      <c r="F327" s="124"/>
      <c r="G327" s="124">
        <v>300000</v>
      </c>
      <c r="H327" s="124">
        <f t="shared" si="13"/>
        <v>300000</v>
      </c>
      <c r="I327" s="410"/>
    </row>
    <row r="328" spans="1:9" x14ac:dyDescent="0.2">
      <c r="A328" s="122">
        <v>11</v>
      </c>
      <c r="B328" s="23">
        <v>3000000003400</v>
      </c>
      <c r="C328" s="122">
        <v>3727</v>
      </c>
      <c r="D328" s="122" t="s">
        <v>95</v>
      </c>
      <c r="E328" s="107" t="s">
        <v>400</v>
      </c>
      <c r="F328" s="124">
        <v>56000</v>
      </c>
      <c r="G328" s="124">
        <v>56000</v>
      </c>
      <c r="H328" s="124">
        <f t="shared" si="13"/>
        <v>0</v>
      </c>
      <c r="I328" s="410"/>
    </row>
    <row r="329" spans="1:9" x14ac:dyDescent="0.2">
      <c r="A329" s="125">
        <v>11</v>
      </c>
      <c r="B329" s="125"/>
      <c r="C329" s="125">
        <v>3727</v>
      </c>
      <c r="D329" s="126" t="s">
        <v>401</v>
      </c>
      <c r="E329" s="126"/>
      <c r="F329" s="127">
        <f>SUM(F328)</f>
        <v>56000</v>
      </c>
      <c r="G329" s="127">
        <f>SUM(G327:G328)</f>
        <v>356000</v>
      </c>
      <c r="H329" s="127">
        <f t="shared" si="13"/>
        <v>300000</v>
      </c>
      <c r="I329" s="410"/>
    </row>
    <row r="330" spans="1:9" x14ac:dyDescent="0.2">
      <c r="A330" s="122">
        <v>11</v>
      </c>
      <c r="B330" s="122" t="s">
        <v>283</v>
      </c>
      <c r="C330" s="122">
        <v>3729</v>
      </c>
      <c r="D330" s="122" t="s">
        <v>139</v>
      </c>
      <c r="E330" s="107" t="s">
        <v>402</v>
      </c>
      <c r="F330" s="124">
        <v>5000</v>
      </c>
      <c r="G330" s="124">
        <v>5000</v>
      </c>
      <c r="H330" s="124">
        <f t="shared" si="13"/>
        <v>0</v>
      </c>
      <c r="I330" s="410"/>
    </row>
    <row r="331" spans="1:9" x14ac:dyDescent="0.2">
      <c r="A331" s="122">
        <v>11</v>
      </c>
      <c r="B331" s="122" t="s">
        <v>403</v>
      </c>
      <c r="C331" s="122">
        <v>3729</v>
      </c>
      <c r="D331" s="122" t="s">
        <v>80</v>
      </c>
      <c r="E331" s="107" t="s">
        <v>404</v>
      </c>
      <c r="F331" s="124">
        <v>100000</v>
      </c>
      <c r="G331" s="124">
        <v>100000</v>
      </c>
      <c r="H331" s="124">
        <f t="shared" si="13"/>
        <v>0</v>
      </c>
      <c r="I331" s="410"/>
    </row>
    <row r="332" spans="1:9" ht="13.5" thickBot="1" x14ac:dyDescent="0.25">
      <c r="A332" s="128">
        <v>11</v>
      </c>
      <c r="B332" s="128"/>
      <c r="C332" s="128">
        <v>3729</v>
      </c>
      <c r="D332" s="129" t="s">
        <v>405</v>
      </c>
      <c r="E332" s="129"/>
      <c r="F332" s="130">
        <f>SUM(F330:F331)</f>
        <v>105000</v>
      </c>
      <c r="G332" s="130">
        <f>SUM(G330:G331)</f>
        <v>105000</v>
      </c>
      <c r="H332" s="130">
        <f t="shared" si="13"/>
        <v>0</v>
      </c>
      <c r="I332" s="410"/>
    </row>
    <row r="333" spans="1:9" ht="13.5" thickBot="1" x14ac:dyDescent="0.25">
      <c r="A333" s="131">
        <v>11</v>
      </c>
      <c r="B333" s="104"/>
      <c r="C333" s="104" t="s">
        <v>32</v>
      </c>
      <c r="D333" s="104"/>
      <c r="E333" s="104"/>
      <c r="F333" s="175">
        <f>F319+F321+F326+F329+F332</f>
        <v>22689000</v>
      </c>
      <c r="G333" s="175">
        <f>G319+G321+G326+G329+G332</f>
        <v>22989000</v>
      </c>
      <c r="H333" s="175">
        <f>H319+H321+H326+H329+H332</f>
        <v>300000</v>
      </c>
      <c r="I333" s="410"/>
    </row>
    <row r="334" spans="1:9" x14ac:dyDescent="0.2">
      <c r="A334" s="119">
        <v>12</v>
      </c>
      <c r="B334" s="119" t="s">
        <v>406</v>
      </c>
      <c r="C334" s="119">
        <v>5273</v>
      </c>
      <c r="D334" s="119" t="s">
        <v>232</v>
      </c>
      <c r="E334" s="120" t="s">
        <v>407</v>
      </c>
      <c r="F334" s="121">
        <v>8000</v>
      </c>
      <c r="G334" s="121">
        <v>8000</v>
      </c>
      <c r="H334" s="121">
        <f t="shared" ref="H334:H358" si="14">G334-F334</f>
        <v>0</v>
      </c>
      <c r="I334" s="410"/>
    </row>
    <row r="335" spans="1:9" x14ac:dyDescent="0.2">
      <c r="A335" s="122">
        <v>12</v>
      </c>
      <c r="B335" s="122" t="s">
        <v>406</v>
      </c>
      <c r="C335" s="122">
        <v>5273</v>
      </c>
      <c r="D335" s="122" t="s">
        <v>287</v>
      </c>
      <c r="E335" s="123" t="s">
        <v>408</v>
      </c>
      <c r="F335" s="124">
        <v>2000</v>
      </c>
      <c r="G335" s="124">
        <v>3000</v>
      </c>
      <c r="H335" s="124">
        <f t="shared" si="14"/>
        <v>1000</v>
      </c>
      <c r="I335" s="410"/>
    </row>
    <row r="336" spans="1:9" x14ac:dyDescent="0.2">
      <c r="A336" s="122">
        <v>12</v>
      </c>
      <c r="B336" s="122" t="s">
        <v>406</v>
      </c>
      <c r="C336" s="122">
        <v>5273</v>
      </c>
      <c r="D336" s="122" t="s">
        <v>80</v>
      </c>
      <c r="E336" s="123" t="s">
        <v>409</v>
      </c>
      <c r="F336" s="124">
        <v>5000</v>
      </c>
      <c r="G336" s="124">
        <v>4000</v>
      </c>
      <c r="H336" s="124">
        <f t="shared" si="14"/>
        <v>-1000</v>
      </c>
      <c r="I336" s="410"/>
    </row>
    <row r="337" spans="1:9" x14ac:dyDescent="0.2">
      <c r="A337" s="122">
        <v>12</v>
      </c>
      <c r="B337" s="122" t="s">
        <v>406</v>
      </c>
      <c r="C337" s="122">
        <v>5273</v>
      </c>
      <c r="D337" s="122" t="s">
        <v>81</v>
      </c>
      <c r="E337" s="123" t="s">
        <v>410</v>
      </c>
      <c r="F337" s="124">
        <v>5000</v>
      </c>
      <c r="G337" s="124">
        <v>5000</v>
      </c>
      <c r="H337" s="124">
        <f t="shared" si="14"/>
        <v>0</v>
      </c>
      <c r="I337" s="410"/>
    </row>
    <row r="338" spans="1:9" x14ac:dyDescent="0.2">
      <c r="A338" s="125">
        <v>12</v>
      </c>
      <c r="B338" s="125"/>
      <c r="C338" s="125">
        <v>5273</v>
      </c>
      <c r="D338" s="126" t="s">
        <v>411</v>
      </c>
      <c r="E338" s="126"/>
      <c r="F338" s="127">
        <f>SUM(F334:F337)</f>
        <v>20000</v>
      </c>
      <c r="G338" s="127">
        <f>SUM(G334:G337)</f>
        <v>20000</v>
      </c>
      <c r="H338" s="127">
        <f t="shared" si="14"/>
        <v>0</v>
      </c>
      <c r="I338" s="410"/>
    </row>
    <row r="339" spans="1:9" x14ac:dyDescent="0.2">
      <c r="A339" s="122">
        <v>12</v>
      </c>
      <c r="B339" s="122" t="s">
        <v>406</v>
      </c>
      <c r="C339" s="122">
        <v>5512</v>
      </c>
      <c r="D339" s="122" t="s">
        <v>412</v>
      </c>
      <c r="E339" s="123" t="s">
        <v>413</v>
      </c>
      <c r="F339" s="124">
        <v>7000</v>
      </c>
      <c r="G339" s="124">
        <v>15000</v>
      </c>
      <c r="H339" s="124">
        <f t="shared" si="14"/>
        <v>8000</v>
      </c>
      <c r="I339" s="410"/>
    </row>
    <row r="340" spans="1:9" x14ac:dyDescent="0.2">
      <c r="A340" s="122">
        <v>12</v>
      </c>
      <c r="B340" s="122" t="s">
        <v>406</v>
      </c>
      <c r="C340" s="122">
        <v>5512</v>
      </c>
      <c r="D340" s="122" t="s">
        <v>89</v>
      </c>
      <c r="E340" s="123" t="s">
        <v>414</v>
      </c>
      <c r="F340" s="124">
        <v>14500</v>
      </c>
      <c r="G340" s="124">
        <v>14500</v>
      </c>
      <c r="H340" s="124">
        <f t="shared" si="14"/>
        <v>0</v>
      </c>
      <c r="I340" s="410"/>
    </row>
    <row r="341" spans="1:9" x14ac:dyDescent="0.2">
      <c r="A341" s="122">
        <v>12</v>
      </c>
      <c r="B341" s="122" t="s">
        <v>406</v>
      </c>
      <c r="C341" s="122">
        <v>5512</v>
      </c>
      <c r="D341" s="122" t="s">
        <v>415</v>
      </c>
      <c r="E341" s="123" t="s">
        <v>416</v>
      </c>
      <c r="F341" s="124">
        <v>3000</v>
      </c>
      <c r="G341" s="124">
        <v>3000</v>
      </c>
      <c r="H341" s="124">
        <f t="shared" si="14"/>
        <v>0</v>
      </c>
      <c r="I341" s="410"/>
    </row>
    <row r="342" spans="1:9" x14ac:dyDescent="0.2">
      <c r="A342" s="122">
        <v>12</v>
      </c>
      <c r="B342" s="122" t="s">
        <v>406</v>
      </c>
      <c r="C342" s="122">
        <v>5512</v>
      </c>
      <c r="D342" s="122" t="s">
        <v>417</v>
      </c>
      <c r="E342" s="123" t="s">
        <v>418</v>
      </c>
      <c r="F342" s="124">
        <v>4000</v>
      </c>
      <c r="G342" s="124">
        <v>6000</v>
      </c>
      <c r="H342" s="124">
        <f t="shared" si="14"/>
        <v>2000</v>
      </c>
      <c r="I342" s="410"/>
    </row>
    <row r="343" spans="1:9" x14ac:dyDescent="0.2">
      <c r="A343" s="122">
        <v>12</v>
      </c>
      <c r="B343" s="122" t="s">
        <v>406</v>
      </c>
      <c r="C343" s="122">
        <v>5512</v>
      </c>
      <c r="D343" s="122" t="s">
        <v>419</v>
      </c>
      <c r="E343" s="123" t="s">
        <v>420</v>
      </c>
      <c r="F343" s="124">
        <v>1000</v>
      </c>
      <c r="G343" s="124">
        <v>1000</v>
      </c>
      <c r="H343" s="124">
        <f t="shared" si="14"/>
        <v>0</v>
      </c>
      <c r="I343" s="410"/>
    </row>
    <row r="344" spans="1:9" x14ac:dyDescent="0.2">
      <c r="A344" s="122">
        <v>12</v>
      </c>
      <c r="B344" s="122" t="s">
        <v>406</v>
      </c>
      <c r="C344" s="122">
        <v>5512</v>
      </c>
      <c r="D344" s="122" t="s">
        <v>421</v>
      </c>
      <c r="E344" s="123" t="s">
        <v>422</v>
      </c>
      <c r="F344" s="124">
        <v>80000</v>
      </c>
      <c r="G344" s="124">
        <v>80000</v>
      </c>
      <c r="H344" s="124">
        <f t="shared" si="14"/>
        <v>0</v>
      </c>
      <c r="I344" s="410"/>
    </row>
    <row r="345" spans="1:9" x14ac:dyDescent="0.2">
      <c r="A345" s="122">
        <v>12</v>
      </c>
      <c r="B345" s="122" t="s">
        <v>406</v>
      </c>
      <c r="C345" s="122">
        <v>5512</v>
      </c>
      <c r="D345" s="122" t="s">
        <v>423</v>
      </c>
      <c r="E345" s="123" t="s">
        <v>424</v>
      </c>
      <c r="F345" s="124">
        <v>5000</v>
      </c>
      <c r="G345" s="124">
        <v>3000</v>
      </c>
      <c r="H345" s="124">
        <f t="shared" si="14"/>
        <v>-2000</v>
      </c>
      <c r="I345" s="410"/>
    </row>
    <row r="346" spans="1:9" x14ac:dyDescent="0.2">
      <c r="A346" s="122">
        <v>12</v>
      </c>
      <c r="B346" s="122" t="s">
        <v>406</v>
      </c>
      <c r="C346" s="122">
        <v>5512</v>
      </c>
      <c r="D346" s="122" t="s">
        <v>232</v>
      </c>
      <c r="E346" s="123" t="s">
        <v>425</v>
      </c>
      <c r="F346" s="124">
        <v>130000</v>
      </c>
      <c r="G346" s="124">
        <v>130000</v>
      </c>
      <c r="H346" s="124">
        <f t="shared" si="14"/>
        <v>0</v>
      </c>
      <c r="I346" s="410"/>
    </row>
    <row r="347" spans="1:9" x14ac:dyDescent="0.2">
      <c r="A347" s="122">
        <v>12</v>
      </c>
      <c r="B347" s="122" t="s">
        <v>406</v>
      </c>
      <c r="C347" s="122">
        <v>5512</v>
      </c>
      <c r="D347" s="122" t="s">
        <v>78</v>
      </c>
      <c r="E347" s="123" t="s">
        <v>426</v>
      </c>
      <c r="F347" s="124">
        <v>65000</v>
      </c>
      <c r="G347" s="124">
        <v>60000</v>
      </c>
      <c r="H347" s="124">
        <f t="shared" si="14"/>
        <v>-5000</v>
      </c>
      <c r="I347" s="410"/>
    </row>
    <row r="348" spans="1:9" x14ac:dyDescent="0.2">
      <c r="A348" s="122">
        <v>12</v>
      </c>
      <c r="B348" s="122" t="s">
        <v>406</v>
      </c>
      <c r="C348" s="122">
        <v>5512</v>
      </c>
      <c r="D348" s="122" t="s">
        <v>235</v>
      </c>
      <c r="E348" s="123" t="s">
        <v>427</v>
      </c>
      <c r="F348" s="124">
        <v>15000</v>
      </c>
      <c r="G348" s="124">
        <v>15000</v>
      </c>
      <c r="H348" s="124">
        <f t="shared" si="14"/>
        <v>0</v>
      </c>
      <c r="I348" s="410"/>
    </row>
    <row r="349" spans="1:9" x14ac:dyDescent="0.2">
      <c r="A349" s="122">
        <v>12</v>
      </c>
      <c r="B349" s="122" t="s">
        <v>406</v>
      </c>
      <c r="C349" s="122">
        <v>5512</v>
      </c>
      <c r="D349" s="122" t="s">
        <v>237</v>
      </c>
      <c r="E349" s="123" t="s">
        <v>428</v>
      </c>
      <c r="F349" s="124">
        <v>95000</v>
      </c>
      <c r="G349" s="124">
        <v>95000</v>
      </c>
      <c r="H349" s="124">
        <f t="shared" si="14"/>
        <v>0</v>
      </c>
      <c r="I349" s="410"/>
    </row>
    <row r="350" spans="1:9" x14ac:dyDescent="0.2">
      <c r="A350" s="122">
        <v>12</v>
      </c>
      <c r="B350" s="122" t="s">
        <v>406</v>
      </c>
      <c r="C350" s="122">
        <v>5512</v>
      </c>
      <c r="D350" s="122" t="s">
        <v>239</v>
      </c>
      <c r="E350" s="123" t="s">
        <v>240</v>
      </c>
      <c r="F350" s="124">
        <v>90000</v>
      </c>
      <c r="G350" s="124">
        <v>90000</v>
      </c>
      <c r="H350" s="124">
        <f t="shared" si="14"/>
        <v>0</v>
      </c>
      <c r="I350" s="410"/>
    </row>
    <row r="351" spans="1:9" x14ac:dyDescent="0.2">
      <c r="A351" s="122">
        <v>12</v>
      </c>
      <c r="B351" s="122" t="s">
        <v>406</v>
      </c>
      <c r="C351" s="122">
        <v>5512</v>
      </c>
      <c r="D351" s="122" t="s">
        <v>287</v>
      </c>
      <c r="E351" s="123" t="s">
        <v>429</v>
      </c>
      <c r="F351" s="124">
        <v>120000</v>
      </c>
      <c r="G351" s="124">
        <v>180000</v>
      </c>
      <c r="H351" s="124">
        <f t="shared" si="14"/>
        <v>60000</v>
      </c>
      <c r="I351" s="410" t="s">
        <v>731</v>
      </c>
    </row>
    <row r="352" spans="1:9" x14ac:dyDescent="0.2">
      <c r="A352" s="122">
        <v>12</v>
      </c>
      <c r="B352" s="122" t="s">
        <v>406</v>
      </c>
      <c r="C352" s="122">
        <v>5512</v>
      </c>
      <c r="D352" s="122" t="s">
        <v>302</v>
      </c>
      <c r="E352" s="123" t="s">
        <v>430</v>
      </c>
      <c r="F352" s="124">
        <v>2500</v>
      </c>
      <c r="G352" s="124">
        <v>2500</v>
      </c>
      <c r="H352" s="124">
        <f t="shared" si="14"/>
        <v>0</v>
      </c>
      <c r="I352" s="410"/>
    </row>
    <row r="353" spans="1:9" x14ac:dyDescent="0.2">
      <c r="A353" s="122">
        <v>12</v>
      </c>
      <c r="B353" s="122" t="s">
        <v>406</v>
      </c>
      <c r="C353" s="122">
        <v>5512</v>
      </c>
      <c r="D353" s="122" t="s">
        <v>431</v>
      </c>
      <c r="E353" s="123" t="s">
        <v>432</v>
      </c>
      <c r="F353" s="124">
        <v>10000</v>
      </c>
      <c r="G353" s="124">
        <v>10000</v>
      </c>
      <c r="H353" s="124">
        <f t="shared" si="14"/>
        <v>0</v>
      </c>
      <c r="I353" s="410"/>
    </row>
    <row r="354" spans="1:9" x14ac:dyDescent="0.2">
      <c r="A354" s="122">
        <v>12</v>
      </c>
      <c r="B354" s="122" t="s">
        <v>406</v>
      </c>
      <c r="C354" s="122">
        <v>5512</v>
      </c>
      <c r="D354" s="122" t="s">
        <v>80</v>
      </c>
      <c r="E354" s="123" t="s">
        <v>433</v>
      </c>
      <c r="F354" s="124">
        <v>55000</v>
      </c>
      <c r="G354" s="124">
        <v>55000</v>
      </c>
      <c r="H354" s="124">
        <f t="shared" si="14"/>
        <v>0</v>
      </c>
      <c r="I354" s="410"/>
    </row>
    <row r="355" spans="1:9" x14ac:dyDescent="0.2">
      <c r="A355" s="122">
        <v>12</v>
      </c>
      <c r="B355" s="122" t="s">
        <v>406</v>
      </c>
      <c r="C355" s="122">
        <v>5512</v>
      </c>
      <c r="D355" s="122" t="s">
        <v>81</v>
      </c>
      <c r="E355" s="123" t="s">
        <v>434</v>
      </c>
      <c r="F355" s="124">
        <v>433500</v>
      </c>
      <c r="G355" s="124">
        <v>410500</v>
      </c>
      <c r="H355" s="124">
        <f t="shared" si="14"/>
        <v>-23000</v>
      </c>
      <c r="I355" s="410"/>
    </row>
    <row r="356" spans="1:9" x14ac:dyDescent="0.2">
      <c r="A356" s="122">
        <v>12</v>
      </c>
      <c r="B356" s="122" t="s">
        <v>406</v>
      </c>
      <c r="C356" s="122">
        <v>5512</v>
      </c>
      <c r="D356" s="122" t="s">
        <v>84</v>
      </c>
      <c r="E356" s="123" t="s">
        <v>435</v>
      </c>
      <c r="F356" s="124">
        <v>8000</v>
      </c>
      <c r="G356" s="124">
        <v>8000</v>
      </c>
      <c r="H356" s="124">
        <f t="shared" si="14"/>
        <v>0</v>
      </c>
      <c r="I356" s="410"/>
    </row>
    <row r="357" spans="1:9" x14ac:dyDescent="0.2">
      <c r="A357" s="122">
        <v>12</v>
      </c>
      <c r="B357" s="122" t="s">
        <v>406</v>
      </c>
      <c r="C357" s="122">
        <v>5512</v>
      </c>
      <c r="D357" s="122" t="s">
        <v>85</v>
      </c>
      <c r="E357" s="123" t="s">
        <v>436</v>
      </c>
      <c r="F357" s="124">
        <v>1500</v>
      </c>
      <c r="G357" s="124">
        <v>1500</v>
      </c>
      <c r="H357" s="124">
        <f t="shared" si="14"/>
        <v>0</v>
      </c>
      <c r="I357" s="410"/>
    </row>
    <row r="358" spans="1:9" ht="13.5" thickBot="1" x14ac:dyDescent="0.25">
      <c r="A358" s="128">
        <v>12</v>
      </c>
      <c r="B358" s="128"/>
      <c r="C358" s="128">
        <v>5512</v>
      </c>
      <c r="D358" s="129" t="s">
        <v>872</v>
      </c>
      <c r="E358" s="129"/>
      <c r="F358" s="130">
        <f>SUM(F339:F357)</f>
        <v>1140000</v>
      </c>
      <c r="G358" s="130">
        <f>SUM(G339:G357)</f>
        <v>1180000</v>
      </c>
      <c r="H358" s="130">
        <f t="shared" si="14"/>
        <v>40000</v>
      </c>
      <c r="I358" s="410"/>
    </row>
    <row r="359" spans="1:9" ht="13.5" thickBot="1" x14ac:dyDescent="0.25">
      <c r="A359" s="131">
        <v>12</v>
      </c>
      <c r="B359" s="104"/>
      <c r="C359" s="104" t="s">
        <v>34</v>
      </c>
      <c r="D359" s="104"/>
      <c r="E359" s="104"/>
      <c r="F359" s="175">
        <f>SUM(F358+F338)</f>
        <v>1160000</v>
      </c>
      <c r="G359" s="175">
        <f>SUM(G358+G338)</f>
        <v>1200000</v>
      </c>
      <c r="H359" s="175">
        <f>SUM(H358+H338)</f>
        <v>40000</v>
      </c>
      <c r="I359" s="410"/>
    </row>
    <row r="360" spans="1:9" x14ac:dyDescent="0.2">
      <c r="A360" s="119">
        <v>13</v>
      </c>
      <c r="B360" s="119" t="s">
        <v>438</v>
      </c>
      <c r="C360" s="119">
        <v>5311</v>
      </c>
      <c r="D360" s="119" t="s">
        <v>439</v>
      </c>
      <c r="E360" s="134" t="s">
        <v>440</v>
      </c>
      <c r="F360" s="121">
        <v>12400000</v>
      </c>
      <c r="G360" s="121">
        <v>12400000</v>
      </c>
      <c r="H360" s="121">
        <f t="shared" ref="H360:H387" si="15">G360-F360</f>
        <v>0</v>
      </c>
      <c r="I360" s="410"/>
    </row>
    <row r="361" spans="1:9" x14ac:dyDescent="0.2">
      <c r="A361" s="122">
        <v>13</v>
      </c>
      <c r="B361" s="122" t="s">
        <v>438</v>
      </c>
      <c r="C361" s="122">
        <v>5311</v>
      </c>
      <c r="D361" s="122" t="s">
        <v>439</v>
      </c>
      <c r="E361" s="107" t="s">
        <v>846</v>
      </c>
      <c r="F361" s="124">
        <v>0</v>
      </c>
      <c r="G361" s="124">
        <v>680000</v>
      </c>
      <c r="H361" s="124">
        <f t="shared" si="15"/>
        <v>680000</v>
      </c>
      <c r="I361" s="410" t="s">
        <v>780</v>
      </c>
    </row>
    <row r="362" spans="1:9" x14ac:dyDescent="0.2">
      <c r="A362" s="122">
        <v>13</v>
      </c>
      <c r="B362" s="122" t="s">
        <v>438</v>
      </c>
      <c r="C362" s="122">
        <v>5311</v>
      </c>
      <c r="D362" s="122" t="s">
        <v>89</v>
      </c>
      <c r="E362" s="107" t="s">
        <v>328</v>
      </c>
      <c r="F362" s="124">
        <v>10000</v>
      </c>
      <c r="G362" s="124">
        <v>10000</v>
      </c>
      <c r="H362" s="124">
        <f t="shared" si="15"/>
        <v>0</v>
      </c>
      <c r="I362" s="418"/>
    </row>
    <row r="363" spans="1:9" x14ac:dyDescent="0.2">
      <c r="A363" s="122">
        <v>13</v>
      </c>
      <c r="B363" s="122" t="s">
        <v>438</v>
      </c>
      <c r="C363" s="122">
        <v>5311</v>
      </c>
      <c r="D363" s="122" t="s">
        <v>441</v>
      </c>
      <c r="E363" s="107" t="s">
        <v>442</v>
      </c>
      <c r="F363" s="124">
        <v>3105000</v>
      </c>
      <c r="G363" s="124">
        <v>3105000</v>
      </c>
      <c r="H363" s="124">
        <f t="shared" si="15"/>
        <v>0</v>
      </c>
      <c r="I363" s="410"/>
    </row>
    <row r="364" spans="1:9" x14ac:dyDescent="0.2">
      <c r="A364" s="122">
        <v>13</v>
      </c>
      <c r="B364" s="122" t="s">
        <v>438</v>
      </c>
      <c r="C364" s="122">
        <v>5311</v>
      </c>
      <c r="D364" s="122" t="s">
        <v>441</v>
      </c>
      <c r="E364" s="107" t="s">
        <v>443</v>
      </c>
      <c r="F364" s="124">
        <v>0</v>
      </c>
      <c r="G364" s="124">
        <v>170000</v>
      </c>
      <c r="H364" s="124">
        <f t="shared" si="15"/>
        <v>170000</v>
      </c>
      <c r="I364" s="410"/>
    </row>
    <row r="365" spans="1:9" x14ac:dyDescent="0.2">
      <c r="A365" s="122">
        <v>13</v>
      </c>
      <c r="B365" s="122" t="s">
        <v>438</v>
      </c>
      <c r="C365" s="122">
        <v>5311</v>
      </c>
      <c r="D365" s="122" t="s">
        <v>444</v>
      </c>
      <c r="E365" s="107" t="s">
        <v>445</v>
      </c>
      <c r="F365" s="124">
        <v>1120000</v>
      </c>
      <c r="G365" s="124">
        <v>1120000</v>
      </c>
      <c r="H365" s="124">
        <f t="shared" si="15"/>
        <v>0</v>
      </c>
      <c r="I365" s="410"/>
    </row>
    <row r="366" spans="1:9" x14ac:dyDescent="0.2">
      <c r="A366" s="122">
        <v>13</v>
      </c>
      <c r="B366" s="122" t="s">
        <v>438</v>
      </c>
      <c r="C366" s="122">
        <v>5311</v>
      </c>
      <c r="D366" s="122" t="s">
        <v>444</v>
      </c>
      <c r="E366" s="107" t="s">
        <v>446</v>
      </c>
      <c r="F366" s="124">
        <v>0</v>
      </c>
      <c r="G366" s="124">
        <v>62000</v>
      </c>
      <c r="H366" s="124">
        <f t="shared" si="15"/>
        <v>62000</v>
      </c>
      <c r="I366" s="410"/>
    </row>
    <row r="367" spans="1:9" x14ac:dyDescent="0.2">
      <c r="A367" s="122">
        <v>13</v>
      </c>
      <c r="B367" s="122" t="s">
        <v>438</v>
      </c>
      <c r="C367" s="122">
        <v>5311</v>
      </c>
      <c r="D367" s="122" t="s">
        <v>419</v>
      </c>
      <c r="E367" s="107" t="s">
        <v>447</v>
      </c>
      <c r="F367" s="124">
        <v>15000</v>
      </c>
      <c r="G367" s="124">
        <v>15000</v>
      </c>
      <c r="H367" s="124">
        <f t="shared" si="15"/>
        <v>0</v>
      </c>
      <c r="I367" s="410"/>
    </row>
    <row r="368" spans="1:9" x14ac:dyDescent="0.2">
      <c r="A368" s="122">
        <v>13</v>
      </c>
      <c r="B368" s="122" t="s">
        <v>438</v>
      </c>
      <c r="C368" s="122">
        <v>5311</v>
      </c>
      <c r="D368" s="122" t="s">
        <v>448</v>
      </c>
      <c r="E368" s="107" t="s">
        <v>449</v>
      </c>
      <c r="F368" s="124">
        <v>350000</v>
      </c>
      <c r="G368" s="124">
        <v>350000</v>
      </c>
      <c r="H368" s="124">
        <f t="shared" si="15"/>
        <v>0</v>
      </c>
      <c r="I368" s="410"/>
    </row>
    <row r="369" spans="1:9" x14ac:dyDescent="0.2">
      <c r="A369" s="122">
        <v>13</v>
      </c>
      <c r="B369" s="122" t="s">
        <v>438</v>
      </c>
      <c r="C369" s="122">
        <v>5311</v>
      </c>
      <c r="D369" s="122" t="s">
        <v>137</v>
      </c>
      <c r="E369" s="107" t="s">
        <v>450</v>
      </c>
      <c r="F369" s="124">
        <v>3000</v>
      </c>
      <c r="G369" s="124">
        <v>3000</v>
      </c>
      <c r="H369" s="124">
        <f t="shared" si="15"/>
        <v>0</v>
      </c>
      <c r="I369" s="410"/>
    </row>
    <row r="370" spans="1:9" x14ac:dyDescent="0.2">
      <c r="A370" s="122">
        <v>13</v>
      </c>
      <c r="B370" s="122" t="s">
        <v>438</v>
      </c>
      <c r="C370" s="122">
        <v>5311</v>
      </c>
      <c r="D370" s="122" t="s">
        <v>232</v>
      </c>
      <c r="E370" s="107" t="s">
        <v>284</v>
      </c>
      <c r="F370" s="124">
        <v>150000</v>
      </c>
      <c r="G370" s="124">
        <v>150000</v>
      </c>
      <c r="H370" s="124">
        <f t="shared" si="15"/>
        <v>0</v>
      </c>
      <c r="I370" s="410"/>
    </row>
    <row r="371" spans="1:9" x14ac:dyDescent="0.2">
      <c r="A371" s="122">
        <v>13</v>
      </c>
      <c r="B371" s="122" t="s">
        <v>438</v>
      </c>
      <c r="C371" s="122">
        <v>5311</v>
      </c>
      <c r="D371" s="122" t="s">
        <v>78</v>
      </c>
      <c r="E371" s="107" t="s">
        <v>261</v>
      </c>
      <c r="F371" s="124">
        <v>150000</v>
      </c>
      <c r="G371" s="124">
        <v>150000</v>
      </c>
      <c r="H371" s="124">
        <f t="shared" si="15"/>
        <v>0</v>
      </c>
      <c r="I371" s="410"/>
    </row>
    <row r="372" spans="1:9" x14ac:dyDescent="0.2">
      <c r="A372" s="122">
        <v>13</v>
      </c>
      <c r="B372" s="122" t="s">
        <v>438</v>
      </c>
      <c r="C372" s="122">
        <v>5311</v>
      </c>
      <c r="D372" s="122" t="s">
        <v>239</v>
      </c>
      <c r="E372" s="107" t="s">
        <v>240</v>
      </c>
      <c r="F372" s="124">
        <v>20000</v>
      </c>
      <c r="G372" s="124">
        <v>20000</v>
      </c>
      <c r="H372" s="124">
        <f t="shared" si="15"/>
        <v>0</v>
      </c>
      <c r="I372" s="410"/>
    </row>
    <row r="373" spans="1:9" x14ac:dyDescent="0.2">
      <c r="A373" s="122">
        <v>13</v>
      </c>
      <c r="B373" s="122" t="s">
        <v>438</v>
      </c>
      <c r="C373" s="122">
        <v>5311</v>
      </c>
      <c r="D373" s="122" t="s">
        <v>287</v>
      </c>
      <c r="E373" s="107" t="s">
        <v>288</v>
      </c>
      <c r="F373" s="124">
        <v>210000</v>
      </c>
      <c r="G373" s="124">
        <v>220000</v>
      </c>
      <c r="H373" s="124">
        <f t="shared" si="15"/>
        <v>10000</v>
      </c>
      <c r="I373" s="410"/>
    </row>
    <row r="374" spans="1:9" x14ac:dyDescent="0.2">
      <c r="A374" s="122">
        <v>13</v>
      </c>
      <c r="B374" s="122" t="s">
        <v>438</v>
      </c>
      <c r="C374" s="122">
        <v>5311</v>
      </c>
      <c r="D374" s="122" t="s">
        <v>139</v>
      </c>
      <c r="E374" s="107" t="s">
        <v>402</v>
      </c>
      <c r="F374" s="124">
        <v>65000</v>
      </c>
      <c r="G374" s="124">
        <v>100000</v>
      </c>
      <c r="H374" s="124">
        <f t="shared" si="15"/>
        <v>35000</v>
      </c>
      <c r="I374" s="410" t="s">
        <v>781</v>
      </c>
    </row>
    <row r="375" spans="1:9" x14ac:dyDescent="0.2">
      <c r="A375" s="122">
        <v>13</v>
      </c>
      <c r="B375" s="122" t="s">
        <v>438</v>
      </c>
      <c r="C375" s="122">
        <v>5311</v>
      </c>
      <c r="D375" s="122" t="s">
        <v>244</v>
      </c>
      <c r="E375" s="107" t="s">
        <v>451</v>
      </c>
      <c r="F375" s="124">
        <v>8000</v>
      </c>
      <c r="G375" s="124">
        <v>8000</v>
      </c>
      <c r="H375" s="124">
        <f t="shared" si="15"/>
        <v>0</v>
      </c>
      <c r="I375" s="410"/>
    </row>
    <row r="376" spans="1:9" x14ac:dyDescent="0.2">
      <c r="A376" s="122">
        <v>13</v>
      </c>
      <c r="B376" s="122" t="s">
        <v>438</v>
      </c>
      <c r="C376" s="122">
        <v>5311</v>
      </c>
      <c r="D376" s="122" t="s">
        <v>302</v>
      </c>
      <c r="E376" s="107" t="s">
        <v>303</v>
      </c>
      <c r="F376" s="124">
        <v>165000</v>
      </c>
      <c r="G376" s="124">
        <v>200000</v>
      </c>
      <c r="H376" s="124">
        <f t="shared" si="15"/>
        <v>35000</v>
      </c>
      <c r="I376" s="410" t="s">
        <v>782</v>
      </c>
    </row>
    <row r="377" spans="1:9" x14ac:dyDescent="0.2">
      <c r="A377" s="122">
        <v>13</v>
      </c>
      <c r="B377" s="122" t="s">
        <v>438</v>
      </c>
      <c r="C377" s="122">
        <v>5311</v>
      </c>
      <c r="D377" s="122" t="s">
        <v>431</v>
      </c>
      <c r="E377" s="107" t="s">
        <v>452</v>
      </c>
      <c r="F377" s="124">
        <v>120000</v>
      </c>
      <c r="G377" s="124">
        <v>160000</v>
      </c>
      <c r="H377" s="124">
        <f t="shared" si="15"/>
        <v>40000</v>
      </c>
      <c r="I377" s="410" t="s">
        <v>783</v>
      </c>
    </row>
    <row r="378" spans="1:9" x14ac:dyDescent="0.2">
      <c r="A378" s="122">
        <v>13</v>
      </c>
      <c r="B378" s="122" t="s">
        <v>438</v>
      </c>
      <c r="C378" s="122">
        <v>5311</v>
      </c>
      <c r="D378" s="122" t="s">
        <v>289</v>
      </c>
      <c r="E378" s="107" t="s">
        <v>290</v>
      </c>
      <c r="F378" s="124">
        <v>85000</v>
      </c>
      <c r="G378" s="124">
        <v>85000</v>
      </c>
      <c r="H378" s="124">
        <f t="shared" si="15"/>
        <v>0</v>
      </c>
      <c r="I378" s="410"/>
    </row>
    <row r="379" spans="1:9" x14ac:dyDescent="0.2">
      <c r="A379" s="122">
        <v>13</v>
      </c>
      <c r="B379" s="122" t="s">
        <v>438</v>
      </c>
      <c r="C379" s="122">
        <v>5311</v>
      </c>
      <c r="D379" s="122" t="s">
        <v>80</v>
      </c>
      <c r="E379" s="107" t="s">
        <v>271</v>
      </c>
      <c r="F379" s="124">
        <v>170000</v>
      </c>
      <c r="G379" s="124">
        <v>330000</v>
      </c>
      <c r="H379" s="124">
        <f t="shared" si="15"/>
        <v>160000</v>
      </c>
      <c r="I379" s="410" t="s">
        <v>784</v>
      </c>
    </row>
    <row r="380" spans="1:9" x14ac:dyDescent="0.2">
      <c r="A380" s="122">
        <v>13</v>
      </c>
      <c r="B380" s="122" t="s">
        <v>438</v>
      </c>
      <c r="C380" s="122">
        <v>5311</v>
      </c>
      <c r="D380" s="122" t="s">
        <v>81</v>
      </c>
      <c r="E380" s="107" t="s">
        <v>242</v>
      </c>
      <c r="F380" s="124">
        <v>140000</v>
      </c>
      <c r="G380" s="124">
        <v>140000</v>
      </c>
      <c r="H380" s="124">
        <f t="shared" si="15"/>
        <v>0</v>
      </c>
      <c r="I380" s="410"/>
    </row>
    <row r="381" spans="1:9" x14ac:dyDescent="0.2">
      <c r="A381" s="122">
        <v>13</v>
      </c>
      <c r="B381" s="122" t="s">
        <v>438</v>
      </c>
      <c r="C381" s="122">
        <v>5311</v>
      </c>
      <c r="D381" s="122" t="s">
        <v>83</v>
      </c>
      <c r="E381" s="107" t="s">
        <v>453</v>
      </c>
      <c r="F381" s="124">
        <v>40000</v>
      </c>
      <c r="G381" s="124">
        <v>50000</v>
      </c>
      <c r="H381" s="124">
        <f t="shared" si="15"/>
        <v>10000</v>
      </c>
      <c r="I381" s="410"/>
    </row>
    <row r="382" spans="1:9" x14ac:dyDescent="0.2">
      <c r="A382" s="122">
        <v>13</v>
      </c>
      <c r="B382" s="122" t="s">
        <v>438</v>
      </c>
      <c r="C382" s="122">
        <v>5311</v>
      </c>
      <c r="D382" s="122" t="s">
        <v>84</v>
      </c>
      <c r="E382" s="107" t="s">
        <v>454</v>
      </c>
      <c r="F382" s="124">
        <v>7000</v>
      </c>
      <c r="G382" s="124">
        <v>7000</v>
      </c>
      <c r="H382" s="124">
        <f t="shared" si="15"/>
        <v>0</v>
      </c>
      <c r="I382" s="410"/>
    </row>
    <row r="383" spans="1:9" x14ac:dyDescent="0.2">
      <c r="A383" s="122">
        <v>13</v>
      </c>
      <c r="B383" s="122" t="s">
        <v>438</v>
      </c>
      <c r="C383" s="122">
        <v>5311</v>
      </c>
      <c r="D383" s="122" t="s">
        <v>455</v>
      </c>
      <c r="E383" s="107" t="s">
        <v>456</v>
      </c>
      <c r="F383" s="124">
        <v>5000</v>
      </c>
      <c r="G383" s="124">
        <v>5000</v>
      </c>
      <c r="H383" s="124">
        <f t="shared" si="15"/>
        <v>0</v>
      </c>
      <c r="I383" s="410"/>
    </row>
    <row r="384" spans="1:9" x14ac:dyDescent="0.2">
      <c r="A384" s="122">
        <v>13</v>
      </c>
      <c r="B384" s="122" t="s">
        <v>438</v>
      </c>
      <c r="C384" s="122">
        <v>5311</v>
      </c>
      <c r="D384" s="122" t="s">
        <v>85</v>
      </c>
      <c r="E384" s="107" t="s">
        <v>457</v>
      </c>
      <c r="F384" s="124">
        <v>10000</v>
      </c>
      <c r="G384" s="124">
        <v>10000</v>
      </c>
      <c r="H384" s="124">
        <f t="shared" si="15"/>
        <v>0</v>
      </c>
      <c r="I384" s="410"/>
    </row>
    <row r="385" spans="1:9" x14ac:dyDescent="0.2">
      <c r="A385" s="122">
        <v>13</v>
      </c>
      <c r="B385" s="122" t="s">
        <v>438</v>
      </c>
      <c r="C385" s="122">
        <v>5311</v>
      </c>
      <c r="D385" s="122" t="s">
        <v>275</v>
      </c>
      <c r="E385" s="107" t="s">
        <v>276</v>
      </c>
      <c r="F385" s="124">
        <v>25000</v>
      </c>
      <c r="G385" s="124">
        <v>75000</v>
      </c>
      <c r="H385" s="124">
        <f t="shared" si="15"/>
        <v>50000</v>
      </c>
      <c r="I385" s="410" t="s">
        <v>785</v>
      </c>
    </row>
    <row r="386" spans="1:9" x14ac:dyDescent="0.2">
      <c r="A386" s="122">
        <v>13</v>
      </c>
      <c r="B386" s="122" t="s">
        <v>438</v>
      </c>
      <c r="C386" s="122">
        <v>5311</v>
      </c>
      <c r="D386" s="122" t="s">
        <v>458</v>
      </c>
      <c r="E386" s="107" t="s">
        <v>459</v>
      </c>
      <c r="F386" s="124">
        <v>50000</v>
      </c>
      <c r="G386" s="124">
        <v>50000</v>
      </c>
      <c r="H386" s="124">
        <f t="shared" si="15"/>
        <v>0</v>
      </c>
      <c r="I386" s="410"/>
    </row>
    <row r="387" spans="1:9" ht="13.5" thickBot="1" x14ac:dyDescent="0.25">
      <c r="A387" s="122">
        <v>13</v>
      </c>
      <c r="B387" s="122" t="s">
        <v>460</v>
      </c>
      <c r="C387" s="122">
        <v>5311</v>
      </c>
      <c r="D387" s="156">
        <v>5222</v>
      </c>
      <c r="E387" s="150" t="s">
        <v>461</v>
      </c>
      <c r="F387" s="157">
        <v>100000</v>
      </c>
      <c r="G387" s="157">
        <v>100000</v>
      </c>
      <c r="H387" s="157">
        <f t="shared" si="15"/>
        <v>0</v>
      </c>
      <c r="I387" s="410"/>
    </row>
    <row r="388" spans="1:9" ht="13.5" thickBot="1" x14ac:dyDescent="0.25">
      <c r="A388" s="131">
        <v>13</v>
      </c>
      <c r="B388" s="104"/>
      <c r="C388" s="104" t="s">
        <v>38</v>
      </c>
      <c r="D388" s="104"/>
      <c r="E388" s="104"/>
      <c r="F388" s="175">
        <f>SUM(F360:F387)</f>
        <v>18523000</v>
      </c>
      <c r="G388" s="175">
        <f>SUM(G360:G387)</f>
        <v>19775000</v>
      </c>
      <c r="H388" s="175">
        <f>SUM(H360:H387)</f>
        <v>1252000</v>
      </c>
      <c r="I388" s="410"/>
    </row>
    <row r="389" spans="1:9" x14ac:dyDescent="0.2">
      <c r="A389" s="156">
        <v>14</v>
      </c>
      <c r="B389" s="156" t="s">
        <v>462</v>
      </c>
      <c r="C389" s="156">
        <v>3699</v>
      </c>
      <c r="D389" s="156">
        <v>5901</v>
      </c>
      <c r="E389" s="150" t="s">
        <v>467</v>
      </c>
      <c r="F389" s="157">
        <v>955000</v>
      </c>
      <c r="G389" s="157">
        <v>955000</v>
      </c>
      <c r="H389" s="157">
        <f t="shared" ref="H389:H394" si="16">G389-F389</f>
        <v>0</v>
      </c>
      <c r="I389" s="410"/>
    </row>
    <row r="390" spans="1:9" x14ac:dyDescent="0.2">
      <c r="A390" s="117">
        <v>14</v>
      </c>
      <c r="B390" s="117" t="s">
        <v>462</v>
      </c>
      <c r="C390" s="117"/>
      <c r="D390" s="117"/>
      <c r="E390" s="118" t="s">
        <v>463</v>
      </c>
      <c r="F390" s="159">
        <f>SUM(F389:F389)</f>
        <v>955000</v>
      </c>
      <c r="G390" s="159">
        <f>SUM(G389:G389)</f>
        <v>955000</v>
      </c>
      <c r="H390" s="159">
        <f t="shared" si="16"/>
        <v>0</v>
      </c>
      <c r="I390" s="410"/>
    </row>
    <row r="391" spans="1:9" x14ac:dyDescent="0.2">
      <c r="A391" s="122">
        <v>14</v>
      </c>
      <c r="B391" s="122" t="s">
        <v>464</v>
      </c>
      <c r="C391" s="156">
        <v>3699</v>
      </c>
      <c r="D391" s="156">
        <v>5901</v>
      </c>
      <c r="E391" s="111" t="s">
        <v>467</v>
      </c>
      <c r="F391" s="157">
        <v>145000</v>
      </c>
      <c r="G391" s="157">
        <v>145000</v>
      </c>
      <c r="H391" s="157">
        <f t="shared" si="16"/>
        <v>0</v>
      </c>
      <c r="I391" s="410"/>
    </row>
    <row r="392" spans="1:9" x14ac:dyDescent="0.2">
      <c r="A392" s="125">
        <v>14</v>
      </c>
      <c r="B392" s="125" t="s">
        <v>464</v>
      </c>
      <c r="C392" s="125"/>
      <c r="D392" s="125"/>
      <c r="E392" s="126" t="s">
        <v>465</v>
      </c>
      <c r="F392" s="127">
        <f>SUM(F391:F391)</f>
        <v>145000</v>
      </c>
      <c r="G392" s="127">
        <f>SUM(G391:G391)</f>
        <v>145000</v>
      </c>
      <c r="H392" s="127">
        <f t="shared" si="16"/>
        <v>0</v>
      </c>
      <c r="I392" s="410"/>
    </row>
    <row r="393" spans="1:9" x14ac:dyDescent="0.2">
      <c r="A393" s="156">
        <v>14</v>
      </c>
      <c r="B393" s="138" t="s">
        <v>466</v>
      </c>
      <c r="C393" s="122">
        <v>3699</v>
      </c>
      <c r="D393" s="122">
        <v>5901</v>
      </c>
      <c r="E393" s="107" t="s">
        <v>467</v>
      </c>
      <c r="F393" s="124">
        <v>130000</v>
      </c>
      <c r="G393" s="124">
        <v>130000</v>
      </c>
      <c r="H393" s="124">
        <f t="shared" si="16"/>
        <v>0</v>
      </c>
      <c r="I393" s="410"/>
    </row>
    <row r="394" spans="1:9" x14ac:dyDescent="0.2">
      <c r="A394" s="125">
        <v>14</v>
      </c>
      <c r="B394" s="125" t="s">
        <v>466</v>
      </c>
      <c r="C394" s="125"/>
      <c r="D394" s="125"/>
      <c r="E394" s="126" t="s">
        <v>468</v>
      </c>
      <c r="F394" s="127">
        <v>130000</v>
      </c>
      <c r="G394" s="127">
        <f>G393</f>
        <v>130000</v>
      </c>
      <c r="H394" s="127">
        <f t="shared" si="16"/>
        <v>0</v>
      </c>
      <c r="I394" s="410"/>
    </row>
    <row r="395" spans="1:9" x14ac:dyDescent="0.2">
      <c r="A395" s="156">
        <v>14</v>
      </c>
      <c r="B395" s="138" t="s">
        <v>469</v>
      </c>
      <c r="C395" s="28">
        <v>3699</v>
      </c>
      <c r="D395" s="28">
        <v>5901</v>
      </c>
      <c r="E395" s="158" t="s">
        <v>467</v>
      </c>
      <c r="F395" s="163">
        <v>260000</v>
      </c>
      <c r="G395" s="163">
        <v>260000</v>
      </c>
      <c r="H395" s="163"/>
      <c r="I395" s="410"/>
    </row>
    <row r="396" spans="1:9" x14ac:dyDescent="0.2">
      <c r="A396" s="125">
        <v>14</v>
      </c>
      <c r="B396" s="125" t="s">
        <v>469</v>
      </c>
      <c r="C396" s="125"/>
      <c r="D396" s="125"/>
      <c r="E396" s="126" t="s">
        <v>471</v>
      </c>
      <c r="F396" s="127">
        <f>SUM(F395)</f>
        <v>260000</v>
      </c>
      <c r="G396" s="127">
        <f>SUM(G395:G395)</f>
        <v>260000</v>
      </c>
      <c r="H396" s="127">
        <f t="shared" ref="H396:H404" si="17">G396-F396</f>
        <v>0</v>
      </c>
      <c r="I396" s="410"/>
    </row>
    <row r="397" spans="1:9" x14ac:dyDescent="0.2">
      <c r="A397" s="122">
        <v>14</v>
      </c>
      <c r="B397" s="122" t="s">
        <v>472</v>
      </c>
      <c r="C397" s="122">
        <v>3699</v>
      </c>
      <c r="D397" s="122">
        <v>5901</v>
      </c>
      <c r="E397" s="107" t="s">
        <v>473</v>
      </c>
      <c r="F397" s="124">
        <v>130000</v>
      </c>
      <c r="G397" s="124">
        <v>130000</v>
      </c>
      <c r="H397" s="124">
        <f t="shared" si="17"/>
        <v>0</v>
      </c>
      <c r="I397" s="410"/>
    </row>
    <row r="398" spans="1:9" x14ac:dyDescent="0.2">
      <c r="A398" s="125">
        <v>14</v>
      </c>
      <c r="B398" s="125" t="s">
        <v>472</v>
      </c>
      <c r="C398" s="125"/>
      <c r="D398" s="125"/>
      <c r="E398" s="126" t="s">
        <v>474</v>
      </c>
      <c r="F398" s="127">
        <f>SUM(F397:F397)</f>
        <v>130000</v>
      </c>
      <c r="G398" s="127">
        <f>SUM(G397:G397)</f>
        <v>130000</v>
      </c>
      <c r="H398" s="127">
        <f t="shared" si="17"/>
        <v>0</v>
      </c>
      <c r="I398" s="410"/>
    </row>
    <row r="399" spans="1:9" x14ac:dyDescent="0.2">
      <c r="A399" s="122">
        <v>14</v>
      </c>
      <c r="B399" s="122" t="s">
        <v>475</v>
      </c>
      <c r="C399" s="122">
        <v>3699</v>
      </c>
      <c r="D399" s="122">
        <v>5901</v>
      </c>
      <c r="E399" s="107" t="s">
        <v>467</v>
      </c>
      <c r="F399" s="124">
        <v>140000</v>
      </c>
      <c r="G399" s="124">
        <v>140000</v>
      </c>
      <c r="H399" s="124">
        <f t="shared" si="17"/>
        <v>0</v>
      </c>
      <c r="I399" s="410"/>
    </row>
    <row r="400" spans="1:9" x14ac:dyDescent="0.2">
      <c r="A400" s="125">
        <v>14</v>
      </c>
      <c r="B400" s="125" t="s">
        <v>475</v>
      </c>
      <c r="C400" s="125"/>
      <c r="D400" s="125"/>
      <c r="E400" s="126" t="s">
        <v>476</v>
      </c>
      <c r="F400" s="127">
        <f>SUM(F399:F399)</f>
        <v>140000</v>
      </c>
      <c r="G400" s="127">
        <f>SUM(G399:G399)</f>
        <v>140000</v>
      </c>
      <c r="H400" s="127">
        <f t="shared" si="17"/>
        <v>0</v>
      </c>
      <c r="I400" s="410"/>
    </row>
    <row r="401" spans="1:9" x14ac:dyDescent="0.2">
      <c r="A401" s="122">
        <v>14</v>
      </c>
      <c r="B401" s="122" t="s">
        <v>477</v>
      </c>
      <c r="C401" s="28">
        <v>3699</v>
      </c>
      <c r="D401" s="28">
        <v>5901</v>
      </c>
      <c r="E401" s="158" t="s">
        <v>970</v>
      </c>
      <c r="F401" s="163">
        <v>390000</v>
      </c>
      <c r="G401" s="163">
        <v>390000</v>
      </c>
      <c r="H401" s="163">
        <f t="shared" si="17"/>
        <v>0</v>
      </c>
      <c r="I401" s="410"/>
    </row>
    <row r="402" spans="1:9" x14ac:dyDescent="0.2">
      <c r="A402" s="125">
        <v>14</v>
      </c>
      <c r="B402" s="125" t="s">
        <v>477</v>
      </c>
      <c r="C402" s="125"/>
      <c r="D402" s="125"/>
      <c r="E402" s="126" t="s">
        <v>478</v>
      </c>
      <c r="F402" s="127">
        <f>SUM(F401:F401)</f>
        <v>390000</v>
      </c>
      <c r="G402" s="127">
        <f>SUM(G401:G401)</f>
        <v>390000</v>
      </c>
      <c r="H402" s="127">
        <f t="shared" si="17"/>
        <v>0</v>
      </c>
      <c r="I402" s="410"/>
    </row>
    <row r="403" spans="1:9" x14ac:dyDescent="0.2">
      <c r="A403" s="122">
        <v>14</v>
      </c>
      <c r="B403" s="122" t="s">
        <v>479</v>
      </c>
      <c r="C403" s="122">
        <v>3699</v>
      </c>
      <c r="D403" s="122">
        <v>5901</v>
      </c>
      <c r="E403" s="107" t="s">
        <v>467</v>
      </c>
      <c r="F403" s="124">
        <v>200000</v>
      </c>
      <c r="G403" s="124">
        <v>200000</v>
      </c>
      <c r="H403" s="124">
        <f t="shared" si="17"/>
        <v>0</v>
      </c>
      <c r="I403" s="410"/>
    </row>
    <row r="404" spans="1:9" ht="13.5" thickBot="1" x14ac:dyDescent="0.25">
      <c r="A404" s="128">
        <v>14</v>
      </c>
      <c r="B404" s="128" t="s">
        <v>479</v>
      </c>
      <c r="C404" s="128"/>
      <c r="D404" s="128"/>
      <c r="E404" s="129" t="s">
        <v>480</v>
      </c>
      <c r="F404" s="130">
        <f>SUM(F403:F403)</f>
        <v>200000</v>
      </c>
      <c r="G404" s="130">
        <f>SUM(G403:G403)</f>
        <v>200000</v>
      </c>
      <c r="H404" s="130">
        <f t="shared" si="17"/>
        <v>0</v>
      </c>
      <c r="I404" s="410"/>
    </row>
    <row r="405" spans="1:9" ht="13.5" thickBot="1" x14ac:dyDescent="0.25">
      <c r="A405" s="131">
        <v>14</v>
      </c>
      <c r="B405" s="104"/>
      <c r="C405" s="104" t="s">
        <v>39</v>
      </c>
      <c r="D405" s="132"/>
      <c r="E405" s="104"/>
      <c r="F405" s="175">
        <v>2350000</v>
      </c>
      <c r="G405" s="175">
        <f>G390+G392+G394+G396+G398+G400+G402+G404</f>
        <v>2350000</v>
      </c>
      <c r="H405" s="175">
        <f>H390+H392+H394+H396+H398+H400+H402+H404</f>
        <v>0</v>
      </c>
      <c r="I405" s="410"/>
    </row>
    <row r="406" spans="1:9" x14ac:dyDescent="0.2">
      <c r="A406" s="160">
        <v>15</v>
      </c>
      <c r="B406" s="160" t="s">
        <v>481</v>
      </c>
      <c r="C406" s="160">
        <v>6112</v>
      </c>
      <c r="D406" s="160" t="s">
        <v>482</v>
      </c>
      <c r="E406" s="161" t="s">
        <v>483</v>
      </c>
      <c r="F406" s="162">
        <v>3850000</v>
      </c>
      <c r="G406" s="162">
        <v>4150000</v>
      </c>
      <c r="H406" s="162">
        <f t="shared" ref="H406:H437" si="18">G406-F406</f>
        <v>300000</v>
      </c>
      <c r="I406" s="410"/>
    </row>
    <row r="407" spans="1:9" x14ac:dyDescent="0.2">
      <c r="A407" s="143">
        <v>15</v>
      </c>
      <c r="B407" s="143" t="s">
        <v>481</v>
      </c>
      <c r="C407" s="143">
        <v>6112</v>
      </c>
      <c r="D407" s="143" t="s">
        <v>482</v>
      </c>
      <c r="E407" s="144" t="s">
        <v>484</v>
      </c>
      <c r="F407" s="163">
        <v>470000</v>
      </c>
      <c r="G407" s="163">
        <v>500000</v>
      </c>
      <c r="H407" s="163">
        <f t="shared" si="18"/>
        <v>30000</v>
      </c>
      <c r="I407" s="410"/>
    </row>
    <row r="408" spans="1:9" x14ac:dyDescent="0.2">
      <c r="A408" s="143">
        <v>15</v>
      </c>
      <c r="B408" s="143" t="s">
        <v>481</v>
      </c>
      <c r="C408" s="143">
        <v>6112</v>
      </c>
      <c r="D408" s="143" t="s">
        <v>482</v>
      </c>
      <c r="E408" s="144" t="s">
        <v>485</v>
      </c>
      <c r="F408" s="163">
        <v>150000</v>
      </c>
      <c r="G408" s="163">
        <v>150000</v>
      </c>
      <c r="H408" s="163">
        <f t="shared" si="18"/>
        <v>0</v>
      </c>
      <c r="I408" s="410"/>
    </row>
    <row r="409" spans="1:9" x14ac:dyDescent="0.2">
      <c r="A409" s="143">
        <v>15</v>
      </c>
      <c r="B409" s="143" t="s">
        <v>481</v>
      </c>
      <c r="C409" s="143">
        <v>6112</v>
      </c>
      <c r="D409" s="143" t="s">
        <v>482</v>
      </c>
      <c r="E409" s="144" t="s">
        <v>486</v>
      </c>
      <c r="F409" s="163">
        <v>50000</v>
      </c>
      <c r="G409" s="163">
        <v>50000</v>
      </c>
      <c r="H409" s="163">
        <f t="shared" si="18"/>
        <v>0</v>
      </c>
      <c r="I409" s="410"/>
    </row>
    <row r="410" spans="1:9" x14ac:dyDescent="0.2">
      <c r="A410" s="164">
        <v>15</v>
      </c>
      <c r="B410" s="164" t="s">
        <v>481</v>
      </c>
      <c r="C410" s="164">
        <v>6112</v>
      </c>
      <c r="D410" s="143">
        <v>5023</v>
      </c>
      <c r="E410" s="165" t="s">
        <v>487</v>
      </c>
      <c r="F410" s="166">
        <f>SUM(F406:F409)</f>
        <v>4520000</v>
      </c>
      <c r="G410" s="166">
        <f>SUM(G406:G409)</f>
        <v>4850000</v>
      </c>
      <c r="H410" s="166">
        <f t="shared" si="18"/>
        <v>330000</v>
      </c>
      <c r="I410" s="410"/>
    </row>
    <row r="411" spans="1:9" x14ac:dyDescent="0.2">
      <c r="A411" s="143">
        <v>15</v>
      </c>
      <c r="B411" s="143" t="s">
        <v>481</v>
      </c>
      <c r="C411" s="143">
        <v>6112</v>
      </c>
      <c r="D411" s="143" t="s">
        <v>441</v>
      </c>
      <c r="E411" s="144" t="s">
        <v>488</v>
      </c>
      <c r="F411" s="163">
        <v>650000</v>
      </c>
      <c r="G411" s="163">
        <v>700000</v>
      </c>
      <c r="H411" s="163">
        <f t="shared" si="18"/>
        <v>50000</v>
      </c>
      <c r="I411" s="410"/>
    </row>
    <row r="412" spans="1:9" x14ac:dyDescent="0.2">
      <c r="A412" s="143">
        <v>15</v>
      </c>
      <c r="B412" s="143" t="s">
        <v>481</v>
      </c>
      <c r="C412" s="143">
        <v>6112</v>
      </c>
      <c r="D412" s="143" t="s">
        <v>444</v>
      </c>
      <c r="E412" s="144" t="s">
        <v>445</v>
      </c>
      <c r="F412" s="163">
        <v>385000</v>
      </c>
      <c r="G412" s="163">
        <v>400000</v>
      </c>
      <c r="H412" s="163">
        <f t="shared" si="18"/>
        <v>15000</v>
      </c>
      <c r="I412" s="410"/>
    </row>
    <row r="413" spans="1:9" x14ac:dyDescent="0.2">
      <c r="A413" s="143">
        <v>15</v>
      </c>
      <c r="B413" s="143" t="s">
        <v>481</v>
      </c>
      <c r="C413" s="143">
        <v>6112</v>
      </c>
      <c r="D413" s="143" t="s">
        <v>455</v>
      </c>
      <c r="E413" s="144" t="s">
        <v>489</v>
      </c>
      <c r="F413" s="163">
        <v>55000</v>
      </c>
      <c r="G413" s="163">
        <v>55000</v>
      </c>
      <c r="H413" s="163">
        <f t="shared" si="18"/>
        <v>0</v>
      </c>
      <c r="I413" s="410"/>
    </row>
    <row r="414" spans="1:9" x14ac:dyDescent="0.2">
      <c r="A414" s="143">
        <v>15</v>
      </c>
      <c r="B414" s="143" t="s">
        <v>481</v>
      </c>
      <c r="C414" s="143">
        <v>6112</v>
      </c>
      <c r="D414" s="143">
        <v>5173</v>
      </c>
      <c r="E414" s="144" t="s">
        <v>453</v>
      </c>
      <c r="F414" s="163">
        <v>0</v>
      </c>
      <c r="G414" s="163">
        <v>5000</v>
      </c>
      <c r="H414" s="163">
        <f t="shared" si="18"/>
        <v>5000</v>
      </c>
      <c r="I414" s="410"/>
    </row>
    <row r="415" spans="1:9" x14ac:dyDescent="0.2">
      <c r="A415" s="143">
        <v>15</v>
      </c>
      <c r="B415" s="143" t="s">
        <v>481</v>
      </c>
      <c r="C415" s="143">
        <v>6112</v>
      </c>
      <c r="D415" s="143" t="s">
        <v>458</v>
      </c>
      <c r="E415" s="144" t="s">
        <v>459</v>
      </c>
      <c r="F415" s="163">
        <v>20000</v>
      </c>
      <c r="G415" s="163">
        <v>20000</v>
      </c>
      <c r="H415" s="163">
        <f t="shared" si="18"/>
        <v>0</v>
      </c>
      <c r="I415" s="410"/>
    </row>
    <row r="416" spans="1:9" x14ac:dyDescent="0.2">
      <c r="A416" s="143">
        <v>15</v>
      </c>
      <c r="B416" s="169">
        <v>3000000000000</v>
      </c>
      <c r="C416" s="143">
        <v>6112</v>
      </c>
      <c r="D416" s="143">
        <v>5175</v>
      </c>
      <c r="E416" s="144" t="s">
        <v>856</v>
      </c>
      <c r="F416" s="163">
        <v>0</v>
      </c>
      <c r="G416" s="163">
        <v>94000</v>
      </c>
      <c r="H416" s="163">
        <f t="shared" si="18"/>
        <v>94000</v>
      </c>
      <c r="I416" s="410"/>
    </row>
    <row r="417" spans="1:9" x14ac:dyDescent="0.2">
      <c r="A417" s="164">
        <v>15</v>
      </c>
      <c r="B417" s="164"/>
      <c r="C417" s="164">
        <v>6112</v>
      </c>
      <c r="D417" s="140" t="s">
        <v>490</v>
      </c>
      <c r="E417" s="140"/>
      <c r="F417" s="166">
        <f>SUM(F410:F416)</f>
        <v>5630000</v>
      </c>
      <c r="G417" s="166">
        <f>SUM(G410:G416)</f>
        <v>6124000</v>
      </c>
      <c r="H417" s="166">
        <f t="shared" si="18"/>
        <v>494000</v>
      </c>
      <c r="I417" s="410"/>
    </row>
    <row r="418" spans="1:9" x14ac:dyDescent="0.2">
      <c r="A418" s="143">
        <v>15</v>
      </c>
      <c r="B418" s="143" t="s">
        <v>481</v>
      </c>
      <c r="C418" s="143">
        <v>6171</v>
      </c>
      <c r="D418" s="143">
        <v>5011</v>
      </c>
      <c r="E418" s="144" t="s">
        <v>976</v>
      </c>
      <c r="F418" s="163">
        <v>52410000</v>
      </c>
      <c r="G418" s="163">
        <v>56836000</v>
      </c>
      <c r="H418" s="163">
        <f t="shared" si="18"/>
        <v>4426000</v>
      </c>
      <c r="I418" s="410"/>
    </row>
    <row r="419" spans="1:9" x14ac:dyDescent="0.2">
      <c r="A419" s="143">
        <v>15</v>
      </c>
      <c r="B419" s="143" t="s">
        <v>481</v>
      </c>
      <c r="C419" s="164">
        <v>6171</v>
      </c>
      <c r="D419" s="164">
        <v>5011</v>
      </c>
      <c r="E419" s="140" t="s">
        <v>977</v>
      </c>
      <c r="F419" s="166">
        <v>52410000</v>
      </c>
      <c r="G419" s="166">
        <v>56836000</v>
      </c>
      <c r="H419" s="166">
        <f t="shared" si="18"/>
        <v>4426000</v>
      </c>
      <c r="I419" s="410"/>
    </row>
    <row r="420" spans="1:9" x14ac:dyDescent="0.2">
      <c r="A420" s="143">
        <v>15</v>
      </c>
      <c r="B420" s="143" t="s">
        <v>481</v>
      </c>
      <c r="C420" s="143">
        <v>6171</v>
      </c>
      <c r="D420" s="143" t="s">
        <v>441</v>
      </c>
      <c r="E420" s="144" t="s">
        <v>488</v>
      </c>
      <c r="F420" s="163">
        <v>13600000</v>
      </c>
      <c r="G420" s="163">
        <v>14500000</v>
      </c>
      <c r="H420" s="163">
        <f t="shared" si="18"/>
        <v>900000</v>
      </c>
      <c r="I420" s="410"/>
    </row>
    <row r="421" spans="1:9" x14ac:dyDescent="0.2">
      <c r="A421" s="143">
        <v>15</v>
      </c>
      <c r="B421" s="143" t="s">
        <v>481</v>
      </c>
      <c r="C421" s="164">
        <v>6171</v>
      </c>
      <c r="D421" s="164" t="s">
        <v>441</v>
      </c>
      <c r="E421" s="140" t="s">
        <v>974</v>
      </c>
      <c r="F421" s="166">
        <f>SUM(F420:F420)</f>
        <v>13600000</v>
      </c>
      <c r="G421" s="166">
        <f>SUM(G420:G420)</f>
        <v>14500000</v>
      </c>
      <c r="H421" s="166">
        <f t="shared" si="18"/>
        <v>900000</v>
      </c>
      <c r="I421" s="410"/>
    </row>
    <row r="422" spans="1:9" x14ac:dyDescent="0.2">
      <c r="A422" s="143">
        <v>15</v>
      </c>
      <c r="B422" s="143" t="s">
        <v>481</v>
      </c>
      <c r="C422" s="143">
        <v>6171</v>
      </c>
      <c r="D422" s="143" t="s">
        <v>444</v>
      </c>
      <c r="E422" s="144" t="s">
        <v>445</v>
      </c>
      <c r="F422" s="163">
        <v>4900000</v>
      </c>
      <c r="G422" s="163">
        <v>5250000</v>
      </c>
      <c r="H422" s="163">
        <f t="shared" si="18"/>
        <v>350000</v>
      </c>
      <c r="I422" s="410"/>
    </row>
    <row r="423" spans="1:9" x14ac:dyDescent="0.2">
      <c r="A423" s="143"/>
      <c r="B423" s="143" t="s">
        <v>481</v>
      </c>
      <c r="C423" s="164">
        <v>6171</v>
      </c>
      <c r="D423" s="164" t="s">
        <v>444</v>
      </c>
      <c r="E423" s="140" t="s">
        <v>975</v>
      </c>
      <c r="F423" s="166">
        <f>SUM(F422:F422)</f>
        <v>4900000</v>
      </c>
      <c r="G423" s="166">
        <f>SUM(G422:G422)</f>
        <v>5250000</v>
      </c>
      <c r="H423" s="166">
        <f t="shared" si="18"/>
        <v>350000</v>
      </c>
      <c r="I423" s="410"/>
    </row>
    <row r="424" spans="1:9" x14ac:dyDescent="0.2">
      <c r="A424" s="143">
        <v>15</v>
      </c>
      <c r="B424" s="143" t="s">
        <v>481</v>
      </c>
      <c r="C424" s="143">
        <v>6171</v>
      </c>
      <c r="D424" s="143" t="s">
        <v>491</v>
      </c>
      <c r="E424" s="144" t="s">
        <v>492</v>
      </c>
      <c r="F424" s="163">
        <v>300000</v>
      </c>
      <c r="G424" s="163">
        <v>280000</v>
      </c>
      <c r="H424" s="163">
        <f t="shared" si="18"/>
        <v>-20000</v>
      </c>
      <c r="I424" s="410"/>
    </row>
    <row r="425" spans="1:9" x14ac:dyDescent="0.2">
      <c r="A425" s="143">
        <v>15</v>
      </c>
      <c r="B425" s="143" t="s">
        <v>481</v>
      </c>
      <c r="C425" s="143">
        <v>6171</v>
      </c>
      <c r="D425" s="143" t="s">
        <v>455</v>
      </c>
      <c r="E425" s="144" t="s">
        <v>493</v>
      </c>
      <c r="F425" s="163">
        <v>62000</v>
      </c>
      <c r="G425" s="163">
        <v>75000</v>
      </c>
      <c r="H425" s="163">
        <f t="shared" si="18"/>
        <v>13000</v>
      </c>
      <c r="I425" s="410"/>
    </row>
    <row r="426" spans="1:9" x14ac:dyDescent="0.2">
      <c r="A426" s="143">
        <v>15</v>
      </c>
      <c r="B426" s="143" t="s">
        <v>481</v>
      </c>
      <c r="C426" s="143">
        <v>6171</v>
      </c>
      <c r="D426" s="143" t="s">
        <v>458</v>
      </c>
      <c r="E426" s="144" t="s">
        <v>459</v>
      </c>
      <c r="F426" s="163">
        <v>450000</v>
      </c>
      <c r="G426" s="163">
        <v>450000</v>
      </c>
      <c r="H426" s="163">
        <f t="shared" si="18"/>
        <v>0</v>
      </c>
      <c r="I426" s="410"/>
    </row>
    <row r="427" spans="1:9" x14ac:dyDescent="0.2">
      <c r="A427" s="164">
        <v>15</v>
      </c>
      <c r="B427" s="164"/>
      <c r="C427" s="164">
        <v>6171</v>
      </c>
      <c r="D427" s="140" t="s">
        <v>494</v>
      </c>
      <c r="E427" s="140"/>
      <c r="F427" s="166">
        <f>F419+F421+F423+F424+F425+F426</f>
        <v>71722000</v>
      </c>
      <c r="G427" s="166">
        <f>G419+G421+G423+G424+G425+G426</f>
        <v>77391000</v>
      </c>
      <c r="H427" s="166">
        <f t="shared" si="18"/>
        <v>5669000</v>
      </c>
      <c r="I427" s="410"/>
    </row>
    <row r="428" spans="1:9" x14ac:dyDescent="0.2">
      <c r="A428" s="122">
        <v>15</v>
      </c>
      <c r="B428" s="138" t="s">
        <v>352</v>
      </c>
      <c r="C428" s="122">
        <v>6171</v>
      </c>
      <c r="D428" s="122" t="s">
        <v>289</v>
      </c>
      <c r="E428" s="107" t="s">
        <v>495</v>
      </c>
      <c r="F428" s="124">
        <v>500000</v>
      </c>
      <c r="G428" s="124">
        <v>550000</v>
      </c>
      <c r="H428" s="124">
        <f t="shared" si="18"/>
        <v>50000</v>
      </c>
      <c r="I428" s="410"/>
    </row>
    <row r="429" spans="1:9" x14ac:dyDescent="0.2">
      <c r="A429" s="125">
        <v>15</v>
      </c>
      <c r="B429" s="125"/>
      <c r="C429" s="125">
        <v>6171</v>
      </c>
      <c r="D429" s="125" t="s">
        <v>496</v>
      </c>
      <c r="E429" s="126"/>
      <c r="F429" s="127">
        <f>SUM(F428)</f>
        <v>500000</v>
      </c>
      <c r="G429" s="127">
        <f>SUM(G428)</f>
        <v>550000</v>
      </c>
      <c r="H429" s="127">
        <f t="shared" si="18"/>
        <v>50000</v>
      </c>
      <c r="I429" s="410"/>
    </row>
    <row r="430" spans="1:9" x14ac:dyDescent="0.2">
      <c r="A430" s="122">
        <v>15</v>
      </c>
      <c r="B430" s="122" t="s">
        <v>283</v>
      </c>
      <c r="C430" s="143">
        <v>6171</v>
      </c>
      <c r="D430" s="122" t="s">
        <v>89</v>
      </c>
      <c r="E430" s="107" t="s">
        <v>328</v>
      </c>
      <c r="F430" s="124">
        <v>180000</v>
      </c>
      <c r="G430" s="124">
        <v>180000</v>
      </c>
      <c r="H430" s="124">
        <f t="shared" si="18"/>
        <v>0</v>
      </c>
      <c r="I430" s="410"/>
    </row>
    <row r="431" spans="1:9" x14ac:dyDescent="0.2">
      <c r="A431" s="122">
        <v>15</v>
      </c>
      <c r="B431" s="122" t="s">
        <v>283</v>
      </c>
      <c r="C431" s="143">
        <v>6171</v>
      </c>
      <c r="D431" s="122" t="s">
        <v>419</v>
      </c>
      <c r="E431" s="107" t="s">
        <v>447</v>
      </c>
      <c r="F431" s="124">
        <v>10000</v>
      </c>
      <c r="G431" s="124">
        <v>10000</v>
      </c>
      <c r="H431" s="124">
        <f t="shared" si="18"/>
        <v>0</v>
      </c>
      <c r="I431" s="410"/>
    </row>
    <row r="432" spans="1:9" x14ac:dyDescent="0.2">
      <c r="A432" s="122">
        <v>15</v>
      </c>
      <c r="B432" s="122" t="s">
        <v>283</v>
      </c>
      <c r="C432" s="143">
        <v>6171</v>
      </c>
      <c r="D432" s="122" t="s">
        <v>421</v>
      </c>
      <c r="E432" s="107" t="s">
        <v>497</v>
      </c>
      <c r="F432" s="124">
        <v>40000</v>
      </c>
      <c r="G432" s="124">
        <v>40000</v>
      </c>
      <c r="H432" s="124">
        <f t="shared" si="18"/>
        <v>0</v>
      </c>
      <c r="I432" s="410"/>
    </row>
    <row r="433" spans="1:9" x14ac:dyDescent="0.2">
      <c r="A433" s="122">
        <v>15</v>
      </c>
      <c r="B433" s="122" t="s">
        <v>283</v>
      </c>
      <c r="C433" s="143">
        <v>6171</v>
      </c>
      <c r="D433" s="122" t="s">
        <v>423</v>
      </c>
      <c r="E433" s="107" t="s">
        <v>498</v>
      </c>
      <c r="F433" s="124">
        <v>6000</v>
      </c>
      <c r="G433" s="124">
        <v>6000</v>
      </c>
      <c r="H433" s="124">
        <f t="shared" si="18"/>
        <v>0</v>
      </c>
      <c r="I433" s="410"/>
    </row>
    <row r="434" spans="1:9" x14ac:dyDescent="0.2">
      <c r="A434" s="122">
        <v>15</v>
      </c>
      <c r="B434" s="122" t="s">
        <v>283</v>
      </c>
      <c r="C434" s="143">
        <v>6171</v>
      </c>
      <c r="D434" s="122" t="s">
        <v>137</v>
      </c>
      <c r="E434" s="107" t="s">
        <v>450</v>
      </c>
      <c r="F434" s="124">
        <v>50000</v>
      </c>
      <c r="G434" s="124">
        <v>50000</v>
      </c>
      <c r="H434" s="124">
        <f t="shared" si="18"/>
        <v>0</v>
      </c>
      <c r="I434" s="410"/>
    </row>
    <row r="435" spans="1:9" x14ac:dyDescent="0.2">
      <c r="A435" s="122">
        <v>15</v>
      </c>
      <c r="B435" s="122" t="s">
        <v>283</v>
      </c>
      <c r="C435" s="143">
        <v>6171</v>
      </c>
      <c r="D435" s="122" t="s">
        <v>232</v>
      </c>
      <c r="E435" s="107" t="s">
        <v>284</v>
      </c>
      <c r="F435" s="124">
        <v>460000</v>
      </c>
      <c r="G435" s="124">
        <v>560000</v>
      </c>
      <c r="H435" s="124">
        <f t="shared" si="18"/>
        <v>100000</v>
      </c>
      <c r="I435" s="410"/>
    </row>
    <row r="436" spans="1:9" x14ac:dyDescent="0.2">
      <c r="A436" s="122">
        <v>15</v>
      </c>
      <c r="B436" s="122" t="s">
        <v>283</v>
      </c>
      <c r="C436" s="143">
        <v>6171</v>
      </c>
      <c r="D436" s="122" t="s">
        <v>78</v>
      </c>
      <c r="E436" s="107" t="s">
        <v>261</v>
      </c>
      <c r="F436" s="124">
        <v>960000</v>
      </c>
      <c r="G436" s="124">
        <v>960000</v>
      </c>
      <c r="H436" s="124">
        <f t="shared" si="18"/>
        <v>0</v>
      </c>
      <c r="I436" s="410"/>
    </row>
    <row r="437" spans="1:9" x14ac:dyDescent="0.2">
      <c r="A437" s="122">
        <v>15</v>
      </c>
      <c r="B437" s="122" t="s">
        <v>283</v>
      </c>
      <c r="C437" s="143">
        <v>6171</v>
      </c>
      <c r="D437" s="122" t="s">
        <v>287</v>
      </c>
      <c r="E437" s="107" t="s">
        <v>288</v>
      </c>
      <c r="F437" s="124">
        <v>200000</v>
      </c>
      <c r="G437" s="124">
        <v>200000</v>
      </c>
      <c r="H437" s="124">
        <f t="shared" si="18"/>
        <v>0</v>
      </c>
      <c r="I437" s="410"/>
    </row>
    <row r="438" spans="1:9" x14ac:dyDescent="0.2">
      <c r="A438" s="122">
        <v>15</v>
      </c>
      <c r="B438" s="122" t="s">
        <v>283</v>
      </c>
      <c r="C438" s="143">
        <v>6171</v>
      </c>
      <c r="D438" s="122">
        <v>5162</v>
      </c>
      <c r="E438" s="107" t="s">
        <v>755</v>
      </c>
      <c r="F438" s="124">
        <v>0</v>
      </c>
      <c r="G438" s="124">
        <v>5000</v>
      </c>
      <c r="H438" s="124">
        <f t="shared" ref="H438:H469" si="19">G438-F438</f>
        <v>5000</v>
      </c>
      <c r="I438" s="410"/>
    </row>
    <row r="439" spans="1:9" x14ac:dyDescent="0.2">
      <c r="A439" s="122">
        <v>15</v>
      </c>
      <c r="B439" s="122" t="s">
        <v>283</v>
      </c>
      <c r="C439" s="143">
        <v>6171</v>
      </c>
      <c r="D439" s="122" t="s">
        <v>244</v>
      </c>
      <c r="E439" s="107" t="s">
        <v>451</v>
      </c>
      <c r="F439" s="124">
        <v>10000</v>
      </c>
      <c r="G439" s="124">
        <v>10000</v>
      </c>
      <c r="H439" s="124">
        <f t="shared" si="19"/>
        <v>0</v>
      </c>
      <c r="I439" s="410"/>
    </row>
    <row r="440" spans="1:9" x14ac:dyDescent="0.2">
      <c r="A440" s="122">
        <v>15</v>
      </c>
      <c r="B440" s="122" t="s">
        <v>283</v>
      </c>
      <c r="C440" s="143">
        <v>6171</v>
      </c>
      <c r="D440" s="122" t="s">
        <v>246</v>
      </c>
      <c r="E440" s="107" t="s">
        <v>270</v>
      </c>
      <c r="F440" s="124">
        <v>440000</v>
      </c>
      <c r="G440" s="124">
        <v>440000</v>
      </c>
      <c r="H440" s="124">
        <f t="shared" si="19"/>
        <v>0</v>
      </c>
      <c r="I440" s="410"/>
    </row>
    <row r="441" spans="1:9" x14ac:dyDescent="0.2">
      <c r="A441" s="122">
        <v>15</v>
      </c>
      <c r="B441" s="122" t="s">
        <v>283</v>
      </c>
      <c r="C441" s="143">
        <v>6171</v>
      </c>
      <c r="D441" s="122" t="s">
        <v>431</v>
      </c>
      <c r="E441" s="107" t="s">
        <v>452</v>
      </c>
      <c r="F441" s="124">
        <v>710000</v>
      </c>
      <c r="G441" s="124">
        <v>710000</v>
      </c>
      <c r="H441" s="124">
        <f t="shared" si="19"/>
        <v>0</v>
      </c>
      <c r="I441" s="410"/>
    </row>
    <row r="442" spans="1:9" x14ac:dyDescent="0.2">
      <c r="A442" s="122">
        <v>15</v>
      </c>
      <c r="B442" s="122" t="s">
        <v>283</v>
      </c>
      <c r="C442" s="143">
        <v>6171</v>
      </c>
      <c r="D442" s="122" t="s">
        <v>80</v>
      </c>
      <c r="E442" s="107" t="s">
        <v>271</v>
      </c>
      <c r="F442" s="124">
        <v>891000</v>
      </c>
      <c r="G442" s="124">
        <v>891000</v>
      </c>
      <c r="H442" s="124">
        <f t="shared" si="19"/>
        <v>0</v>
      </c>
      <c r="I442" s="410"/>
    </row>
    <row r="443" spans="1:9" x14ac:dyDescent="0.2">
      <c r="A443" s="122">
        <v>15</v>
      </c>
      <c r="B443" s="122" t="s">
        <v>283</v>
      </c>
      <c r="C443" s="143">
        <v>6171</v>
      </c>
      <c r="D443" s="122" t="s">
        <v>81</v>
      </c>
      <c r="E443" s="107" t="s">
        <v>242</v>
      </c>
      <c r="F443" s="124">
        <v>320000</v>
      </c>
      <c r="G443" s="124">
        <v>320000</v>
      </c>
      <c r="H443" s="124">
        <f t="shared" si="19"/>
        <v>0</v>
      </c>
      <c r="I443" s="410"/>
    </row>
    <row r="444" spans="1:9" x14ac:dyDescent="0.2">
      <c r="A444" s="122">
        <v>15</v>
      </c>
      <c r="B444" s="122" t="s">
        <v>283</v>
      </c>
      <c r="C444" s="143">
        <v>6171</v>
      </c>
      <c r="D444" s="122" t="s">
        <v>84</v>
      </c>
      <c r="E444" s="107" t="s">
        <v>454</v>
      </c>
      <c r="F444" s="124">
        <v>98000</v>
      </c>
      <c r="G444" s="124">
        <v>69000</v>
      </c>
      <c r="H444" s="124">
        <f t="shared" si="19"/>
        <v>-29000</v>
      </c>
      <c r="I444" s="410"/>
    </row>
    <row r="445" spans="1:9" x14ac:dyDescent="0.2">
      <c r="A445" s="122">
        <v>15</v>
      </c>
      <c r="B445" s="122" t="s">
        <v>283</v>
      </c>
      <c r="C445" s="143">
        <v>6171</v>
      </c>
      <c r="D445" s="122" t="s">
        <v>275</v>
      </c>
      <c r="E445" s="107" t="s">
        <v>276</v>
      </c>
      <c r="F445" s="124">
        <v>9000</v>
      </c>
      <c r="G445" s="124">
        <v>9000</v>
      </c>
      <c r="H445" s="124">
        <f t="shared" si="19"/>
        <v>0</v>
      </c>
      <c r="I445" s="410"/>
    </row>
    <row r="446" spans="1:9" x14ac:dyDescent="0.2">
      <c r="A446" s="125">
        <v>15</v>
      </c>
      <c r="B446" s="125"/>
      <c r="C446" s="125">
        <v>6171</v>
      </c>
      <c r="D446" s="126" t="s">
        <v>499</v>
      </c>
      <c r="E446" s="126"/>
      <c r="F446" s="127">
        <f>SUM(F430:F445)</f>
        <v>4384000</v>
      </c>
      <c r="G446" s="127">
        <f>SUM(G430:G445)</f>
        <v>4460000</v>
      </c>
      <c r="H446" s="127">
        <f t="shared" si="19"/>
        <v>76000</v>
      </c>
      <c r="I446" s="410"/>
    </row>
    <row r="447" spans="1:9" x14ac:dyDescent="0.2">
      <c r="A447" s="122">
        <v>15</v>
      </c>
      <c r="B447" s="122" t="s">
        <v>500</v>
      </c>
      <c r="C447" s="143">
        <v>6171</v>
      </c>
      <c r="D447" s="122" t="s">
        <v>235</v>
      </c>
      <c r="E447" s="107" t="s">
        <v>236</v>
      </c>
      <c r="F447" s="124">
        <v>150000</v>
      </c>
      <c r="G447" s="124">
        <v>180000</v>
      </c>
      <c r="H447" s="124">
        <f t="shared" si="19"/>
        <v>30000</v>
      </c>
      <c r="I447" s="410"/>
    </row>
    <row r="448" spans="1:9" x14ac:dyDescent="0.2">
      <c r="A448" s="122">
        <v>15</v>
      </c>
      <c r="B448" s="122" t="s">
        <v>500</v>
      </c>
      <c r="C448" s="143">
        <v>6171</v>
      </c>
      <c r="D448" s="122" t="s">
        <v>239</v>
      </c>
      <c r="E448" s="107" t="s">
        <v>240</v>
      </c>
      <c r="F448" s="124">
        <v>1700000</v>
      </c>
      <c r="G448" s="124">
        <v>2140000</v>
      </c>
      <c r="H448" s="124">
        <f t="shared" si="19"/>
        <v>440000</v>
      </c>
      <c r="I448" s="410"/>
    </row>
    <row r="449" spans="1:9" x14ac:dyDescent="0.2">
      <c r="A449" s="122">
        <v>15</v>
      </c>
      <c r="B449" s="122" t="s">
        <v>500</v>
      </c>
      <c r="C449" s="143">
        <v>6171</v>
      </c>
      <c r="D449" s="122" t="s">
        <v>80</v>
      </c>
      <c r="E449" s="107" t="s">
        <v>271</v>
      </c>
      <c r="F449" s="124">
        <v>150000</v>
      </c>
      <c r="G449" s="124">
        <v>150000</v>
      </c>
      <c r="H449" s="124">
        <f t="shared" si="19"/>
        <v>0</v>
      </c>
      <c r="I449" s="410"/>
    </row>
    <row r="450" spans="1:9" x14ac:dyDescent="0.2">
      <c r="A450" s="122">
        <v>15</v>
      </c>
      <c r="B450" s="122" t="s">
        <v>500</v>
      </c>
      <c r="C450" s="143">
        <v>6171</v>
      </c>
      <c r="D450" s="122" t="s">
        <v>81</v>
      </c>
      <c r="E450" s="107" t="s">
        <v>242</v>
      </c>
      <c r="F450" s="124">
        <v>380000</v>
      </c>
      <c r="G450" s="124">
        <v>380000</v>
      </c>
      <c r="H450" s="124">
        <f t="shared" si="19"/>
        <v>0</v>
      </c>
      <c r="I450" s="410"/>
    </row>
    <row r="451" spans="1:9" x14ac:dyDescent="0.2">
      <c r="A451" s="125">
        <v>15</v>
      </c>
      <c r="B451" s="125"/>
      <c r="C451" s="125">
        <v>6171</v>
      </c>
      <c r="D451" s="126" t="s">
        <v>501</v>
      </c>
      <c r="E451" s="126"/>
      <c r="F451" s="127">
        <f>SUM(F447:F450)</f>
        <v>2380000</v>
      </c>
      <c r="G451" s="127">
        <f>SUM(G447:G450)</f>
        <v>2850000</v>
      </c>
      <c r="H451" s="127">
        <f t="shared" si="19"/>
        <v>470000</v>
      </c>
      <c r="I451" s="410"/>
    </row>
    <row r="452" spans="1:9" x14ac:dyDescent="0.2">
      <c r="A452" s="122">
        <v>15</v>
      </c>
      <c r="B452" s="122" t="s">
        <v>502</v>
      </c>
      <c r="C452" s="143">
        <v>6171</v>
      </c>
      <c r="D452" s="122" t="s">
        <v>235</v>
      </c>
      <c r="E452" s="107" t="s">
        <v>236</v>
      </c>
      <c r="F452" s="124">
        <v>50000</v>
      </c>
      <c r="G452" s="124">
        <v>50000</v>
      </c>
      <c r="H452" s="124">
        <f t="shared" si="19"/>
        <v>0</v>
      </c>
      <c r="I452" s="410"/>
    </row>
    <row r="453" spans="1:9" x14ac:dyDescent="0.2">
      <c r="A453" s="122">
        <v>15</v>
      </c>
      <c r="B453" s="122" t="s">
        <v>502</v>
      </c>
      <c r="C453" s="143">
        <v>6171</v>
      </c>
      <c r="D453" s="122" t="s">
        <v>237</v>
      </c>
      <c r="E453" s="107" t="s">
        <v>238</v>
      </c>
      <c r="F453" s="124">
        <v>140000</v>
      </c>
      <c r="G453" s="124">
        <v>140000</v>
      </c>
      <c r="H453" s="124">
        <f t="shared" si="19"/>
        <v>0</v>
      </c>
      <c r="I453" s="410"/>
    </row>
    <row r="454" spans="1:9" x14ac:dyDescent="0.2">
      <c r="A454" s="122">
        <v>15</v>
      </c>
      <c r="B454" s="122" t="s">
        <v>502</v>
      </c>
      <c r="C454" s="143">
        <v>6171</v>
      </c>
      <c r="D454" s="122" t="s">
        <v>239</v>
      </c>
      <c r="E454" s="107" t="s">
        <v>240</v>
      </c>
      <c r="F454" s="124">
        <v>180000</v>
      </c>
      <c r="G454" s="124">
        <v>220000</v>
      </c>
      <c r="H454" s="124">
        <f t="shared" si="19"/>
        <v>40000</v>
      </c>
      <c r="I454" s="410"/>
    </row>
    <row r="455" spans="1:9" x14ac:dyDescent="0.2">
      <c r="A455" s="122">
        <v>15</v>
      </c>
      <c r="B455" s="122" t="s">
        <v>502</v>
      </c>
      <c r="C455" s="143">
        <v>6171</v>
      </c>
      <c r="D455" s="122" t="s">
        <v>81</v>
      </c>
      <c r="E455" s="107" t="s">
        <v>242</v>
      </c>
      <c r="F455" s="124">
        <v>50000</v>
      </c>
      <c r="G455" s="124">
        <v>50000</v>
      </c>
      <c r="H455" s="124">
        <f t="shared" si="19"/>
        <v>0</v>
      </c>
      <c r="I455" s="410"/>
    </row>
    <row r="456" spans="1:9" x14ac:dyDescent="0.2">
      <c r="A456" s="125">
        <v>15</v>
      </c>
      <c r="B456" s="125"/>
      <c r="C456" s="125">
        <v>6171</v>
      </c>
      <c r="D456" s="126" t="s">
        <v>503</v>
      </c>
      <c r="E456" s="126"/>
      <c r="F456" s="127">
        <f>SUM(F452:F455)</f>
        <v>420000</v>
      </c>
      <c r="G456" s="127">
        <f>SUM(G452:G455)</f>
        <v>460000</v>
      </c>
      <c r="H456" s="127">
        <f t="shared" si="19"/>
        <v>40000</v>
      </c>
      <c r="I456" s="410"/>
    </row>
    <row r="457" spans="1:9" x14ac:dyDescent="0.2">
      <c r="A457" s="122">
        <v>15</v>
      </c>
      <c r="B457" s="122" t="s">
        <v>504</v>
      </c>
      <c r="C457" s="122">
        <v>6171</v>
      </c>
      <c r="D457" s="122" t="s">
        <v>80</v>
      </c>
      <c r="E457" s="107" t="s">
        <v>271</v>
      </c>
      <c r="F457" s="124">
        <v>250000</v>
      </c>
      <c r="G457" s="124">
        <v>250000</v>
      </c>
      <c r="H457" s="124">
        <f t="shared" si="19"/>
        <v>0</v>
      </c>
      <c r="I457" s="410" t="s">
        <v>816</v>
      </c>
    </row>
    <row r="458" spans="1:9" x14ac:dyDescent="0.2">
      <c r="A458" s="125">
        <v>15</v>
      </c>
      <c r="B458" s="125"/>
      <c r="C458" s="125">
        <v>6171</v>
      </c>
      <c r="D458" s="126" t="s">
        <v>505</v>
      </c>
      <c r="E458" s="126"/>
      <c r="F458" s="127">
        <f>SUM(F457)</f>
        <v>250000</v>
      </c>
      <c r="G458" s="127">
        <f>SUM(G457)</f>
        <v>250000</v>
      </c>
      <c r="H458" s="127">
        <f t="shared" si="19"/>
        <v>0</v>
      </c>
      <c r="I458" s="410"/>
    </row>
    <row r="459" spans="1:9" x14ac:dyDescent="0.2">
      <c r="A459" s="122">
        <v>15</v>
      </c>
      <c r="B459" s="122" t="s">
        <v>406</v>
      </c>
      <c r="C459" s="143">
        <v>6171</v>
      </c>
      <c r="D459" s="122" t="s">
        <v>89</v>
      </c>
      <c r="E459" s="107" t="s">
        <v>328</v>
      </c>
      <c r="F459" s="124">
        <v>350000</v>
      </c>
      <c r="G459" s="124">
        <v>350000</v>
      </c>
      <c r="H459" s="124">
        <f t="shared" si="19"/>
        <v>0</v>
      </c>
      <c r="I459" s="410"/>
    </row>
    <row r="460" spans="1:9" x14ac:dyDescent="0.2">
      <c r="A460" s="143">
        <v>15</v>
      </c>
      <c r="B460" s="143" t="s">
        <v>406</v>
      </c>
      <c r="C460" s="143">
        <v>6171</v>
      </c>
      <c r="D460" s="143" t="s">
        <v>232</v>
      </c>
      <c r="E460" s="144" t="s">
        <v>284</v>
      </c>
      <c r="F460" s="163">
        <v>100000</v>
      </c>
      <c r="G460" s="163">
        <v>100000</v>
      </c>
      <c r="H460" s="163">
        <f t="shared" si="19"/>
        <v>0</v>
      </c>
      <c r="I460" s="410"/>
    </row>
    <row r="461" spans="1:9" x14ac:dyDescent="0.2">
      <c r="A461" s="143">
        <v>15</v>
      </c>
      <c r="B461" s="143" t="s">
        <v>406</v>
      </c>
      <c r="C461" s="143">
        <v>6171</v>
      </c>
      <c r="D461" s="143" t="s">
        <v>78</v>
      </c>
      <c r="E461" s="144" t="s">
        <v>261</v>
      </c>
      <c r="F461" s="163">
        <v>10000</v>
      </c>
      <c r="G461" s="163">
        <v>10000</v>
      </c>
      <c r="H461" s="163">
        <f t="shared" si="19"/>
        <v>0</v>
      </c>
      <c r="I461" s="410"/>
    </row>
    <row r="462" spans="1:9" x14ac:dyDescent="0.2">
      <c r="A462" s="143">
        <v>15</v>
      </c>
      <c r="B462" s="143" t="s">
        <v>406</v>
      </c>
      <c r="C462" s="143">
        <v>6171</v>
      </c>
      <c r="D462" s="143" t="s">
        <v>268</v>
      </c>
      <c r="E462" s="144" t="s">
        <v>269</v>
      </c>
      <c r="F462" s="163">
        <v>530000</v>
      </c>
      <c r="G462" s="163">
        <v>530000</v>
      </c>
      <c r="H462" s="163">
        <f t="shared" si="19"/>
        <v>0</v>
      </c>
      <c r="I462" s="410"/>
    </row>
    <row r="463" spans="1:9" x14ac:dyDescent="0.2">
      <c r="A463" s="143">
        <v>15</v>
      </c>
      <c r="B463" s="143" t="s">
        <v>406</v>
      </c>
      <c r="C463" s="143">
        <v>6171</v>
      </c>
      <c r="D463" s="143" t="s">
        <v>268</v>
      </c>
      <c r="E463" s="144" t="s">
        <v>506</v>
      </c>
      <c r="F463" s="163">
        <v>950000</v>
      </c>
      <c r="G463" s="163">
        <v>1350000</v>
      </c>
      <c r="H463" s="163">
        <f t="shared" si="19"/>
        <v>400000</v>
      </c>
      <c r="I463" s="410"/>
    </row>
    <row r="464" spans="1:9" x14ac:dyDescent="0.2">
      <c r="A464" s="143">
        <v>15</v>
      </c>
      <c r="B464" s="143" t="s">
        <v>406</v>
      </c>
      <c r="C464" s="143">
        <v>6171</v>
      </c>
      <c r="D464" s="143" t="s">
        <v>268</v>
      </c>
      <c r="E464" s="144" t="s">
        <v>507</v>
      </c>
      <c r="F464" s="163">
        <v>500000</v>
      </c>
      <c r="G464" s="163">
        <v>900000</v>
      </c>
      <c r="H464" s="163">
        <f t="shared" si="19"/>
        <v>400000</v>
      </c>
      <c r="I464" s="410"/>
    </row>
    <row r="465" spans="1:9" x14ac:dyDescent="0.2">
      <c r="A465" s="122">
        <v>15</v>
      </c>
      <c r="B465" s="122" t="s">
        <v>406</v>
      </c>
      <c r="C465" s="143">
        <v>6171</v>
      </c>
      <c r="D465" s="122" t="s">
        <v>139</v>
      </c>
      <c r="E465" s="107" t="s">
        <v>402</v>
      </c>
      <c r="F465" s="124">
        <v>250000</v>
      </c>
      <c r="G465" s="124">
        <v>350000</v>
      </c>
      <c r="H465" s="124">
        <f t="shared" si="19"/>
        <v>100000</v>
      </c>
      <c r="I465" s="410"/>
    </row>
    <row r="466" spans="1:9" x14ac:dyDescent="0.2">
      <c r="A466" s="122">
        <v>15</v>
      </c>
      <c r="B466" s="122" t="s">
        <v>406</v>
      </c>
      <c r="C466" s="143">
        <v>6171</v>
      </c>
      <c r="D466" s="122" t="s">
        <v>246</v>
      </c>
      <c r="E466" s="107" t="s">
        <v>270</v>
      </c>
      <c r="F466" s="124">
        <v>50000</v>
      </c>
      <c r="G466" s="124">
        <v>50000</v>
      </c>
      <c r="H466" s="124">
        <f t="shared" si="19"/>
        <v>0</v>
      </c>
      <c r="I466" s="410"/>
    </row>
    <row r="467" spans="1:9" x14ac:dyDescent="0.2">
      <c r="A467" s="122">
        <v>15</v>
      </c>
      <c r="B467" s="122" t="s">
        <v>406</v>
      </c>
      <c r="C467" s="143">
        <v>6171</v>
      </c>
      <c r="D467" s="122" t="s">
        <v>80</v>
      </c>
      <c r="E467" s="107" t="s">
        <v>271</v>
      </c>
      <c r="F467" s="124">
        <v>230000</v>
      </c>
      <c r="G467" s="124">
        <v>230000</v>
      </c>
      <c r="H467" s="124">
        <f t="shared" si="19"/>
        <v>0</v>
      </c>
      <c r="I467" s="410" t="s">
        <v>879</v>
      </c>
    </row>
    <row r="468" spans="1:9" x14ac:dyDescent="0.2">
      <c r="A468" s="122">
        <v>15</v>
      </c>
      <c r="B468" s="122" t="s">
        <v>406</v>
      </c>
      <c r="C468" s="143">
        <v>6171</v>
      </c>
      <c r="D468" s="122" t="s">
        <v>81</v>
      </c>
      <c r="E468" s="107" t="s">
        <v>242</v>
      </c>
      <c r="F468" s="124">
        <v>18000</v>
      </c>
      <c r="G468" s="124">
        <v>18000</v>
      </c>
      <c r="H468" s="124">
        <f t="shared" si="19"/>
        <v>0</v>
      </c>
      <c r="I468" s="410"/>
    </row>
    <row r="469" spans="1:9" x14ac:dyDescent="0.2">
      <c r="A469" s="122">
        <v>15</v>
      </c>
      <c r="B469" s="122" t="s">
        <v>406</v>
      </c>
      <c r="C469" s="143">
        <v>6171</v>
      </c>
      <c r="D469" s="122" t="s">
        <v>83</v>
      </c>
      <c r="E469" s="107" t="s">
        <v>453</v>
      </c>
      <c r="F469" s="124">
        <v>270000</v>
      </c>
      <c r="G469" s="124">
        <v>330000</v>
      </c>
      <c r="H469" s="124">
        <f t="shared" si="19"/>
        <v>60000</v>
      </c>
      <c r="I469" s="410"/>
    </row>
    <row r="470" spans="1:9" x14ac:dyDescent="0.2">
      <c r="A470" s="122">
        <v>15</v>
      </c>
      <c r="B470" s="122" t="s">
        <v>406</v>
      </c>
      <c r="C470" s="143">
        <v>6171</v>
      </c>
      <c r="D470" s="122" t="s">
        <v>342</v>
      </c>
      <c r="E470" s="107" t="s">
        <v>343</v>
      </c>
      <c r="F470" s="124">
        <v>2000</v>
      </c>
      <c r="G470" s="124">
        <v>2000</v>
      </c>
      <c r="H470" s="124">
        <f t="shared" ref="H470:H495" si="20">G470-F470</f>
        <v>0</v>
      </c>
      <c r="I470" s="410"/>
    </row>
    <row r="471" spans="1:9" x14ac:dyDescent="0.2">
      <c r="A471" s="122">
        <v>15</v>
      </c>
      <c r="B471" s="122" t="s">
        <v>508</v>
      </c>
      <c r="C471" s="143">
        <v>6171</v>
      </c>
      <c r="D471" s="122" t="s">
        <v>80</v>
      </c>
      <c r="E471" s="107" t="s">
        <v>509</v>
      </c>
      <c r="F471" s="124">
        <v>1330000</v>
      </c>
      <c r="G471" s="124">
        <v>1430000</v>
      </c>
      <c r="H471" s="124">
        <f t="shared" si="20"/>
        <v>100000</v>
      </c>
      <c r="I471" s="419"/>
    </row>
    <row r="472" spans="1:9" x14ac:dyDescent="0.2">
      <c r="A472" s="125">
        <v>15</v>
      </c>
      <c r="B472" s="125"/>
      <c r="C472" s="125">
        <v>6171</v>
      </c>
      <c r="D472" s="126" t="s">
        <v>510</v>
      </c>
      <c r="E472" s="126"/>
      <c r="F472" s="127">
        <f>SUM(F459:F471)</f>
        <v>4590000</v>
      </c>
      <c r="G472" s="127">
        <f>SUM(G459:G471)</f>
        <v>5650000</v>
      </c>
      <c r="H472" s="127">
        <f t="shared" si="20"/>
        <v>1060000</v>
      </c>
      <c r="I472" s="419"/>
    </row>
    <row r="473" spans="1:9" x14ac:dyDescent="0.2">
      <c r="A473" s="122">
        <v>15</v>
      </c>
      <c r="B473" s="122" t="s">
        <v>511</v>
      </c>
      <c r="C473" s="143">
        <v>6171</v>
      </c>
      <c r="D473" s="122" t="s">
        <v>232</v>
      </c>
      <c r="E473" s="107" t="s">
        <v>284</v>
      </c>
      <c r="F473" s="124">
        <v>400000</v>
      </c>
      <c r="G473" s="124">
        <v>450000</v>
      </c>
      <c r="H473" s="124">
        <f t="shared" si="20"/>
        <v>50000</v>
      </c>
      <c r="I473" s="419"/>
    </row>
    <row r="474" spans="1:9" x14ac:dyDescent="0.2">
      <c r="A474" s="122">
        <v>15</v>
      </c>
      <c r="B474" s="122" t="s">
        <v>511</v>
      </c>
      <c r="C474" s="143">
        <v>6171</v>
      </c>
      <c r="D474" s="122" t="s">
        <v>78</v>
      </c>
      <c r="E474" s="107" t="s">
        <v>261</v>
      </c>
      <c r="F474" s="124">
        <v>60000</v>
      </c>
      <c r="G474" s="124">
        <v>60000</v>
      </c>
      <c r="H474" s="124">
        <f t="shared" si="20"/>
        <v>0</v>
      </c>
      <c r="I474" s="419"/>
    </row>
    <row r="475" spans="1:9" x14ac:dyDescent="0.2">
      <c r="A475" s="122">
        <v>15</v>
      </c>
      <c r="B475" s="122" t="s">
        <v>511</v>
      </c>
      <c r="C475" s="143">
        <v>6171</v>
      </c>
      <c r="D475" s="122" t="s">
        <v>139</v>
      </c>
      <c r="E475" s="107" t="s">
        <v>402</v>
      </c>
      <c r="F475" s="124">
        <v>160000</v>
      </c>
      <c r="G475" s="124">
        <v>160000</v>
      </c>
      <c r="H475" s="124">
        <f t="shared" si="20"/>
        <v>0</v>
      </c>
      <c r="I475" s="419"/>
    </row>
    <row r="476" spans="1:9" x14ac:dyDescent="0.2">
      <c r="A476" s="122">
        <v>15</v>
      </c>
      <c r="B476" s="122" t="s">
        <v>511</v>
      </c>
      <c r="C476" s="143">
        <v>6171</v>
      </c>
      <c r="D476" s="122" t="s">
        <v>139</v>
      </c>
      <c r="E476" s="107" t="s">
        <v>831</v>
      </c>
      <c r="F476" s="124"/>
      <c r="G476" s="124">
        <v>125000</v>
      </c>
      <c r="H476" s="124">
        <f t="shared" si="20"/>
        <v>125000</v>
      </c>
      <c r="I476" s="410"/>
    </row>
    <row r="477" spans="1:9" x14ac:dyDescent="0.2">
      <c r="A477" s="122">
        <v>15</v>
      </c>
      <c r="B477" s="122" t="s">
        <v>511</v>
      </c>
      <c r="C477" s="143">
        <v>6171</v>
      </c>
      <c r="D477" s="122" t="s">
        <v>289</v>
      </c>
      <c r="E477" s="107" t="s">
        <v>512</v>
      </c>
      <c r="F477" s="124">
        <v>1710000</v>
      </c>
      <c r="G477" s="124">
        <v>1680000</v>
      </c>
      <c r="H477" s="124">
        <f t="shared" si="20"/>
        <v>-30000</v>
      </c>
      <c r="I477" s="410"/>
    </row>
    <row r="478" spans="1:9" x14ac:dyDescent="0.2">
      <c r="A478" s="122">
        <v>15</v>
      </c>
      <c r="B478" s="122" t="s">
        <v>511</v>
      </c>
      <c r="C478" s="143">
        <v>6171</v>
      </c>
      <c r="D478" s="122" t="s">
        <v>289</v>
      </c>
      <c r="E478" s="107" t="s">
        <v>832</v>
      </c>
      <c r="F478" s="124"/>
      <c r="G478" s="124">
        <v>100000</v>
      </c>
      <c r="H478" s="124">
        <f t="shared" si="20"/>
        <v>100000</v>
      </c>
      <c r="I478" s="410"/>
    </row>
    <row r="479" spans="1:9" x14ac:dyDescent="0.2">
      <c r="A479" s="122">
        <v>15</v>
      </c>
      <c r="B479" s="122" t="s">
        <v>511</v>
      </c>
      <c r="C479" s="143">
        <v>6171</v>
      </c>
      <c r="D479" s="122" t="s">
        <v>289</v>
      </c>
      <c r="E479" s="107" t="s">
        <v>854</v>
      </c>
      <c r="F479" s="124"/>
      <c r="G479" s="124">
        <v>120000</v>
      </c>
      <c r="H479" s="124">
        <f t="shared" si="20"/>
        <v>120000</v>
      </c>
      <c r="I479" s="329" t="s">
        <v>735</v>
      </c>
    </row>
    <row r="480" spans="1:9" x14ac:dyDescent="0.2">
      <c r="A480" s="122">
        <v>15</v>
      </c>
      <c r="B480" s="122" t="s">
        <v>511</v>
      </c>
      <c r="C480" s="143">
        <v>6171</v>
      </c>
      <c r="D480" s="122" t="s">
        <v>81</v>
      </c>
      <c r="E480" s="107" t="s">
        <v>242</v>
      </c>
      <c r="F480" s="124">
        <v>320000</v>
      </c>
      <c r="G480" s="124">
        <v>320000</v>
      </c>
      <c r="H480" s="124">
        <f t="shared" si="20"/>
        <v>0</v>
      </c>
      <c r="I480" s="410"/>
    </row>
    <row r="481" spans="1:9" x14ac:dyDescent="0.2">
      <c r="A481" s="122">
        <v>15</v>
      </c>
      <c r="B481" s="122" t="s">
        <v>511</v>
      </c>
      <c r="C481" s="143">
        <v>6171</v>
      </c>
      <c r="D481" s="122" t="s">
        <v>513</v>
      </c>
      <c r="E481" s="107" t="s">
        <v>514</v>
      </c>
      <c r="F481" s="124">
        <v>40000</v>
      </c>
      <c r="G481" s="124">
        <v>40000</v>
      </c>
      <c r="H481" s="124">
        <f t="shared" si="20"/>
        <v>0</v>
      </c>
    </row>
    <row r="482" spans="1:9" x14ac:dyDescent="0.2">
      <c r="A482" s="125">
        <v>15</v>
      </c>
      <c r="B482" s="125"/>
      <c r="C482" s="125">
        <v>6171</v>
      </c>
      <c r="D482" s="126" t="s">
        <v>515</v>
      </c>
      <c r="E482" s="126"/>
      <c r="F482" s="127">
        <f>SUM(F473:F481)</f>
        <v>2690000</v>
      </c>
      <c r="G482" s="127">
        <f>SUM(G473:G481)</f>
        <v>3055000</v>
      </c>
      <c r="H482" s="127">
        <f t="shared" si="20"/>
        <v>365000</v>
      </c>
      <c r="I482" s="410"/>
    </row>
    <row r="483" spans="1:9" x14ac:dyDescent="0.2">
      <c r="A483" s="122">
        <v>15</v>
      </c>
      <c r="B483" s="122" t="s">
        <v>516</v>
      </c>
      <c r="C483" s="143">
        <v>6171</v>
      </c>
      <c r="D483" s="122" t="s">
        <v>80</v>
      </c>
      <c r="E483" s="107" t="s">
        <v>517</v>
      </c>
      <c r="F483" s="124">
        <v>400000</v>
      </c>
      <c r="G483" s="124">
        <v>430000</v>
      </c>
      <c r="H483" s="124">
        <f t="shared" si="20"/>
        <v>30000</v>
      </c>
      <c r="I483" s="410"/>
    </row>
    <row r="484" spans="1:9" x14ac:dyDescent="0.2">
      <c r="A484" s="122">
        <v>15</v>
      </c>
      <c r="B484" s="122" t="s">
        <v>516</v>
      </c>
      <c r="C484" s="143">
        <v>6171</v>
      </c>
      <c r="D484" s="122" t="s">
        <v>84</v>
      </c>
      <c r="E484" s="107" t="s">
        <v>454</v>
      </c>
      <c r="F484" s="124">
        <v>30000</v>
      </c>
      <c r="G484" s="124">
        <v>30000</v>
      </c>
      <c r="H484" s="124">
        <f t="shared" si="20"/>
        <v>0</v>
      </c>
      <c r="I484" s="410"/>
    </row>
    <row r="485" spans="1:9" x14ac:dyDescent="0.2">
      <c r="A485" s="122">
        <v>15</v>
      </c>
      <c r="B485" s="122" t="s">
        <v>516</v>
      </c>
      <c r="C485" s="143">
        <v>6171</v>
      </c>
      <c r="D485" s="122" t="s">
        <v>85</v>
      </c>
      <c r="E485" s="107" t="s">
        <v>457</v>
      </c>
      <c r="F485" s="124">
        <v>20000</v>
      </c>
      <c r="G485" s="124">
        <v>20000</v>
      </c>
      <c r="H485" s="124">
        <f t="shared" si="20"/>
        <v>0</v>
      </c>
      <c r="I485" s="410"/>
    </row>
    <row r="486" spans="1:9" x14ac:dyDescent="0.2">
      <c r="A486" s="122">
        <v>15</v>
      </c>
      <c r="B486" s="122" t="s">
        <v>516</v>
      </c>
      <c r="C486" s="143">
        <v>6171</v>
      </c>
      <c r="D486" s="122" t="s">
        <v>106</v>
      </c>
      <c r="E486" s="107" t="s">
        <v>518</v>
      </c>
      <c r="F486" s="124">
        <v>15000</v>
      </c>
      <c r="G486" s="124">
        <v>30000</v>
      </c>
      <c r="H486" s="124">
        <f t="shared" si="20"/>
        <v>15000</v>
      </c>
      <c r="I486" s="417" t="s">
        <v>853</v>
      </c>
    </row>
    <row r="487" spans="1:9" x14ac:dyDescent="0.2">
      <c r="A487" s="122">
        <v>15</v>
      </c>
      <c r="B487" s="122" t="s">
        <v>516</v>
      </c>
      <c r="C487" s="143">
        <v>6171</v>
      </c>
      <c r="D487" s="122" t="s">
        <v>250</v>
      </c>
      <c r="E487" s="107" t="s">
        <v>519</v>
      </c>
      <c r="F487" s="124">
        <v>950000</v>
      </c>
      <c r="G487" s="124">
        <v>1000000</v>
      </c>
      <c r="H487" s="124">
        <f t="shared" si="20"/>
        <v>50000</v>
      </c>
      <c r="I487" s="410"/>
    </row>
    <row r="488" spans="1:9" x14ac:dyDescent="0.2">
      <c r="A488" s="122">
        <v>15</v>
      </c>
      <c r="B488" s="122" t="s">
        <v>516</v>
      </c>
      <c r="C488" s="143">
        <v>6171</v>
      </c>
      <c r="D488" s="122" t="s">
        <v>520</v>
      </c>
      <c r="E488" s="107" t="s">
        <v>521</v>
      </c>
      <c r="F488" s="124">
        <v>160000</v>
      </c>
      <c r="G488" s="124">
        <v>120000</v>
      </c>
      <c r="H488" s="124">
        <f t="shared" si="20"/>
        <v>-40000</v>
      </c>
      <c r="I488" s="410"/>
    </row>
    <row r="489" spans="1:9" x14ac:dyDescent="0.2">
      <c r="A489" s="122">
        <v>15</v>
      </c>
      <c r="B489" s="122" t="s">
        <v>522</v>
      </c>
      <c r="C489" s="143">
        <v>6171</v>
      </c>
      <c r="D489" s="122" t="s">
        <v>80</v>
      </c>
      <c r="E489" s="107" t="s">
        <v>523</v>
      </c>
      <c r="F489" s="124">
        <v>875000</v>
      </c>
      <c r="G489" s="124">
        <v>1000000</v>
      </c>
      <c r="H489" s="124">
        <f t="shared" si="20"/>
        <v>125000</v>
      </c>
      <c r="I489" s="410" t="s">
        <v>877</v>
      </c>
    </row>
    <row r="490" spans="1:9" x14ac:dyDescent="0.2">
      <c r="A490" s="125">
        <v>15</v>
      </c>
      <c r="B490" s="125"/>
      <c r="C490" s="125">
        <v>6171</v>
      </c>
      <c r="D490" s="126" t="s">
        <v>524</v>
      </c>
      <c r="E490" s="126"/>
      <c r="F490" s="127">
        <f>SUM(F483:F489)</f>
        <v>2450000</v>
      </c>
      <c r="G490" s="127">
        <f>SUM(G483:G489)</f>
        <v>2630000</v>
      </c>
      <c r="H490" s="127">
        <f t="shared" si="20"/>
        <v>180000</v>
      </c>
      <c r="I490" s="410"/>
    </row>
    <row r="491" spans="1:9" x14ac:dyDescent="0.2">
      <c r="A491" s="122">
        <v>15</v>
      </c>
      <c r="B491" s="122" t="s">
        <v>525</v>
      </c>
      <c r="C491" s="122">
        <v>6330</v>
      </c>
      <c r="D491" s="122" t="s">
        <v>526</v>
      </c>
      <c r="E491" s="107" t="s">
        <v>527</v>
      </c>
      <c r="F491" s="124">
        <v>2350000</v>
      </c>
      <c r="G491" s="124">
        <v>2530000</v>
      </c>
      <c r="H491" s="124">
        <f t="shared" si="20"/>
        <v>180000</v>
      </c>
      <c r="I491" s="410"/>
    </row>
    <row r="492" spans="1:9" x14ac:dyDescent="0.2">
      <c r="A492" s="125">
        <v>15</v>
      </c>
      <c r="B492" s="125"/>
      <c r="C492" s="125">
        <v>6330</v>
      </c>
      <c r="D492" s="126" t="s">
        <v>528</v>
      </c>
      <c r="E492" s="126"/>
      <c r="F492" s="127">
        <f>SUM(F491)</f>
        <v>2350000</v>
      </c>
      <c r="G492" s="127">
        <f>SUM(G491)</f>
        <v>2530000</v>
      </c>
      <c r="H492" s="127">
        <f t="shared" si="20"/>
        <v>180000</v>
      </c>
      <c r="I492" s="410"/>
    </row>
    <row r="493" spans="1:9" x14ac:dyDescent="0.2">
      <c r="A493" s="143">
        <v>15</v>
      </c>
      <c r="B493" s="143" t="s">
        <v>529</v>
      </c>
      <c r="C493" s="143">
        <v>6171</v>
      </c>
      <c r="D493" s="143" t="s">
        <v>246</v>
      </c>
      <c r="E493" s="144" t="s">
        <v>270</v>
      </c>
      <c r="F493" s="163">
        <v>30000</v>
      </c>
      <c r="G493" s="163">
        <v>30000</v>
      </c>
      <c r="H493" s="163">
        <f t="shared" si="20"/>
        <v>0</v>
      </c>
      <c r="I493" s="410"/>
    </row>
    <row r="494" spans="1:9" x14ac:dyDescent="0.2">
      <c r="A494" s="143">
        <v>15</v>
      </c>
      <c r="B494" s="143" t="s">
        <v>529</v>
      </c>
      <c r="C494" s="143">
        <v>6171</v>
      </c>
      <c r="D494" s="143" t="s">
        <v>275</v>
      </c>
      <c r="E494" s="144" t="s">
        <v>276</v>
      </c>
      <c r="F494" s="163">
        <v>100000</v>
      </c>
      <c r="G494" s="163">
        <v>100000</v>
      </c>
      <c r="H494" s="163">
        <f t="shared" si="20"/>
        <v>0</v>
      </c>
    </row>
    <row r="495" spans="1:9" ht="13.5" thickBot="1" x14ac:dyDescent="0.25">
      <c r="A495" s="145">
        <v>15</v>
      </c>
      <c r="B495" s="145"/>
      <c r="C495" s="145">
        <v>6171</v>
      </c>
      <c r="D495" s="147" t="s">
        <v>530</v>
      </c>
      <c r="E495" s="147"/>
      <c r="F495" s="167">
        <f>SUM(F493:F494)</f>
        <v>130000</v>
      </c>
      <c r="G495" s="167">
        <f>SUM(G493:G494)</f>
        <v>130000</v>
      </c>
      <c r="H495" s="167">
        <f t="shared" si="20"/>
        <v>0</v>
      </c>
      <c r="I495" s="410" t="s">
        <v>878</v>
      </c>
    </row>
    <row r="496" spans="1:9" ht="13.5" thickBot="1" x14ac:dyDescent="0.25">
      <c r="A496" s="131">
        <v>15</v>
      </c>
      <c r="B496" s="104"/>
      <c r="C496" s="104" t="s">
        <v>50</v>
      </c>
      <c r="D496" s="104"/>
      <c r="E496" s="104"/>
      <c r="F496" s="175">
        <f>F417+F427+F429+F446+F451+F456+F458+F472+F482+F490+F492+F495</f>
        <v>97496000</v>
      </c>
      <c r="G496" s="175">
        <f>G417+G427+G429+G446+G451+G456+G458+G472+G482+G490+G492+G495</f>
        <v>106080000</v>
      </c>
      <c r="H496" s="175">
        <f>H417+H427+H429+H446+H451+H456+H458+H472+H482+H490+H492+H495</f>
        <v>8584000</v>
      </c>
      <c r="I496" s="410"/>
    </row>
    <row r="497" spans="1:9" x14ac:dyDescent="0.2">
      <c r="A497" s="168">
        <v>16</v>
      </c>
      <c r="B497" s="168">
        <v>7000000000000</v>
      </c>
      <c r="C497" s="160">
        <v>6310</v>
      </c>
      <c r="D497" s="160">
        <v>5163</v>
      </c>
      <c r="E497" s="161" t="s">
        <v>532</v>
      </c>
      <c r="F497" s="162">
        <v>398000</v>
      </c>
      <c r="G497" s="162">
        <v>398000</v>
      </c>
      <c r="H497" s="162">
        <f t="shared" ref="H497:H528" si="21">G497-F497</f>
        <v>0</v>
      </c>
      <c r="I497" s="410"/>
    </row>
    <row r="498" spans="1:9" x14ac:dyDescent="0.2">
      <c r="A498" s="169">
        <v>16</v>
      </c>
      <c r="B498" s="169">
        <v>7000000000000</v>
      </c>
      <c r="C498" s="143">
        <v>6310</v>
      </c>
      <c r="D498" s="143">
        <v>5164</v>
      </c>
      <c r="E498" s="144" t="s">
        <v>531</v>
      </c>
      <c r="F498" s="163">
        <v>2000</v>
      </c>
      <c r="G498" s="163">
        <v>2000</v>
      </c>
      <c r="H498" s="163">
        <f t="shared" si="21"/>
        <v>0</v>
      </c>
      <c r="I498" s="410" t="s">
        <v>756</v>
      </c>
    </row>
    <row r="499" spans="1:9" x14ac:dyDescent="0.2">
      <c r="A499" s="170">
        <v>16</v>
      </c>
      <c r="B499" s="170"/>
      <c r="C499" s="164">
        <v>6310</v>
      </c>
      <c r="D499" s="323" t="s">
        <v>451</v>
      </c>
      <c r="E499" s="140"/>
      <c r="F499" s="166">
        <f>SUM(F497:F498)</f>
        <v>400000</v>
      </c>
      <c r="G499" s="166">
        <f>SUM(G497:G498)</f>
        <v>400000</v>
      </c>
      <c r="H499" s="166">
        <f t="shared" si="21"/>
        <v>0</v>
      </c>
      <c r="I499" s="410" t="s">
        <v>757</v>
      </c>
    </row>
    <row r="500" spans="1:9" x14ac:dyDescent="0.2">
      <c r="A500" s="169">
        <v>16</v>
      </c>
      <c r="B500" s="169">
        <v>7000000000000</v>
      </c>
      <c r="C500" s="143">
        <v>6320</v>
      </c>
      <c r="D500" s="143">
        <v>5163</v>
      </c>
      <c r="E500" s="144" t="s">
        <v>533</v>
      </c>
      <c r="F500" s="163">
        <v>1050000</v>
      </c>
      <c r="G500" s="163">
        <v>1400000</v>
      </c>
      <c r="H500" s="163">
        <f t="shared" si="21"/>
        <v>350000</v>
      </c>
      <c r="I500" s="410"/>
    </row>
    <row r="501" spans="1:9" x14ac:dyDescent="0.2">
      <c r="A501" s="170">
        <v>16</v>
      </c>
      <c r="B501" s="170"/>
      <c r="C501" s="164">
        <v>6320</v>
      </c>
      <c r="D501" s="140" t="s">
        <v>826</v>
      </c>
      <c r="E501" s="140"/>
      <c r="F501" s="166">
        <f>SUM(F500)</f>
        <v>1050000</v>
      </c>
      <c r="G501" s="166">
        <f>SUM(G500)</f>
        <v>1400000</v>
      </c>
      <c r="H501" s="166">
        <f t="shared" si="21"/>
        <v>350000</v>
      </c>
      <c r="I501" s="410"/>
    </row>
    <row r="502" spans="1:9" x14ac:dyDescent="0.2">
      <c r="A502" s="169">
        <v>16</v>
      </c>
      <c r="B502" s="169">
        <v>7000000000000</v>
      </c>
      <c r="C502" s="143">
        <v>6399</v>
      </c>
      <c r="D502" s="143">
        <v>5329</v>
      </c>
      <c r="E502" s="144" t="s">
        <v>827</v>
      </c>
      <c r="F502" s="163">
        <v>210000</v>
      </c>
      <c r="G502" s="163">
        <v>210000</v>
      </c>
      <c r="H502" s="163">
        <f t="shared" si="21"/>
        <v>0</v>
      </c>
      <c r="I502" s="410"/>
    </row>
    <row r="503" spans="1:9" x14ac:dyDescent="0.2">
      <c r="A503" s="169">
        <v>16</v>
      </c>
      <c r="B503" s="169">
        <v>7000000000000</v>
      </c>
      <c r="C503" s="143">
        <v>6399</v>
      </c>
      <c r="D503" s="143">
        <v>5362</v>
      </c>
      <c r="E503" s="144" t="s">
        <v>817</v>
      </c>
      <c r="F503" s="163">
        <v>860000</v>
      </c>
      <c r="G503" s="163">
        <v>1000000</v>
      </c>
      <c r="H503" s="163">
        <f t="shared" si="21"/>
        <v>140000</v>
      </c>
      <c r="I503" s="410"/>
    </row>
    <row r="504" spans="1:9" x14ac:dyDescent="0.2">
      <c r="A504" s="169">
        <v>16</v>
      </c>
      <c r="B504" s="169">
        <v>7000000000000</v>
      </c>
      <c r="C504" s="143">
        <v>6399</v>
      </c>
      <c r="D504" s="143">
        <v>5901</v>
      </c>
      <c r="E504" s="144" t="s">
        <v>534</v>
      </c>
      <c r="F504" s="163">
        <v>1000000</v>
      </c>
      <c r="G504" s="163">
        <v>1000000</v>
      </c>
      <c r="H504" s="163">
        <f t="shared" si="21"/>
        <v>0</v>
      </c>
      <c r="I504" s="410"/>
    </row>
    <row r="505" spans="1:9" ht="13.5" thickBot="1" x14ac:dyDescent="0.25">
      <c r="A505" s="171">
        <v>16</v>
      </c>
      <c r="B505" s="171"/>
      <c r="C505" s="145">
        <v>6399</v>
      </c>
      <c r="D505" s="147" t="s">
        <v>535</v>
      </c>
      <c r="E505" s="147"/>
      <c r="F505" s="167">
        <f>SUM(F502:F504)</f>
        <v>2070000</v>
      </c>
      <c r="G505" s="167">
        <f>SUM(G502:G504)</f>
        <v>2210000</v>
      </c>
      <c r="H505" s="167">
        <f t="shared" si="21"/>
        <v>140000</v>
      </c>
      <c r="I505" s="410" t="s">
        <v>757</v>
      </c>
    </row>
    <row r="506" spans="1:9" ht="13.5" thickBot="1" x14ac:dyDescent="0.25">
      <c r="A506" s="176">
        <v>16</v>
      </c>
      <c r="B506" s="104"/>
      <c r="C506" s="104" t="s">
        <v>52</v>
      </c>
      <c r="D506" s="104"/>
      <c r="E506" s="104"/>
      <c r="F506" s="175">
        <f>SUM(F499+F501+F505)</f>
        <v>3520000</v>
      </c>
      <c r="G506" s="175">
        <f>SUM(G499+G501+G505)</f>
        <v>4010000</v>
      </c>
      <c r="H506" s="175">
        <f t="shared" si="21"/>
        <v>490000</v>
      </c>
      <c r="I506" s="410"/>
    </row>
    <row r="507" spans="1:9" x14ac:dyDescent="0.2">
      <c r="A507" s="168">
        <v>17</v>
      </c>
      <c r="B507" s="168">
        <v>4000000000000</v>
      </c>
      <c r="C507" s="160">
        <v>1014</v>
      </c>
      <c r="D507" s="160">
        <v>5169</v>
      </c>
      <c r="E507" s="161" t="s">
        <v>536</v>
      </c>
      <c r="F507" s="162">
        <v>10000</v>
      </c>
      <c r="G507" s="162">
        <v>10000</v>
      </c>
      <c r="H507" s="162">
        <f t="shared" si="21"/>
        <v>0</v>
      </c>
      <c r="I507" s="410"/>
    </row>
    <row r="508" spans="1:9" x14ac:dyDescent="0.2">
      <c r="A508" s="169">
        <v>17</v>
      </c>
      <c r="B508" s="169">
        <v>8100000000000</v>
      </c>
      <c r="C508" s="143">
        <v>1014</v>
      </c>
      <c r="D508" s="143">
        <v>5169</v>
      </c>
      <c r="E508" s="144" t="s">
        <v>537</v>
      </c>
      <c r="F508" s="163">
        <v>180000</v>
      </c>
      <c r="G508" s="163">
        <v>180000</v>
      </c>
      <c r="H508" s="163">
        <f t="shared" si="21"/>
        <v>0</v>
      </c>
      <c r="I508" s="410"/>
    </row>
    <row r="509" spans="1:9" x14ac:dyDescent="0.2">
      <c r="A509" s="170">
        <v>17</v>
      </c>
      <c r="B509" s="170"/>
      <c r="C509" s="164">
        <v>1014</v>
      </c>
      <c r="D509" s="140" t="s">
        <v>538</v>
      </c>
      <c r="E509" s="140"/>
      <c r="F509" s="166">
        <f>SUM(F507:F508)</f>
        <v>190000</v>
      </c>
      <c r="G509" s="166">
        <f>SUM(G507:G508)</f>
        <v>190000</v>
      </c>
      <c r="H509" s="166">
        <f t="shared" si="21"/>
        <v>0</v>
      </c>
      <c r="I509" s="418"/>
    </row>
    <row r="510" spans="1:9" x14ac:dyDescent="0.2">
      <c r="A510" s="169">
        <v>17</v>
      </c>
      <c r="B510" s="169">
        <v>8100000000000</v>
      </c>
      <c r="C510" s="143">
        <v>1036</v>
      </c>
      <c r="D510" s="143">
        <v>5192</v>
      </c>
      <c r="E510" s="148" t="s">
        <v>539</v>
      </c>
      <c r="F510" s="163">
        <v>600000</v>
      </c>
      <c r="G510" s="163">
        <v>600000</v>
      </c>
      <c r="H510" s="163">
        <f t="shared" si="21"/>
        <v>0</v>
      </c>
      <c r="I510" s="410"/>
    </row>
    <row r="511" spans="1:9" x14ac:dyDescent="0.2">
      <c r="A511" s="169">
        <v>17</v>
      </c>
      <c r="B511" s="169">
        <v>8100000000000</v>
      </c>
      <c r="C511" s="143">
        <v>1036</v>
      </c>
      <c r="D511" s="143">
        <v>5021</v>
      </c>
      <c r="E511" s="144" t="s">
        <v>328</v>
      </c>
      <c r="F511" s="163">
        <v>36000</v>
      </c>
      <c r="G511" s="163">
        <v>36000</v>
      </c>
      <c r="H511" s="163">
        <f t="shared" si="21"/>
        <v>0</v>
      </c>
      <c r="I511" s="410"/>
    </row>
    <row r="512" spans="1:9" x14ac:dyDescent="0.2">
      <c r="A512" s="170">
        <v>17</v>
      </c>
      <c r="B512" s="170"/>
      <c r="C512" s="164">
        <v>1036</v>
      </c>
      <c r="D512" s="140" t="s">
        <v>540</v>
      </c>
      <c r="E512" s="140"/>
      <c r="F512" s="166">
        <f>SUM(F510:F511)</f>
        <v>636000</v>
      </c>
      <c r="G512" s="166">
        <f>SUM(G510:G511)</f>
        <v>636000</v>
      </c>
      <c r="H512" s="166">
        <f t="shared" si="21"/>
        <v>0</v>
      </c>
      <c r="I512" s="410"/>
    </row>
    <row r="513" spans="1:9" x14ac:dyDescent="0.2">
      <c r="A513" s="169">
        <v>17</v>
      </c>
      <c r="B513" s="169">
        <v>8100000000000</v>
      </c>
      <c r="C513" s="143">
        <v>1036</v>
      </c>
      <c r="D513" s="143">
        <v>5169</v>
      </c>
      <c r="E513" s="144" t="s">
        <v>736</v>
      </c>
      <c r="F513" s="166">
        <v>0</v>
      </c>
      <c r="G513" s="166">
        <v>1000000</v>
      </c>
      <c r="H513" s="166">
        <f t="shared" si="21"/>
        <v>1000000</v>
      </c>
      <c r="I513" s="410"/>
    </row>
    <row r="514" spans="1:9" x14ac:dyDescent="0.2">
      <c r="A514" s="169">
        <v>17</v>
      </c>
      <c r="B514" s="169">
        <v>8100000000000</v>
      </c>
      <c r="C514" s="143">
        <v>1036</v>
      </c>
      <c r="D514" s="143">
        <v>5139</v>
      </c>
      <c r="E514" s="144" t="s">
        <v>261</v>
      </c>
      <c r="F514" s="163">
        <v>20000</v>
      </c>
      <c r="G514" s="163">
        <v>20000</v>
      </c>
      <c r="H514" s="163">
        <f t="shared" si="21"/>
        <v>0</v>
      </c>
      <c r="I514" s="410"/>
    </row>
    <row r="515" spans="1:9" x14ac:dyDescent="0.2">
      <c r="A515" s="170">
        <v>17</v>
      </c>
      <c r="B515" s="170"/>
      <c r="C515" s="164">
        <v>1036</v>
      </c>
      <c r="D515" s="140" t="s">
        <v>541</v>
      </c>
      <c r="E515" s="140"/>
      <c r="F515" s="166">
        <f>SUM(F514)</f>
        <v>20000</v>
      </c>
      <c r="G515" s="166">
        <f>SUM(G513:G514)</f>
        <v>1020000</v>
      </c>
      <c r="H515" s="166">
        <f t="shared" si="21"/>
        <v>1000000</v>
      </c>
      <c r="I515" s="410" t="s">
        <v>778</v>
      </c>
    </row>
    <row r="516" spans="1:9" x14ac:dyDescent="0.2">
      <c r="A516" s="169">
        <v>17</v>
      </c>
      <c r="B516" s="169">
        <v>8100000000000</v>
      </c>
      <c r="C516" s="143">
        <v>2310</v>
      </c>
      <c r="D516" s="143">
        <v>5151</v>
      </c>
      <c r="E516" s="144" t="s">
        <v>542</v>
      </c>
      <c r="F516" s="163">
        <v>20000</v>
      </c>
      <c r="G516" s="163">
        <v>20000</v>
      </c>
      <c r="H516" s="163">
        <f t="shared" si="21"/>
        <v>0</v>
      </c>
      <c r="I516" s="410" t="s">
        <v>779</v>
      </c>
    </row>
    <row r="517" spans="1:9" x14ac:dyDescent="0.2">
      <c r="A517" s="169">
        <v>17</v>
      </c>
      <c r="B517" s="169">
        <v>8100000000000</v>
      </c>
      <c r="C517" s="143">
        <v>2310</v>
      </c>
      <c r="D517" s="143">
        <v>5166</v>
      </c>
      <c r="E517" s="144" t="s">
        <v>801</v>
      </c>
      <c r="F517" s="163">
        <v>100000</v>
      </c>
      <c r="G517" s="163">
        <v>50000</v>
      </c>
      <c r="H517" s="163">
        <f t="shared" si="21"/>
        <v>-50000</v>
      </c>
      <c r="I517" s="410"/>
    </row>
    <row r="518" spans="1:9" x14ac:dyDescent="0.2">
      <c r="A518" s="169">
        <v>17</v>
      </c>
      <c r="B518" s="169">
        <v>8100000000000</v>
      </c>
      <c r="C518" s="143">
        <v>2310</v>
      </c>
      <c r="D518" s="143">
        <v>5166</v>
      </c>
      <c r="E518" s="144" t="s">
        <v>270</v>
      </c>
      <c r="F518" s="163">
        <v>30000</v>
      </c>
      <c r="G518" s="163">
        <v>30000</v>
      </c>
      <c r="H518" s="163">
        <f t="shared" si="21"/>
        <v>0</v>
      </c>
      <c r="I518" s="410"/>
    </row>
    <row r="519" spans="1:9" x14ac:dyDescent="0.2">
      <c r="A519" s="169">
        <v>17</v>
      </c>
      <c r="B519" s="169">
        <v>8100000000000</v>
      </c>
      <c r="C519" s="143">
        <v>2310</v>
      </c>
      <c r="D519" s="143">
        <v>5169</v>
      </c>
      <c r="E519" s="144" t="s">
        <v>543</v>
      </c>
      <c r="F519" s="163">
        <v>20000</v>
      </c>
      <c r="G519" s="163">
        <v>20000</v>
      </c>
      <c r="H519" s="163">
        <f t="shared" si="21"/>
        <v>0</v>
      </c>
      <c r="I519" s="410"/>
    </row>
    <row r="520" spans="1:9" x14ac:dyDescent="0.2">
      <c r="A520" s="169">
        <v>17</v>
      </c>
      <c r="B520" s="169">
        <v>8100000000000</v>
      </c>
      <c r="C520" s="143">
        <v>2310</v>
      </c>
      <c r="D520" s="143">
        <v>5171</v>
      </c>
      <c r="E520" s="144" t="s">
        <v>737</v>
      </c>
      <c r="F520" s="163">
        <v>0</v>
      </c>
      <c r="G520" s="163">
        <v>31000</v>
      </c>
      <c r="H520" s="163">
        <f t="shared" si="21"/>
        <v>31000</v>
      </c>
      <c r="I520" s="410" t="s">
        <v>743</v>
      </c>
    </row>
    <row r="521" spans="1:9" x14ac:dyDescent="0.2">
      <c r="A521" s="169">
        <v>17</v>
      </c>
      <c r="B521" s="169">
        <v>8100000002036</v>
      </c>
      <c r="C521" s="143">
        <v>2310</v>
      </c>
      <c r="D521" s="143">
        <v>5171</v>
      </c>
      <c r="E521" s="144" t="s">
        <v>738</v>
      </c>
      <c r="F521" s="163">
        <v>172000</v>
      </c>
      <c r="G521" s="163">
        <v>141000</v>
      </c>
      <c r="H521" s="163">
        <f t="shared" si="21"/>
        <v>-31000</v>
      </c>
      <c r="I521" s="410"/>
    </row>
    <row r="522" spans="1:9" x14ac:dyDescent="0.2">
      <c r="A522" s="170">
        <v>17</v>
      </c>
      <c r="B522" s="170">
        <v>8100000000000</v>
      </c>
      <c r="C522" s="164">
        <v>2310</v>
      </c>
      <c r="D522" s="140" t="s">
        <v>544</v>
      </c>
      <c r="E522" s="140"/>
      <c r="F522" s="166">
        <f>SUM(F516:F521)</f>
        <v>342000</v>
      </c>
      <c r="G522" s="166">
        <f>SUM(G516:G521)</f>
        <v>292000</v>
      </c>
      <c r="H522" s="166">
        <f t="shared" si="21"/>
        <v>-50000</v>
      </c>
      <c r="I522" s="410" t="s">
        <v>743</v>
      </c>
    </row>
    <row r="523" spans="1:9" x14ac:dyDescent="0.2">
      <c r="A523" s="169">
        <v>17</v>
      </c>
      <c r="B523" s="169">
        <v>8100000002039</v>
      </c>
      <c r="C523" s="143">
        <v>2321</v>
      </c>
      <c r="D523" s="143">
        <v>5171</v>
      </c>
      <c r="E523" s="144" t="s">
        <v>545</v>
      </c>
      <c r="F523" s="163">
        <v>557000</v>
      </c>
      <c r="G523" s="163">
        <v>557000</v>
      </c>
      <c r="H523" s="163">
        <f t="shared" si="21"/>
        <v>0</v>
      </c>
      <c r="I523" s="410"/>
    </row>
    <row r="524" spans="1:9" x14ac:dyDescent="0.2">
      <c r="A524" s="170">
        <v>17</v>
      </c>
      <c r="B524" s="170"/>
      <c r="C524" s="164">
        <v>2321</v>
      </c>
      <c r="D524" s="140" t="s">
        <v>546</v>
      </c>
      <c r="E524" s="140"/>
      <c r="F524" s="166">
        <f>SUM(F523)</f>
        <v>557000</v>
      </c>
      <c r="G524" s="166">
        <f>SUM(G523)</f>
        <v>557000</v>
      </c>
      <c r="H524" s="166">
        <f t="shared" si="21"/>
        <v>0</v>
      </c>
      <c r="I524" s="113" t="s">
        <v>855</v>
      </c>
    </row>
    <row r="525" spans="1:9" x14ac:dyDescent="0.2">
      <c r="A525" s="169">
        <v>17</v>
      </c>
      <c r="B525" s="169">
        <v>8100000000067</v>
      </c>
      <c r="C525" s="143">
        <v>2321</v>
      </c>
      <c r="D525" s="143">
        <v>5169</v>
      </c>
      <c r="E525" s="144" t="s">
        <v>547</v>
      </c>
      <c r="F525" s="163">
        <v>60000</v>
      </c>
      <c r="G525" s="163">
        <v>60000</v>
      </c>
      <c r="H525" s="163">
        <f t="shared" si="21"/>
        <v>0</v>
      </c>
      <c r="I525" s="410"/>
    </row>
    <row r="526" spans="1:9" x14ac:dyDescent="0.2">
      <c r="A526" s="169">
        <v>17</v>
      </c>
      <c r="B526" s="169">
        <v>8100000000068</v>
      </c>
      <c r="C526" s="143">
        <v>2321</v>
      </c>
      <c r="D526" s="143">
        <v>5169</v>
      </c>
      <c r="E526" s="144" t="s">
        <v>548</v>
      </c>
      <c r="F526" s="163">
        <v>290000</v>
      </c>
      <c r="G526" s="163">
        <v>290000</v>
      </c>
      <c r="H526" s="163">
        <f t="shared" si="21"/>
        <v>0</v>
      </c>
      <c r="I526" s="410"/>
    </row>
    <row r="527" spans="1:9" x14ac:dyDescent="0.2">
      <c r="A527" s="170">
        <v>17</v>
      </c>
      <c r="B527" s="170"/>
      <c r="C527" s="164">
        <v>2321</v>
      </c>
      <c r="D527" s="140" t="s">
        <v>549</v>
      </c>
      <c r="E527" s="140"/>
      <c r="F527" s="166">
        <f>SUM(F525:F526)</f>
        <v>350000</v>
      </c>
      <c r="G527" s="166">
        <f>SUM(G525:G526)</f>
        <v>350000</v>
      </c>
      <c r="H527" s="166">
        <f t="shared" si="21"/>
        <v>0</v>
      </c>
      <c r="I527" s="410"/>
    </row>
    <row r="528" spans="1:9" x14ac:dyDescent="0.2">
      <c r="A528" s="170">
        <v>17</v>
      </c>
      <c r="B528" s="169">
        <v>8100000000069</v>
      </c>
      <c r="C528" s="143">
        <v>2321</v>
      </c>
      <c r="D528" s="143">
        <v>5169</v>
      </c>
      <c r="E528" s="144" t="s">
        <v>550</v>
      </c>
      <c r="F528" s="163">
        <v>70000</v>
      </c>
      <c r="G528" s="163">
        <v>70000</v>
      </c>
      <c r="H528" s="163">
        <f t="shared" si="21"/>
        <v>0</v>
      </c>
      <c r="I528" s="410" t="s">
        <v>852</v>
      </c>
    </row>
    <row r="529" spans="1:9" x14ac:dyDescent="0.2">
      <c r="A529" s="170">
        <v>17</v>
      </c>
      <c r="B529" s="169">
        <v>8100000000081</v>
      </c>
      <c r="C529" s="143">
        <v>2321</v>
      </c>
      <c r="D529" s="143">
        <v>5901</v>
      </c>
      <c r="E529" s="144" t="s">
        <v>810</v>
      </c>
      <c r="F529" s="163">
        <v>377000</v>
      </c>
      <c r="G529" s="163">
        <v>640000</v>
      </c>
      <c r="H529" s="163">
        <f t="shared" ref="H529:H560" si="22">G529-F529</f>
        <v>263000</v>
      </c>
      <c r="I529" s="410"/>
    </row>
    <row r="530" spans="1:9" x14ac:dyDescent="0.2">
      <c r="A530" s="170">
        <v>17</v>
      </c>
      <c r="B530" s="170"/>
      <c r="C530" s="164">
        <v>2321</v>
      </c>
      <c r="D530" s="140" t="s">
        <v>551</v>
      </c>
      <c r="E530" s="140"/>
      <c r="F530" s="166">
        <f>SUM(F528:F529)</f>
        <v>447000</v>
      </c>
      <c r="G530" s="166">
        <f>SUM(G528:G529)</f>
        <v>710000</v>
      </c>
      <c r="H530" s="166">
        <f t="shared" si="22"/>
        <v>263000</v>
      </c>
      <c r="I530" s="113" t="s">
        <v>855</v>
      </c>
    </row>
    <row r="531" spans="1:9" x14ac:dyDescent="0.2">
      <c r="A531" s="169">
        <v>17</v>
      </c>
      <c r="B531" s="169">
        <v>8100000000000</v>
      </c>
      <c r="C531" s="143">
        <v>2321</v>
      </c>
      <c r="D531" s="143">
        <v>5166</v>
      </c>
      <c r="E531" s="144" t="s">
        <v>270</v>
      </c>
      <c r="F531" s="163">
        <v>30000</v>
      </c>
      <c r="G531" s="163">
        <v>30000</v>
      </c>
      <c r="H531" s="163">
        <f t="shared" si="22"/>
        <v>0</v>
      </c>
      <c r="I531" s="410"/>
    </row>
    <row r="532" spans="1:9" x14ac:dyDescent="0.2">
      <c r="A532" s="169"/>
      <c r="B532" s="169">
        <v>8100000000000</v>
      </c>
      <c r="C532" s="143">
        <v>2321</v>
      </c>
      <c r="D532" s="143">
        <v>5166</v>
      </c>
      <c r="E532" s="144" t="s">
        <v>552</v>
      </c>
      <c r="F532" s="163">
        <v>40000</v>
      </c>
      <c r="G532" s="163">
        <v>20000</v>
      </c>
      <c r="H532" s="163">
        <f t="shared" si="22"/>
        <v>-20000</v>
      </c>
      <c r="I532" s="410"/>
    </row>
    <row r="533" spans="1:9" x14ac:dyDescent="0.2">
      <c r="A533" s="169">
        <v>17</v>
      </c>
      <c r="B533" s="169">
        <v>8100000000000</v>
      </c>
      <c r="C533" s="143">
        <v>2321</v>
      </c>
      <c r="D533" s="143">
        <v>5171</v>
      </c>
      <c r="E533" s="144" t="s">
        <v>553</v>
      </c>
      <c r="F533" s="163">
        <v>200000</v>
      </c>
      <c r="G533" s="163">
        <v>180000</v>
      </c>
      <c r="H533" s="163">
        <f t="shared" si="22"/>
        <v>-20000</v>
      </c>
      <c r="I533" s="410"/>
    </row>
    <row r="534" spans="1:9" x14ac:dyDescent="0.2">
      <c r="A534" s="170">
        <v>17</v>
      </c>
      <c r="B534" s="170"/>
      <c r="C534" s="164">
        <v>2321</v>
      </c>
      <c r="D534" s="140" t="s">
        <v>833</v>
      </c>
      <c r="E534" s="140"/>
      <c r="F534" s="166">
        <f>SUM(F531:F533)</f>
        <v>270000</v>
      </c>
      <c r="G534" s="166">
        <f>SUM(G531:G533)</f>
        <v>230000</v>
      </c>
      <c r="H534" s="166">
        <f t="shared" si="22"/>
        <v>-40000</v>
      </c>
      <c r="I534" s="410"/>
    </row>
    <row r="535" spans="1:9" x14ac:dyDescent="0.2">
      <c r="A535" s="169">
        <v>17</v>
      </c>
      <c r="B535" s="169">
        <v>8100000000000</v>
      </c>
      <c r="C535" s="143">
        <v>2341</v>
      </c>
      <c r="D535" s="143">
        <v>5021</v>
      </c>
      <c r="E535" s="144" t="s">
        <v>555</v>
      </c>
      <c r="F535" s="163">
        <v>24000</v>
      </c>
      <c r="G535" s="163">
        <v>24000</v>
      </c>
      <c r="H535" s="163">
        <f t="shared" si="22"/>
        <v>0</v>
      </c>
      <c r="I535" s="410"/>
    </row>
    <row r="536" spans="1:9" x14ac:dyDescent="0.2">
      <c r="A536" s="170">
        <v>17</v>
      </c>
      <c r="B536" s="170">
        <v>8100000000000</v>
      </c>
      <c r="C536" s="164">
        <v>2341</v>
      </c>
      <c r="D536" s="165" t="s">
        <v>556</v>
      </c>
      <c r="E536" s="113"/>
      <c r="F536" s="166">
        <f>SUM(F535)</f>
        <v>24000</v>
      </c>
      <c r="G536" s="166">
        <f>SUM(G535)</f>
        <v>24000</v>
      </c>
      <c r="H536" s="166">
        <f t="shared" si="22"/>
        <v>0</v>
      </c>
      <c r="I536" s="410"/>
    </row>
    <row r="537" spans="1:9" x14ac:dyDescent="0.2">
      <c r="A537" s="169">
        <v>17</v>
      </c>
      <c r="B537" s="169">
        <v>8100000000000</v>
      </c>
      <c r="C537" s="143">
        <v>2341</v>
      </c>
      <c r="D537" s="143">
        <v>5171</v>
      </c>
      <c r="E537" s="144" t="s">
        <v>557</v>
      </c>
      <c r="F537" s="163">
        <v>35000</v>
      </c>
      <c r="G537" s="163">
        <v>35000</v>
      </c>
      <c r="H537" s="163">
        <f t="shared" si="22"/>
        <v>0</v>
      </c>
      <c r="I537" s="410"/>
    </row>
    <row r="538" spans="1:9" x14ac:dyDescent="0.2">
      <c r="A538" s="169">
        <v>17</v>
      </c>
      <c r="B538" s="169">
        <v>8100000002040</v>
      </c>
      <c r="C538" s="143">
        <v>2341</v>
      </c>
      <c r="D538" s="143">
        <v>5171</v>
      </c>
      <c r="E538" s="144" t="s">
        <v>558</v>
      </c>
      <c r="F538" s="163">
        <v>31000</v>
      </c>
      <c r="G538" s="163">
        <v>0</v>
      </c>
      <c r="H538" s="163">
        <f t="shared" si="22"/>
        <v>-31000</v>
      </c>
      <c r="I538" s="410"/>
    </row>
    <row r="539" spans="1:9" x14ac:dyDescent="0.2">
      <c r="A539" s="170">
        <v>17</v>
      </c>
      <c r="B539" s="170"/>
      <c r="C539" s="164">
        <v>2341</v>
      </c>
      <c r="D539" s="140" t="s">
        <v>559</v>
      </c>
      <c r="E539" s="140"/>
      <c r="F539" s="166">
        <f>SUM(F537:F538)</f>
        <v>66000</v>
      </c>
      <c r="G539" s="166">
        <f>SUM(G537:G538)</f>
        <v>35000</v>
      </c>
      <c r="H539" s="166">
        <f t="shared" si="22"/>
        <v>-31000</v>
      </c>
      <c r="I539" s="410"/>
    </row>
    <row r="540" spans="1:9" x14ac:dyDescent="0.2">
      <c r="A540" s="169">
        <v>17</v>
      </c>
      <c r="B540" s="169">
        <v>8100000000000</v>
      </c>
      <c r="C540" s="143">
        <v>3716</v>
      </c>
      <c r="D540" s="143">
        <v>5169</v>
      </c>
      <c r="E540" s="144" t="s">
        <v>729</v>
      </c>
      <c r="F540" s="163">
        <v>0</v>
      </c>
      <c r="G540" s="163">
        <v>250000</v>
      </c>
      <c r="H540" s="163">
        <f t="shared" si="22"/>
        <v>250000</v>
      </c>
      <c r="I540" s="410"/>
    </row>
    <row r="541" spans="1:9" x14ac:dyDescent="0.2">
      <c r="A541" s="169">
        <v>17</v>
      </c>
      <c r="B541" s="169">
        <v>8100000000000</v>
      </c>
      <c r="C541" s="143">
        <v>3716</v>
      </c>
      <c r="D541" s="143">
        <v>5154</v>
      </c>
      <c r="E541" s="144" t="s">
        <v>240</v>
      </c>
      <c r="F541" s="163">
        <v>50000</v>
      </c>
      <c r="G541" s="163">
        <v>50000</v>
      </c>
      <c r="H541" s="163">
        <f t="shared" si="22"/>
        <v>0</v>
      </c>
      <c r="I541" s="410"/>
    </row>
    <row r="542" spans="1:9" x14ac:dyDescent="0.2">
      <c r="A542" s="170">
        <v>17</v>
      </c>
      <c r="B542" s="170"/>
      <c r="C542" s="164">
        <v>3716</v>
      </c>
      <c r="D542" s="140" t="s">
        <v>560</v>
      </c>
      <c r="E542" s="140"/>
      <c r="F542" s="166">
        <f>F540+F541</f>
        <v>50000</v>
      </c>
      <c r="G542" s="166">
        <f>G541+G540</f>
        <v>300000</v>
      </c>
      <c r="H542" s="166">
        <f t="shared" si="22"/>
        <v>250000</v>
      </c>
      <c r="I542" s="410"/>
    </row>
    <row r="543" spans="1:9" x14ac:dyDescent="0.2">
      <c r="A543" s="169">
        <v>17</v>
      </c>
      <c r="B543" s="169">
        <v>8100000000059</v>
      </c>
      <c r="C543" s="143">
        <v>3719</v>
      </c>
      <c r="D543" s="143">
        <v>5493</v>
      </c>
      <c r="E543" s="144" t="s">
        <v>988</v>
      </c>
      <c r="F543" s="163">
        <v>200000</v>
      </c>
      <c r="G543" s="163">
        <v>200000</v>
      </c>
      <c r="H543" s="163">
        <f t="shared" si="22"/>
        <v>0</v>
      </c>
      <c r="I543" s="410"/>
    </row>
    <row r="544" spans="1:9" x14ac:dyDescent="0.2">
      <c r="A544" s="170">
        <v>17</v>
      </c>
      <c r="B544" s="169">
        <v>8100000000000</v>
      </c>
      <c r="C544" s="143">
        <v>3719</v>
      </c>
      <c r="D544" s="143">
        <v>5166</v>
      </c>
      <c r="E544" s="144" t="s">
        <v>561</v>
      </c>
      <c r="F544" s="163">
        <v>50000</v>
      </c>
      <c r="G544" s="163">
        <v>50000</v>
      </c>
      <c r="H544" s="163">
        <f t="shared" si="22"/>
        <v>0</v>
      </c>
      <c r="I544" s="410"/>
    </row>
    <row r="545" spans="1:9" x14ac:dyDescent="0.2">
      <c r="A545" s="170"/>
      <c r="B545" s="169"/>
      <c r="C545" s="164">
        <v>3719</v>
      </c>
      <c r="D545" s="140" t="s">
        <v>562</v>
      </c>
      <c r="E545" s="140"/>
      <c r="F545" s="166">
        <f>SUM(F543+F544)</f>
        <v>250000</v>
      </c>
      <c r="G545" s="166">
        <f>SUM(G543+G544)</f>
        <v>250000</v>
      </c>
      <c r="H545" s="166">
        <f t="shared" si="22"/>
        <v>0</v>
      </c>
      <c r="I545" s="410"/>
    </row>
    <row r="546" spans="1:9" x14ac:dyDescent="0.2">
      <c r="A546" s="169">
        <v>17</v>
      </c>
      <c r="B546" s="169">
        <v>8100000000000</v>
      </c>
      <c r="C546" s="143">
        <v>3741</v>
      </c>
      <c r="D546" s="143">
        <v>5169</v>
      </c>
      <c r="E546" s="144" t="s">
        <v>563</v>
      </c>
      <c r="F546" s="163">
        <v>200000</v>
      </c>
      <c r="G546" s="163">
        <v>300000</v>
      </c>
      <c r="H546" s="163">
        <f t="shared" si="22"/>
        <v>100000</v>
      </c>
      <c r="I546" s="410"/>
    </row>
    <row r="547" spans="1:9" x14ac:dyDescent="0.2">
      <c r="A547" s="169">
        <v>17</v>
      </c>
      <c r="B547" s="169">
        <v>3000000002029</v>
      </c>
      <c r="C547" s="143">
        <v>3741</v>
      </c>
      <c r="D547" s="143">
        <v>5171</v>
      </c>
      <c r="E547" s="144" t="s">
        <v>564</v>
      </c>
      <c r="F547" s="163">
        <v>367000</v>
      </c>
      <c r="G547" s="163">
        <v>450000</v>
      </c>
      <c r="H547" s="163">
        <f t="shared" si="22"/>
        <v>83000</v>
      </c>
      <c r="I547" s="312"/>
    </row>
    <row r="548" spans="1:9" x14ac:dyDescent="0.2">
      <c r="A548" s="169">
        <v>17</v>
      </c>
      <c r="B548" s="169">
        <v>8100000003400</v>
      </c>
      <c r="C548" s="143">
        <v>3741</v>
      </c>
      <c r="D548" s="143">
        <v>5229</v>
      </c>
      <c r="E548" s="144" t="s">
        <v>565</v>
      </c>
      <c r="F548" s="163">
        <v>20000</v>
      </c>
      <c r="G548" s="163">
        <v>20000</v>
      </c>
      <c r="H548" s="163">
        <f t="shared" si="22"/>
        <v>0</v>
      </c>
      <c r="I548" s="410"/>
    </row>
    <row r="549" spans="1:9" x14ac:dyDescent="0.2">
      <c r="A549" s="169">
        <v>17</v>
      </c>
      <c r="B549" s="169">
        <v>8100000003101</v>
      </c>
      <c r="C549" s="143">
        <v>3741</v>
      </c>
      <c r="D549" s="143">
        <v>5229</v>
      </c>
      <c r="E549" s="144" t="s">
        <v>566</v>
      </c>
      <c r="F549" s="163">
        <v>200000</v>
      </c>
      <c r="G549" s="163">
        <v>150000</v>
      </c>
      <c r="H549" s="163">
        <f t="shared" si="22"/>
        <v>-50000</v>
      </c>
      <c r="I549" s="410"/>
    </row>
    <row r="550" spans="1:9" x14ac:dyDescent="0.2">
      <c r="A550" s="169">
        <v>17</v>
      </c>
      <c r="B550" s="169">
        <v>8100000003201</v>
      </c>
      <c r="C550" s="143">
        <v>3741</v>
      </c>
      <c r="D550" s="143">
        <v>5229</v>
      </c>
      <c r="E550" s="144" t="s">
        <v>567</v>
      </c>
      <c r="F550" s="163">
        <v>50000</v>
      </c>
      <c r="G550" s="163">
        <v>50000</v>
      </c>
      <c r="H550" s="163">
        <f t="shared" si="22"/>
        <v>0</v>
      </c>
      <c r="I550" s="410"/>
    </row>
    <row r="551" spans="1:9" x14ac:dyDescent="0.2">
      <c r="A551" s="170">
        <v>17</v>
      </c>
      <c r="B551" s="170"/>
      <c r="C551" s="164">
        <v>3741</v>
      </c>
      <c r="D551" s="140" t="s">
        <v>56</v>
      </c>
      <c r="E551" s="140"/>
      <c r="F551" s="166">
        <f>SUM(F546:F550)</f>
        <v>837000</v>
      </c>
      <c r="G551" s="166">
        <f>SUM(G546:G550)</f>
        <v>970000</v>
      </c>
      <c r="H551" s="166">
        <f t="shared" si="22"/>
        <v>133000</v>
      </c>
      <c r="I551" s="410"/>
    </row>
    <row r="552" spans="1:9" x14ac:dyDescent="0.2">
      <c r="A552" s="169">
        <v>17</v>
      </c>
      <c r="B552" s="169">
        <v>8100000000037</v>
      </c>
      <c r="C552" s="143">
        <v>3744</v>
      </c>
      <c r="D552" s="143">
        <v>5171</v>
      </c>
      <c r="E552" s="144" t="s">
        <v>568</v>
      </c>
      <c r="F552" s="163">
        <v>60000</v>
      </c>
      <c r="G552" s="163">
        <v>40000</v>
      </c>
      <c r="H552" s="163">
        <f t="shared" si="22"/>
        <v>-20000</v>
      </c>
      <c r="I552" s="410"/>
    </row>
    <row r="553" spans="1:9" x14ac:dyDescent="0.2">
      <c r="A553" s="169">
        <v>17</v>
      </c>
      <c r="B553" s="169">
        <v>8100000000037</v>
      </c>
      <c r="C553" s="143">
        <v>3744</v>
      </c>
      <c r="D553" s="143">
        <v>5162</v>
      </c>
      <c r="E553" s="144" t="s">
        <v>569</v>
      </c>
      <c r="F553" s="163">
        <v>10000</v>
      </c>
      <c r="G553" s="163">
        <v>10000</v>
      </c>
      <c r="H553" s="163">
        <f t="shared" si="22"/>
        <v>0</v>
      </c>
      <c r="I553" s="410"/>
    </row>
    <row r="554" spans="1:9" x14ac:dyDescent="0.2">
      <c r="A554" s="169">
        <v>17</v>
      </c>
      <c r="B554" s="169">
        <v>8100000000037</v>
      </c>
      <c r="C554" s="143">
        <v>3744</v>
      </c>
      <c r="D554" s="143">
        <v>5169</v>
      </c>
      <c r="E554" s="144" t="s">
        <v>570</v>
      </c>
      <c r="F554" s="163">
        <v>150000</v>
      </c>
      <c r="G554" s="163">
        <v>170000</v>
      </c>
      <c r="H554" s="163">
        <f t="shared" si="22"/>
        <v>20000</v>
      </c>
      <c r="I554" s="410"/>
    </row>
    <row r="555" spans="1:9" x14ac:dyDescent="0.2">
      <c r="A555" s="169">
        <v>17</v>
      </c>
      <c r="B555" s="169">
        <v>8100000000049</v>
      </c>
      <c r="C555" s="143">
        <v>3744</v>
      </c>
      <c r="D555" s="143">
        <v>5169</v>
      </c>
      <c r="E555" s="144" t="s">
        <v>571</v>
      </c>
      <c r="F555" s="163">
        <v>15000</v>
      </c>
      <c r="G555" s="163">
        <v>15000</v>
      </c>
      <c r="H555" s="163">
        <f t="shared" si="22"/>
        <v>0</v>
      </c>
      <c r="I555" s="410"/>
    </row>
    <row r="556" spans="1:9" x14ac:dyDescent="0.2">
      <c r="A556" s="169">
        <v>17</v>
      </c>
      <c r="B556" s="169" t="s">
        <v>740</v>
      </c>
      <c r="C556" s="143">
        <v>3744</v>
      </c>
      <c r="D556" s="143">
        <v>5169</v>
      </c>
      <c r="E556" s="144" t="s">
        <v>741</v>
      </c>
      <c r="F556" s="163"/>
      <c r="G556" s="163">
        <v>5000</v>
      </c>
      <c r="H556" s="163">
        <f t="shared" si="22"/>
        <v>5000</v>
      </c>
      <c r="I556" s="410"/>
    </row>
    <row r="557" spans="1:9" x14ac:dyDescent="0.2">
      <c r="A557" s="169">
        <v>17</v>
      </c>
      <c r="B557" s="169">
        <v>8100000000000</v>
      </c>
      <c r="C557" s="143">
        <v>3744</v>
      </c>
      <c r="D557" s="143">
        <v>5169</v>
      </c>
      <c r="E557" s="144" t="s">
        <v>742</v>
      </c>
      <c r="F557" s="163"/>
      <c r="G557" s="163">
        <v>55000</v>
      </c>
      <c r="H557" s="163">
        <f t="shared" si="22"/>
        <v>55000</v>
      </c>
      <c r="I557" s="410"/>
    </row>
    <row r="558" spans="1:9" x14ac:dyDescent="0.2">
      <c r="A558" s="170">
        <v>17</v>
      </c>
      <c r="B558" s="170"/>
      <c r="C558" s="164">
        <v>3744</v>
      </c>
      <c r="D558" s="140" t="s">
        <v>572</v>
      </c>
      <c r="E558" s="140"/>
      <c r="F558" s="166">
        <f>SUM(F552:F555)</f>
        <v>235000</v>
      </c>
      <c r="G558" s="166">
        <f>SUM(G552:G557)</f>
        <v>295000</v>
      </c>
      <c r="H558" s="166">
        <f t="shared" si="22"/>
        <v>60000</v>
      </c>
      <c r="I558" s="410"/>
    </row>
    <row r="559" spans="1:9" x14ac:dyDescent="0.2">
      <c r="A559" s="169">
        <v>17</v>
      </c>
      <c r="B559" s="169">
        <v>8100000000000</v>
      </c>
      <c r="C559" s="143">
        <v>3792</v>
      </c>
      <c r="D559" s="143">
        <v>5139</v>
      </c>
      <c r="E559" s="144" t="s">
        <v>730</v>
      </c>
      <c r="F559" s="163">
        <v>0</v>
      </c>
      <c r="G559" s="163">
        <v>7500</v>
      </c>
      <c r="H559" s="163">
        <f t="shared" si="22"/>
        <v>7500</v>
      </c>
      <c r="I559" s="410"/>
    </row>
    <row r="560" spans="1:9" x14ac:dyDescent="0.2">
      <c r="A560" s="169">
        <v>17</v>
      </c>
      <c r="B560" s="169">
        <v>8100000000000</v>
      </c>
      <c r="C560" s="143">
        <v>3792</v>
      </c>
      <c r="D560" s="143">
        <v>5169</v>
      </c>
      <c r="E560" s="144" t="s">
        <v>271</v>
      </c>
      <c r="F560" s="163">
        <v>30000</v>
      </c>
      <c r="G560" s="163">
        <v>22500</v>
      </c>
      <c r="H560" s="163">
        <f t="shared" si="22"/>
        <v>-7500</v>
      </c>
      <c r="I560" s="410"/>
    </row>
    <row r="561" spans="1:9" x14ac:dyDescent="0.2">
      <c r="A561" s="170">
        <v>17</v>
      </c>
      <c r="B561" s="170"/>
      <c r="C561" s="164">
        <v>3792</v>
      </c>
      <c r="D561" s="140" t="s">
        <v>573</v>
      </c>
      <c r="E561" s="140"/>
      <c r="F561" s="166">
        <v>30000</v>
      </c>
      <c r="G561" s="166">
        <f>G560+G559</f>
        <v>30000</v>
      </c>
      <c r="H561" s="166">
        <f t="shared" ref="H561:H564" si="23">G561-F561</f>
        <v>0</v>
      </c>
      <c r="I561" s="410"/>
    </row>
    <row r="562" spans="1:9" x14ac:dyDescent="0.2">
      <c r="A562" s="169">
        <v>17</v>
      </c>
      <c r="B562" s="169">
        <v>8100000000000</v>
      </c>
      <c r="C562" s="143">
        <v>3799</v>
      </c>
      <c r="D562" s="143">
        <v>5137</v>
      </c>
      <c r="E562" s="144" t="s">
        <v>574</v>
      </c>
      <c r="F562" s="163">
        <v>20000</v>
      </c>
      <c r="G562" s="163">
        <v>20000</v>
      </c>
      <c r="H562" s="163">
        <f t="shared" si="23"/>
        <v>0</v>
      </c>
      <c r="I562" s="410"/>
    </row>
    <row r="563" spans="1:9" x14ac:dyDescent="0.2">
      <c r="A563" s="146">
        <v>17</v>
      </c>
      <c r="B563" s="146">
        <v>8100000000000</v>
      </c>
      <c r="C563" s="200">
        <v>3799</v>
      </c>
      <c r="D563" s="200">
        <v>5166</v>
      </c>
      <c r="E563" s="203" t="s">
        <v>989</v>
      </c>
      <c r="F563" s="295"/>
      <c r="G563" s="295">
        <v>45000</v>
      </c>
      <c r="H563" s="295">
        <f t="shared" si="23"/>
        <v>45000</v>
      </c>
      <c r="I563" s="410"/>
    </row>
    <row r="564" spans="1:9" ht="13.5" thickBot="1" x14ac:dyDescent="0.25">
      <c r="A564" s="171">
        <v>17</v>
      </c>
      <c r="B564" s="171">
        <v>8100000000000</v>
      </c>
      <c r="C564" s="145">
        <v>3799</v>
      </c>
      <c r="D564" s="147" t="s">
        <v>575</v>
      </c>
      <c r="E564" s="147"/>
      <c r="F564" s="167">
        <f>SUM(F562:F562)</f>
        <v>20000</v>
      </c>
      <c r="G564" s="167">
        <f>SUM(G562+G563)</f>
        <v>65000</v>
      </c>
      <c r="H564" s="167">
        <f t="shared" si="23"/>
        <v>45000</v>
      </c>
      <c r="I564" s="410" t="s">
        <v>800</v>
      </c>
    </row>
    <row r="565" spans="1:9" ht="13.5" thickBot="1" x14ac:dyDescent="0.25">
      <c r="A565" s="176">
        <v>17</v>
      </c>
      <c r="B565" s="105"/>
      <c r="C565" s="106" t="s">
        <v>61</v>
      </c>
      <c r="D565" s="106"/>
      <c r="E565" s="106"/>
      <c r="F565" s="175">
        <f>F509+F512+F515+F522+F524+F527+F530+F534+F536+F539+F542+F545+F551+F558+F561+F564</f>
        <v>4324000</v>
      </c>
      <c r="G565" s="175">
        <f>G509+G512+G515+G522+G524+G527+G530+G534+G536+G539+G542+G545+G551+G558+G561+G564</f>
        <v>5954000</v>
      </c>
      <c r="H565" s="133">
        <f>H509+H512+H515+H522+H524+H527+H530+H534+H536+H539+H542+H545+H551+H558+H561+H564</f>
        <v>1630000</v>
      </c>
      <c r="I565" s="410"/>
    </row>
    <row r="566" spans="1:9" ht="13.5" thickBot="1" x14ac:dyDescent="0.25">
      <c r="A566" s="112"/>
      <c r="B566" s="112"/>
      <c r="C566" s="112"/>
      <c r="D566" s="112"/>
      <c r="E566" s="113"/>
      <c r="F566" s="114"/>
      <c r="G566" s="114"/>
      <c r="H566" s="114"/>
      <c r="I566" s="410"/>
    </row>
    <row r="567" spans="1:9" ht="13.5" thickBot="1" x14ac:dyDescent="0.25">
      <c r="A567" s="177" t="s">
        <v>576</v>
      </c>
      <c r="B567" s="108"/>
      <c r="C567" s="108"/>
      <c r="D567" s="108"/>
      <c r="E567" s="106"/>
      <c r="F567" s="422">
        <f>SUM(F565+F506+F496+F405+F388+F359+F333+F314+F254+F246+F225+F174+F116+F88+F66+F20+F44)</f>
        <v>289400000</v>
      </c>
      <c r="G567" s="422">
        <f>SUM(G565+G506+G496+G405+G388+G359+G333+G314+G254+G246+G225+G174+G116+G88+G66+G20+G44)</f>
        <v>305712000</v>
      </c>
      <c r="H567" s="423">
        <f>SUM(H565+H506+H496+H405+H388+H359+H333+H314+H254+H246+H225+H174+H116+H88+H66+H20+H44)</f>
        <v>16312000</v>
      </c>
      <c r="I567" s="410"/>
    </row>
    <row r="568" spans="1:9" x14ac:dyDescent="0.2">
      <c r="I568" s="410"/>
    </row>
    <row r="569" spans="1:9" x14ac:dyDescent="0.2">
      <c r="I569" s="410"/>
    </row>
    <row r="570" spans="1:9" x14ac:dyDescent="0.2">
      <c r="H570" s="380"/>
      <c r="I570" s="410"/>
    </row>
    <row r="571" spans="1:9" x14ac:dyDescent="0.2">
      <c r="H571" s="379"/>
      <c r="I571" s="410"/>
    </row>
    <row r="572" spans="1:9" x14ac:dyDescent="0.2">
      <c r="I572" s="410"/>
    </row>
    <row r="573" spans="1:9" x14ac:dyDescent="0.2">
      <c r="I573" s="410"/>
    </row>
    <row r="574" spans="1:9" x14ac:dyDescent="0.2">
      <c r="I574" s="410"/>
    </row>
    <row r="575" spans="1:9" x14ac:dyDescent="0.2">
      <c r="I575" s="410"/>
    </row>
    <row r="576" spans="1:9" x14ac:dyDescent="0.2">
      <c r="I576" s="410"/>
    </row>
    <row r="577" spans="9:9" x14ac:dyDescent="0.2">
      <c r="I577" s="410"/>
    </row>
    <row r="578" spans="9:9" x14ac:dyDescent="0.2">
      <c r="I578" s="410"/>
    </row>
    <row r="579" spans="9:9" x14ac:dyDescent="0.2">
      <c r="I579" s="410"/>
    </row>
    <row r="580" spans="9:9" x14ac:dyDescent="0.2">
      <c r="I580" s="410" t="s">
        <v>809</v>
      </c>
    </row>
    <row r="581" spans="9:9" x14ac:dyDescent="0.2">
      <c r="I581" s="410"/>
    </row>
    <row r="582" spans="9:9" x14ac:dyDescent="0.2">
      <c r="I582" s="410"/>
    </row>
    <row r="583" spans="9:9" x14ac:dyDescent="0.2">
      <c r="I583" s="410"/>
    </row>
    <row r="584" spans="9:9" x14ac:dyDescent="0.2">
      <c r="I584" s="410"/>
    </row>
    <row r="585" spans="9:9" x14ac:dyDescent="0.2">
      <c r="I585" s="410"/>
    </row>
    <row r="586" spans="9:9" x14ac:dyDescent="0.2">
      <c r="I586" s="410"/>
    </row>
    <row r="587" spans="9:9" x14ac:dyDescent="0.2">
      <c r="I587" s="410"/>
    </row>
    <row r="588" spans="9:9" x14ac:dyDescent="0.2">
      <c r="I588" s="410"/>
    </row>
    <row r="589" spans="9:9" x14ac:dyDescent="0.2">
      <c r="I589" s="410" t="s">
        <v>739</v>
      </c>
    </row>
    <row r="590" spans="9:9" x14ac:dyDescent="0.2">
      <c r="I590" s="410"/>
    </row>
    <row r="591" spans="9:9" x14ac:dyDescent="0.2">
      <c r="I591" s="410"/>
    </row>
    <row r="592" spans="9:9" x14ac:dyDescent="0.2">
      <c r="I592" s="410"/>
    </row>
    <row r="593" spans="9:9" x14ac:dyDescent="0.2">
      <c r="I593" s="410"/>
    </row>
    <row r="594" spans="9:9" x14ac:dyDescent="0.2">
      <c r="I594" s="410" t="s">
        <v>802</v>
      </c>
    </row>
    <row r="595" spans="9:9" x14ac:dyDescent="0.2">
      <c r="I595" s="410"/>
    </row>
    <row r="596" spans="9:9" x14ac:dyDescent="0.2">
      <c r="I596" s="410"/>
    </row>
    <row r="597" spans="9:9" x14ac:dyDescent="0.2">
      <c r="I597" s="410"/>
    </row>
    <row r="598" spans="9:9" x14ac:dyDescent="0.2">
      <c r="I598" s="410" t="s">
        <v>732</v>
      </c>
    </row>
    <row r="599" spans="9:9" x14ac:dyDescent="0.2">
      <c r="I599" s="410"/>
    </row>
    <row r="600" spans="9:9" x14ac:dyDescent="0.2">
      <c r="I600" s="410" t="s">
        <v>803</v>
      </c>
    </row>
    <row r="601" spans="9:9" x14ac:dyDescent="0.2">
      <c r="I601" s="410"/>
    </row>
    <row r="602" spans="9:9" x14ac:dyDescent="0.2">
      <c r="I602" s="410"/>
    </row>
    <row r="603" spans="9:9" x14ac:dyDescent="0.2">
      <c r="I603" s="410"/>
    </row>
    <row r="604" spans="9:9" x14ac:dyDescent="0.2">
      <c r="I604" s="410"/>
    </row>
    <row r="605" spans="9:9" x14ac:dyDescent="0.2">
      <c r="I605" s="410"/>
    </row>
    <row r="606" spans="9:9" x14ac:dyDescent="0.2">
      <c r="I606" s="410"/>
    </row>
    <row r="607" spans="9:9" x14ac:dyDescent="0.2">
      <c r="I607" s="410" t="s">
        <v>804</v>
      </c>
    </row>
    <row r="608" spans="9:9" x14ac:dyDescent="0.2">
      <c r="I608" s="410"/>
    </row>
    <row r="609" spans="9:9" x14ac:dyDescent="0.2">
      <c r="I609" s="410"/>
    </row>
    <row r="610" spans="9:9" x14ac:dyDescent="0.2">
      <c r="I610" s="410"/>
    </row>
    <row r="611" spans="9:9" x14ac:dyDescent="0.2">
      <c r="I611" s="410"/>
    </row>
    <row r="612" spans="9:9" x14ac:dyDescent="0.2">
      <c r="I612" s="410"/>
    </row>
    <row r="613" spans="9:9" x14ac:dyDescent="0.2">
      <c r="I613" s="410"/>
    </row>
    <row r="614" spans="9:9" x14ac:dyDescent="0.2">
      <c r="I614" s="410"/>
    </row>
    <row r="615" spans="9:9" x14ac:dyDescent="0.2">
      <c r="I615" s="410"/>
    </row>
    <row r="616" spans="9:9" x14ac:dyDescent="0.2">
      <c r="I616" s="410"/>
    </row>
    <row r="617" spans="9:9" x14ac:dyDescent="0.2">
      <c r="I617" s="410"/>
    </row>
  </sheetData>
  <pageMargins left="0.39370078740157483" right="0.39370078740157483" top="0.78740157480314965" bottom="0.78740157480314965" header="0.31496062992125984" footer="0.31496062992125984"/>
  <pageSetup paperSize="9" scale="85" firstPageNumber="5" fitToHeight="9" orientation="portrait" useFirstPageNumber="1" r:id="rId1"/>
  <headerFooter>
    <oddFooter>&amp;C&amp;P</oddFooter>
  </headerFooter>
  <rowBreaks count="1" manualBreakCount="1">
    <brk id="13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zoomScaleNormal="100" workbookViewId="0">
      <selection activeCell="M33" sqref="M33"/>
    </sheetView>
  </sheetViews>
  <sheetFormatPr defaultColWidth="9.140625" defaultRowHeight="12.75" x14ac:dyDescent="0.25"/>
  <cols>
    <col min="1" max="1" width="3.28515625" style="285" customWidth="1"/>
    <col min="2" max="2" width="3.42578125" style="285" customWidth="1"/>
    <col min="3" max="3" width="5.5703125" style="285" customWidth="1"/>
    <col min="4" max="4" width="40.42578125" style="290" customWidth="1"/>
    <col min="5" max="5" width="7.42578125" style="283" bestFit="1" customWidth="1"/>
    <col min="6" max="6" width="8.42578125" style="283" bestFit="1" customWidth="1"/>
    <col min="7" max="7" width="8.42578125" style="284" customWidth="1"/>
    <col min="8" max="11" width="8.42578125" style="313" bestFit="1" customWidth="1"/>
    <col min="12" max="16384" width="9.140625" style="290"/>
  </cols>
  <sheetData>
    <row r="1" spans="1:11" s="318" customFormat="1" ht="15.75" x14ac:dyDescent="0.25">
      <c r="A1" s="426" t="s">
        <v>880</v>
      </c>
      <c r="B1" s="314"/>
      <c r="C1" s="314"/>
      <c r="D1" s="315"/>
      <c r="E1" s="316"/>
      <c r="F1" s="316"/>
      <c r="G1" s="317"/>
      <c r="H1" s="316"/>
      <c r="I1" s="316"/>
      <c r="J1" s="316"/>
      <c r="K1" s="316"/>
    </row>
    <row r="2" spans="1:11" x14ac:dyDescent="0.25">
      <c r="B2" s="286"/>
      <c r="C2" s="286"/>
      <c r="D2" s="287"/>
      <c r="F2" s="320"/>
      <c r="G2" s="288"/>
      <c r="H2" s="289"/>
      <c r="I2" s="289"/>
      <c r="J2" s="289"/>
      <c r="K2" s="289"/>
    </row>
    <row r="3" spans="1:11" s="209" customFormat="1" ht="12" x14ac:dyDescent="0.25">
      <c r="A3" s="109" t="s">
        <v>0</v>
      </c>
      <c r="B3" s="109" t="s">
        <v>1</v>
      </c>
      <c r="C3" s="420" t="s">
        <v>2</v>
      </c>
      <c r="D3" s="109" t="s">
        <v>581</v>
      </c>
      <c r="E3" s="421" t="s">
        <v>611</v>
      </c>
      <c r="F3" s="421" t="s">
        <v>656</v>
      </c>
      <c r="G3" s="421" t="s">
        <v>75</v>
      </c>
      <c r="H3" s="421" t="s">
        <v>655</v>
      </c>
      <c r="I3" s="421" t="s">
        <v>612</v>
      </c>
      <c r="J3" s="421" t="s">
        <v>613</v>
      </c>
      <c r="K3" s="421" t="s">
        <v>577</v>
      </c>
    </row>
    <row r="4" spans="1:11" ht="13.5" thickBot="1" x14ac:dyDescent="0.3">
      <c r="A4" s="291"/>
      <c r="B4" s="291"/>
      <c r="C4" s="41"/>
      <c r="D4" s="291"/>
      <c r="E4" s="292">
        <v>0</v>
      </c>
      <c r="F4" s="292">
        <v>0</v>
      </c>
      <c r="G4" s="74">
        <v>0</v>
      </c>
      <c r="H4" s="292">
        <v>0</v>
      </c>
      <c r="I4" s="292">
        <v>0</v>
      </c>
      <c r="J4" s="292">
        <v>0</v>
      </c>
      <c r="K4" s="292">
        <v>0</v>
      </c>
    </row>
    <row r="5" spans="1:11" ht="13.5" thickBot="1" x14ac:dyDescent="0.3">
      <c r="A5" s="236">
        <v>1</v>
      </c>
      <c r="B5" s="293"/>
      <c r="C5" s="293" t="s">
        <v>5</v>
      </c>
      <c r="D5" s="6"/>
      <c r="E5" s="175">
        <v>0</v>
      </c>
      <c r="F5" s="175">
        <v>0</v>
      </c>
      <c r="G5" s="376">
        <v>0</v>
      </c>
      <c r="H5" s="175">
        <v>0</v>
      </c>
      <c r="I5" s="175">
        <v>0</v>
      </c>
      <c r="J5" s="175">
        <v>0</v>
      </c>
      <c r="K5" s="175">
        <v>0</v>
      </c>
    </row>
    <row r="6" spans="1:11" x14ac:dyDescent="0.25">
      <c r="A6" s="160">
        <v>2</v>
      </c>
      <c r="B6" s="160">
        <v>20</v>
      </c>
      <c r="C6" s="294">
        <v>3111</v>
      </c>
      <c r="D6" s="161" t="s">
        <v>6</v>
      </c>
      <c r="E6" s="162">
        <v>15</v>
      </c>
      <c r="F6" s="162">
        <v>17</v>
      </c>
      <c r="G6" s="155">
        <v>14</v>
      </c>
      <c r="H6" s="162">
        <v>14</v>
      </c>
      <c r="I6" s="162">
        <v>12</v>
      </c>
      <c r="J6" s="162">
        <v>0</v>
      </c>
      <c r="K6" s="162">
        <v>14</v>
      </c>
    </row>
    <row r="7" spans="1:11" x14ac:dyDescent="0.25">
      <c r="A7" s="143">
        <v>2</v>
      </c>
      <c r="B7" s="143">
        <v>20</v>
      </c>
      <c r="C7" s="164">
        <v>3111</v>
      </c>
      <c r="D7" s="144" t="s">
        <v>860</v>
      </c>
      <c r="E7" s="163">
        <v>0</v>
      </c>
      <c r="F7" s="163">
        <v>436</v>
      </c>
      <c r="G7" s="157">
        <v>0</v>
      </c>
      <c r="H7" s="163">
        <v>523</v>
      </c>
      <c r="I7" s="163">
        <v>523</v>
      </c>
      <c r="J7" s="162">
        <v>523</v>
      </c>
      <c r="K7" s="162">
        <v>0</v>
      </c>
    </row>
    <row r="8" spans="1:11" x14ac:dyDescent="0.25">
      <c r="A8" s="143">
        <v>2</v>
      </c>
      <c r="B8" s="143">
        <v>20</v>
      </c>
      <c r="C8" s="164">
        <v>3113</v>
      </c>
      <c r="D8" s="144" t="s">
        <v>7</v>
      </c>
      <c r="E8" s="163">
        <v>14</v>
      </c>
      <c r="F8" s="163">
        <v>13</v>
      </c>
      <c r="G8" s="157">
        <v>14</v>
      </c>
      <c r="H8" s="163">
        <v>14</v>
      </c>
      <c r="I8" s="163">
        <v>10</v>
      </c>
      <c r="J8" s="162">
        <v>14</v>
      </c>
      <c r="K8" s="162">
        <v>14</v>
      </c>
    </row>
    <row r="9" spans="1:11" x14ac:dyDescent="0.25">
      <c r="A9" s="143">
        <v>2</v>
      </c>
      <c r="B9" s="143">
        <v>70</v>
      </c>
      <c r="C9" s="164">
        <v>3113</v>
      </c>
      <c r="D9" s="144" t="s">
        <v>861</v>
      </c>
      <c r="E9" s="163">
        <v>0</v>
      </c>
      <c r="F9" s="163">
        <v>3817</v>
      </c>
      <c r="G9" s="157">
        <v>0</v>
      </c>
      <c r="H9" s="163">
        <v>30</v>
      </c>
      <c r="I9" s="163">
        <v>30</v>
      </c>
      <c r="J9" s="162">
        <v>30</v>
      </c>
      <c r="K9" s="162">
        <v>0</v>
      </c>
    </row>
    <row r="10" spans="1:11" x14ac:dyDescent="0.25">
      <c r="A10" s="143">
        <v>2</v>
      </c>
      <c r="B10" s="143">
        <v>20</v>
      </c>
      <c r="C10" s="164">
        <v>3231</v>
      </c>
      <c r="D10" s="144" t="s">
        <v>125</v>
      </c>
      <c r="E10" s="163">
        <v>169</v>
      </c>
      <c r="F10" s="163">
        <v>169</v>
      </c>
      <c r="G10" s="157">
        <v>169</v>
      </c>
      <c r="H10" s="163">
        <v>169</v>
      </c>
      <c r="I10" s="163">
        <v>127</v>
      </c>
      <c r="J10" s="162">
        <v>169</v>
      </c>
      <c r="K10" s="162">
        <v>169</v>
      </c>
    </row>
    <row r="11" spans="1:11" s="296" customFormat="1" ht="13.5" thickBot="1" x14ac:dyDescent="0.3">
      <c r="A11" s="200">
        <v>2</v>
      </c>
      <c r="B11" s="200">
        <v>20</v>
      </c>
      <c r="C11" s="145">
        <v>3421</v>
      </c>
      <c r="D11" s="203" t="s">
        <v>9</v>
      </c>
      <c r="E11" s="295">
        <v>19</v>
      </c>
      <c r="F11" s="295">
        <v>18</v>
      </c>
      <c r="G11" s="152">
        <v>19</v>
      </c>
      <c r="H11" s="295">
        <v>19</v>
      </c>
      <c r="I11" s="295">
        <v>18</v>
      </c>
      <c r="J11" s="162">
        <v>18</v>
      </c>
      <c r="K11" s="162">
        <v>18</v>
      </c>
    </row>
    <row r="12" spans="1:11" ht="13.5" thickBot="1" x14ac:dyDescent="0.3">
      <c r="A12" s="131">
        <v>2</v>
      </c>
      <c r="B12" s="132"/>
      <c r="C12" s="104" t="s">
        <v>10</v>
      </c>
      <c r="D12" s="104"/>
      <c r="E12" s="175">
        <f t="shared" ref="E12:K12" si="0">SUM(E6:E11)</f>
        <v>217</v>
      </c>
      <c r="F12" s="175">
        <f t="shared" si="0"/>
        <v>4470</v>
      </c>
      <c r="G12" s="322">
        <f t="shared" si="0"/>
        <v>216</v>
      </c>
      <c r="H12" s="175">
        <f t="shared" si="0"/>
        <v>769</v>
      </c>
      <c r="I12" s="175">
        <f t="shared" si="0"/>
        <v>720</v>
      </c>
      <c r="J12" s="175">
        <f t="shared" si="0"/>
        <v>754</v>
      </c>
      <c r="K12" s="175">
        <f t="shared" si="0"/>
        <v>215</v>
      </c>
    </row>
    <row r="13" spans="1:11" s="296" customFormat="1" x14ac:dyDescent="0.25">
      <c r="A13" s="332">
        <v>3</v>
      </c>
      <c r="B13" s="332">
        <v>70</v>
      </c>
      <c r="C13" s="333"/>
      <c r="D13" s="334" t="s">
        <v>614</v>
      </c>
      <c r="E13" s="335">
        <v>0</v>
      </c>
      <c r="F13" s="335">
        <v>721</v>
      </c>
      <c r="G13" s="336">
        <v>0</v>
      </c>
      <c r="H13" s="335">
        <v>773</v>
      </c>
      <c r="I13" s="335">
        <v>773</v>
      </c>
      <c r="J13" s="162">
        <v>773</v>
      </c>
      <c r="K13" s="162">
        <v>0</v>
      </c>
    </row>
    <row r="14" spans="1:11" s="296" customFormat="1" x14ac:dyDescent="0.25">
      <c r="A14" s="331">
        <v>3</v>
      </c>
      <c r="B14" s="297">
        <v>70</v>
      </c>
      <c r="C14" s="298"/>
      <c r="D14" s="299" t="s">
        <v>862</v>
      </c>
      <c r="E14" s="162">
        <v>0</v>
      </c>
      <c r="F14" s="162">
        <v>0</v>
      </c>
      <c r="G14" s="301">
        <v>0</v>
      </c>
      <c r="H14" s="300">
        <v>200</v>
      </c>
      <c r="I14" s="300">
        <v>400</v>
      </c>
      <c r="J14" s="162">
        <v>400</v>
      </c>
      <c r="K14" s="162">
        <v>0</v>
      </c>
    </row>
    <row r="15" spans="1:11" s="296" customFormat="1" ht="13.5" thickBot="1" x14ac:dyDescent="0.3">
      <c r="A15" s="337">
        <v>3</v>
      </c>
      <c r="B15" s="338">
        <v>70</v>
      </c>
      <c r="C15" s="339">
        <v>3326</v>
      </c>
      <c r="D15" s="340" t="s">
        <v>470</v>
      </c>
      <c r="E15" s="162">
        <v>0</v>
      </c>
      <c r="F15" s="162">
        <v>0</v>
      </c>
      <c r="G15" s="342">
        <v>0</v>
      </c>
      <c r="H15" s="341">
        <v>20</v>
      </c>
      <c r="I15" s="341">
        <v>30</v>
      </c>
      <c r="J15" s="162">
        <v>30</v>
      </c>
      <c r="K15" s="162">
        <v>0</v>
      </c>
    </row>
    <row r="16" spans="1:11" ht="13.5" thickBot="1" x14ac:dyDescent="0.3">
      <c r="A16" s="131">
        <v>3</v>
      </c>
      <c r="B16" s="132"/>
      <c r="C16" s="104" t="s">
        <v>11</v>
      </c>
      <c r="D16" s="104"/>
      <c r="E16" s="175">
        <f>SUM(E13)</f>
        <v>0</v>
      </c>
      <c r="F16" s="175">
        <f>SUM(F13)</f>
        <v>721</v>
      </c>
      <c r="G16" s="322">
        <f>SUM(G13)</f>
        <v>0</v>
      </c>
      <c r="H16" s="175">
        <f>SUM(H13:H15)</f>
        <v>993</v>
      </c>
      <c r="I16" s="175">
        <f>SUM(I13:I15)</f>
        <v>1203</v>
      </c>
      <c r="J16" s="175">
        <f>SUM(J13:J15)</f>
        <v>1203</v>
      </c>
      <c r="K16" s="175"/>
    </row>
    <row r="17" spans="1:14" s="296" customFormat="1" ht="13.5" thickBot="1" x14ac:dyDescent="0.3">
      <c r="A17" s="337">
        <v>4</v>
      </c>
      <c r="B17" s="338"/>
      <c r="C17" s="339"/>
      <c r="D17" s="340"/>
      <c r="E17" s="162">
        <v>0</v>
      </c>
      <c r="F17" s="162">
        <v>0</v>
      </c>
      <c r="G17" s="342">
        <v>0</v>
      </c>
      <c r="H17" s="341">
        <v>0</v>
      </c>
      <c r="I17" s="341">
        <v>0</v>
      </c>
      <c r="J17" s="162">
        <v>0</v>
      </c>
      <c r="K17" s="162">
        <v>0</v>
      </c>
    </row>
    <row r="18" spans="1:14" ht="13.5" thickBot="1" x14ac:dyDescent="0.3">
      <c r="A18" s="131">
        <v>4</v>
      </c>
      <c r="B18" s="132"/>
      <c r="C18" s="104" t="s">
        <v>12</v>
      </c>
      <c r="D18" s="104"/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33">
        <v>0</v>
      </c>
    </row>
    <row r="19" spans="1:14" s="296" customFormat="1" ht="13.5" thickBot="1" x14ac:dyDescent="0.3">
      <c r="A19" s="297">
        <v>5</v>
      </c>
      <c r="B19" s="297">
        <v>20</v>
      </c>
      <c r="C19" s="297">
        <v>3419</v>
      </c>
      <c r="D19" s="299" t="s">
        <v>615</v>
      </c>
      <c r="E19" s="300">
        <v>0</v>
      </c>
      <c r="F19" s="300">
        <v>13</v>
      </c>
      <c r="G19" s="301">
        <v>0</v>
      </c>
      <c r="H19" s="162">
        <v>0</v>
      </c>
      <c r="I19" s="162">
        <v>23</v>
      </c>
      <c r="J19" s="162">
        <v>23</v>
      </c>
      <c r="K19" s="162">
        <v>0</v>
      </c>
    </row>
    <row r="20" spans="1:14" ht="13.5" thickBot="1" x14ac:dyDescent="0.3">
      <c r="A20" s="131">
        <v>5</v>
      </c>
      <c r="B20" s="132"/>
      <c r="C20" s="104" t="s">
        <v>13</v>
      </c>
      <c r="D20" s="104"/>
      <c r="E20" s="175">
        <f t="shared" ref="E20:G20" si="1">SUM(E19)</f>
        <v>0</v>
      </c>
      <c r="F20" s="175">
        <f t="shared" si="1"/>
        <v>13</v>
      </c>
      <c r="G20" s="175">
        <f t="shared" si="1"/>
        <v>0</v>
      </c>
      <c r="H20" s="175">
        <f>SUM(H19)</f>
        <v>0</v>
      </c>
      <c r="I20" s="175">
        <f>SUM(I19)</f>
        <v>23</v>
      </c>
      <c r="J20" s="175">
        <f>SUM(J19)</f>
        <v>23</v>
      </c>
      <c r="K20" s="133">
        <v>0</v>
      </c>
    </row>
    <row r="21" spans="1:14" ht="12.95" customHeight="1" x14ac:dyDescent="0.25">
      <c r="A21" s="143">
        <v>6</v>
      </c>
      <c r="B21" s="143">
        <v>70</v>
      </c>
      <c r="C21" s="164"/>
      <c r="D21" s="144" t="s">
        <v>617</v>
      </c>
      <c r="E21" s="163">
        <v>0</v>
      </c>
      <c r="F21" s="163">
        <v>17897</v>
      </c>
      <c r="G21" s="157">
        <v>0</v>
      </c>
      <c r="H21" s="163">
        <v>23099</v>
      </c>
      <c r="I21" s="163">
        <v>23099</v>
      </c>
      <c r="J21" s="162">
        <v>23099</v>
      </c>
      <c r="K21" s="162">
        <v>0</v>
      </c>
    </row>
    <row r="22" spans="1:14" ht="12.95" customHeight="1" x14ac:dyDescent="0.25">
      <c r="A22" s="143">
        <v>6</v>
      </c>
      <c r="B22" s="143">
        <v>70</v>
      </c>
      <c r="C22" s="164"/>
      <c r="D22" s="144" t="s">
        <v>723</v>
      </c>
      <c r="E22" s="163">
        <v>0</v>
      </c>
      <c r="F22" s="163">
        <v>14</v>
      </c>
      <c r="G22" s="157">
        <v>0</v>
      </c>
      <c r="H22" s="163">
        <v>0</v>
      </c>
      <c r="I22" s="163">
        <v>0</v>
      </c>
      <c r="J22" s="162">
        <v>0</v>
      </c>
      <c r="K22" s="162">
        <v>0</v>
      </c>
    </row>
    <row r="23" spans="1:14" ht="12.95" customHeight="1" x14ac:dyDescent="0.25">
      <c r="A23" s="143">
        <v>6</v>
      </c>
      <c r="B23" s="143">
        <v>70</v>
      </c>
      <c r="C23" s="164"/>
      <c r="D23" s="158" t="s">
        <v>618</v>
      </c>
      <c r="E23" s="163">
        <v>0</v>
      </c>
      <c r="F23" s="163">
        <v>230</v>
      </c>
      <c r="G23" s="157">
        <v>0</v>
      </c>
      <c r="H23" s="163">
        <v>300</v>
      </c>
      <c r="I23" s="163">
        <v>300</v>
      </c>
      <c r="J23" s="162">
        <v>300</v>
      </c>
      <c r="K23" s="162">
        <v>0</v>
      </c>
    </row>
    <row r="24" spans="1:14" ht="12.95" customHeight="1" x14ac:dyDescent="0.25">
      <c r="A24" s="143">
        <v>6</v>
      </c>
      <c r="B24" s="143">
        <v>70</v>
      </c>
      <c r="C24" s="164"/>
      <c r="D24" s="158" t="s">
        <v>616</v>
      </c>
      <c r="E24" s="163">
        <v>0</v>
      </c>
      <c r="F24" s="163">
        <v>476</v>
      </c>
      <c r="G24" s="157">
        <v>0</v>
      </c>
      <c r="H24" s="162">
        <v>388</v>
      </c>
      <c r="I24" s="162">
        <v>432</v>
      </c>
      <c r="J24" s="162">
        <v>432</v>
      </c>
      <c r="K24" s="162">
        <v>0</v>
      </c>
    </row>
    <row r="25" spans="1:14" ht="12.95" customHeight="1" x14ac:dyDescent="0.25">
      <c r="A25" s="143">
        <v>6</v>
      </c>
      <c r="B25" s="143">
        <v>70</v>
      </c>
      <c r="C25" s="164"/>
      <c r="D25" s="144" t="s">
        <v>619</v>
      </c>
      <c r="E25" s="163">
        <v>0</v>
      </c>
      <c r="F25" s="163">
        <v>4703</v>
      </c>
      <c r="G25" s="157">
        <v>4700</v>
      </c>
      <c r="H25" s="163">
        <v>2351</v>
      </c>
      <c r="I25" s="163">
        <v>5796</v>
      </c>
      <c r="J25" s="162">
        <v>5796</v>
      </c>
      <c r="K25" s="162">
        <v>5790</v>
      </c>
      <c r="L25" s="356"/>
    </row>
    <row r="26" spans="1:14" ht="12.95" customHeight="1" x14ac:dyDescent="0.25">
      <c r="A26" s="143">
        <v>6</v>
      </c>
      <c r="B26" s="143">
        <v>70</v>
      </c>
      <c r="C26" s="164"/>
      <c r="D26" s="144" t="s">
        <v>620</v>
      </c>
      <c r="E26" s="163">
        <v>0</v>
      </c>
      <c r="F26" s="163">
        <v>93</v>
      </c>
      <c r="G26" s="157">
        <v>0</v>
      </c>
      <c r="H26" s="163">
        <v>26</v>
      </c>
      <c r="I26" s="163">
        <v>26</v>
      </c>
      <c r="J26" s="162">
        <v>0</v>
      </c>
      <c r="K26" s="162">
        <v>0</v>
      </c>
    </row>
    <row r="27" spans="1:14" ht="12.95" customHeight="1" thickBot="1" x14ac:dyDescent="0.3">
      <c r="A27" s="143">
        <v>6</v>
      </c>
      <c r="B27" s="143">
        <v>70</v>
      </c>
      <c r="C27" s="164"/>
      <c r="D27" s="144" t="s">
        <v>621</v>
      </c>
      <c r="E27" s="163">
        <v>0</v>
      </c>
      <c r="F27" s="163">
        <v>606</v>
      </c>
      <c r="G27" s="157">
        <v>0</v>
      </c>
      <c r="H27" s="163">
        <v>333</v>
      </c>
      <c r="I27" s="163">
        <v>726</v>
      </c>
      <c r="J27" s="163">
        <v>726</v>
      </c>
      <c r="K27" s="163">
        <v>710</v>
      </c>
    </row>
    <row r="28" spans="1:14" ht="12.95" customHeight="1" thickBot="1" x14ac:dyDescent="0.3">
      <c r="A28" s="131">
        <v>6</v>
      </c>
      <c r="B28" s="302"/>
      <c r="C28" s="302" t="s">
        <v>14</v>
      </c>
      <c r="D28" s="302"/>
      <c r="E28" s="303">
        <f t="shared" ref="E28:K28" si="2">SUM(E21:E27)</f>
        <v>0</v>
      </c>
      <c r="F28" s="303">
        <f t="shared" si="2"/>
        <v>24019</v>
      </c>
      <c r="G28" s="303">
        <f t="shared" si="2"/>
        <v>4700</v>
      </c>
      <c r="H28" s="303">
        <f t="shared" si="2"/>
        <v>26497</v>
      </c>
      <c r="I28" s="303">
        <f t="shared" si="2"/>
        <v>30379</v>
      </c>
      <c r="J28" s="303">
        <f t="shared" si="2"/>
        <v>30353</v>
      </c>
      <c r="K28" s="304">
        <f t="shared" si="2"/>
        <v>6500</v>
      </c>
    </row>
    <row r="29" spans="1:14" s="346" customFormat="1" ht="12.95" customHeight="1" x14ac:dyDescent="0.25">
      <c r="A29" s="353">
        <v>7</v>
      </c>
      <c r="B29" s="354">
        <v>30</v>
      </c>
      <c r="C29" s="353">
        <v>1032</v>
      </c>
      <c r="D29" s="354" t="s">
        <v>864</v>
      </c>
      <c r="E29" s="355">
        <v>0</v>
      </c>
      <c r="F29" s="355">
        <v>4</v>
      </c>
      <c r="G29" s="355">
        <v>0</v>
      </c>
      <c r="H29" s="355">
        <v>0</v>
      </c>
      <c r="I29" s="355">
        <v>4</v>
      </c>
      <c r="J29" s="355">
        <v>4</v>
      </c>
      <c r="K29" s="355">
        <v>0</v>
      </c>
    </row>
    <row r="30" spans="1:14" ht="12.95" customHeight="1" x14ac:dyDescent="0.25">
      <c r="A30" s="224">
        <v>7</v>
      </c>
      <c r="B30" s="224">
        <v>30</v>
      </c>
      <c r="C30" s="224">
        <v>3612</v>
      </c>
      <c r="D30" s="225" t="s">
        <v>622</v>
      </c>
      <c r="E30" s="163">
        <v>5020</v>
      </c>
      <c r="F30" s="163">
        <v>7547</v>
      </c>
      <c r="G30" s="157">
        <v>6110</v>
      </c>
      <c r="H30" s="163">
        <v>6110</v>
      </c>
      <c r="I30" s="163">
        <v>5830</v>
      </c>
      <c r="J30" s="163">
        <v>7600</v>
      </c>
      <c r="K30" s="163">
        <v>7910</v>
      </c>
      <c r="M30" s="356"/>
    </row>
    <row r="31" spans="1:14" ht="12.95" customHeight="1" x14ac:dyDescent="0.25">
      <c r="A31" s="228">
        <v>7</v>
      </c>
      <c r="B31" s="228">
        <v>30</v>
      </c>
      <c r="C31" s="228">
        <v>3612</v>
      </c>
      <c r="D31" s="229" t="s">
        <v>623</v>
      </c>
      <c r="E31" s="163">
        <v>150</v>
      </c>
      <c r="F31" s="163">
        <v>152</v>
      </c>
      <c r="G31" s="157">
        <v>150</v>
      </c>
      <c r="H31" s="163">
        <v>150</v>
      </c>
      <c r="I31" s="163">
        <v>114</v>
      </c>
      <c r="J31" s="163">
        <v>150</v>
      </c>
      <c r="K31" s="163">
        <v>150</v>
      </c>
    </row>
    <row r="32" spans="1:14" ht="12.95" customHeight="1" x14ac:dyDescent="0.25">
      <c r="A32" s="228">
        <v>7</v>
      </c>
      <c r="B32" s="228">
        <v>30</v>
      </c>
      <c r="C32" s="228">
        <v>3613</v>
      </c>
      <c r="D32" s="229" t="s">
        <v>624</v>
      </c>
      <c r="E32" s="163">
        <v>1950</v>
      </c>
      <c r="F32" s="163">
        <v>2210</v>
      </c>
      <c r="G32" s="157">
        <v>2000</v>
      </c>
      <c r="H32" s="157">
        <v>2000</v>
      </c>
      <c r="I32" s="163">
        <v>1924</v>
      </c>
      <c r="J32" s="163">
        <v>2250</v>
      </c>
      <c r="K32" s="163">
        <v>2300</v>
      </c>
      <c r="N32" s="356"/>
    </row>
    <row r="33" spans="1:13" ht="12.95" customHeight="1" x14ac:dyDescent="0.25">
      <c r="A33" s="228">
        <v>7</v>
      </c>
      <c r="B33" s="228">
        <v>30</v>
      </c>
      <c r="C33" s="228">
        <v>3613</v>
      </c>
      <c r="D33" s="229" t="s">
        <v>724</v>
      </c>
      <c r="E33" s="295">
        <v>2150</v>
      </c>
      <c r="F33" s="295">
        <v>2397</v>
      </c>
      <c r="G33" s="152">
        <v>1750</v>
      </c>
      <c r="H33" s="152">
        <v>1750</v>
      </c>
      <c r="I33" s="295">
        <v>1836</v>
      </c>
      <c r="J33" s="295">
        <v>2150</v>
      </c>
      <c r="K33" s="295">
        <v>1750</v>
      </c>
    </row>
    <row r="34" spans="1:13" s="296" customFormat="1" ht="12.95" customHeight="1" thickBot="1" x14ac:dyDescent="0.3">
      <c r="A34" s="200">
        <v>7</v>
      </c>
      <c r="B34" s="200">
        <v>30</v>
      </c>
      <c r="C34" s="200">
        <v>3639</v>
      </c>
      <c r="D34" s="203" t="s">
        <v>21</v>
      </c>
      <c r="E34" s="295">
        <v>1500</v>
      </c>
      <c r="F34" s="295">
        <v>1880</v>
      </c>
      <c r="G34" s="152">
        <v>1500</v>
      </c>
      <c r="H34" s="295">
        <v>1500</v>
      </c>
      <c r="I34" s="295">
        <v>1640</v>
      </c>
      <c r="J34" s="295">
        <v>1750</v>
      </c>
      <c r="K34" s="295">
        <v>1500</v>
      </c>
    </row>
    <row r="35" spans="1:13" ht="12.95" customHeight="1" thickBot="1" x14ac:dyDescent="0.3">
      <c r="A35" s="131">
        <v>7</v>
      </c>
      <c r="B35" s="104"/>
      <c r="C35" s="104" t="s">
        <v>22</v>
      </c>
      <c r="D35" s="104"/>
      <c r="E35" s="175">
        <f>SUM(E30:E34)</f>
        <v>10770</v>
      </c>
      <c r="F35" s="175">
        <f>SUM(F30:F34)</f>
        <v>14186</v>
      </c>
      <c r="G35" s="175">
        <f>SUM(G30:G34)</f>
        <v>11510</v>
      </c>
      <c r="H35" s="175">
        <f>SUM(H29:H34)</f>
        <v>11510</v>
      </c>
      <c r="I35" s="175">
        <f>SUM(I29:I34)</f>
        <v>11348</v>
      </c>
      <c r="J35" s="175">
        <f>SUM(J29:J34)</f>
        <v>13904</v>
      </c>
      <c r="K35" s="133">
        <f>SUM(K29:K34)</f>
        <v>13610</v>
      </c>
      <c r="M35" s="356"/>
    </row>
    <row r="36" spans="1:13" s="296" customFormat="1" ht="13.5" thickBot="1" x14ac:dyDescent="0.3">
      <c r="A36" s="297">
        <v>8</v>
      </c>
      <c r="B36" s="297">
        <v>30</v>
      </c>
      <c r="C36" s="297">
        <v>2219</v>
      </c>
      <c r="D36" s="299" t="s">
        <v>315</v>
      </c>
      <c r="E36" s="300">
        <v>3000</v>
      </c>
      <c r="F36" s="300">
        <v>3424</v>
      </c>
      <c r="G36" s="301">
        <v>3450</v>
      </c>
      <c r="H36" s="300">
        <v>3450</v>
      </c>
      <c r="I36" s="300">
        <v>2711</v>
      </c>
      <c r="J36" s="300">
        <v>3450</v>
      </c>
      <c r="K36" s="300">
        <v>3450</v>
      </c>
    </row>
    <row r="37" spans="1:13" ht="13.5" thickBot="1" x14ac:dyDescent="0.3">
      <c r="A37" s="131">
        <v>8</v>
      </c>
      <c r="B37" s="132"/>
      <c r="C37" s="104" t="s">
        <v>24</v>
      </c>
      <c r="D37" s="104"/>
      <c r="E37" s="175">
        <f t="shared" ref="E37:G37" si="3">SUM(E36)</f>
        <v>3000</v>
      </c>
      <c r="F37" s="175">
        <f t="shared" si="3"/>
        <v>3424</v>
      </c>
      <c r="G37" s="175">
        <f t="shared" si="3"/>
        <v>3450</v>
      </c>
      <c r="H37" s="175">
        <f>SUM(H36)</f>
        <v>3450</v>
      </c>
      <c r="I37" s="175">
        <f>SUM(I36)</f>
        <v>2711</v>
      </c>
      <c r="J37" s="175">
        <f>SUM(J36)</f>
        <v>3450</v>
      </c>
      <c r="K37" s="175">
        <f>SUM(K36)</f>
        <v>3450</v>
      </c>
    </row>
    <row r="38" spans="1:13" x14ac:dyDescent="0.25">
      <c r="A38" s="160">
        <v>10</v>
      </c>
      <c r="B38" s="160">
        <v>70</v>
      </c>
      <c r="C38" s="294"/>
      <c r="D38" s="161" t="s">
        <v>625</v>
      </c>
      <c r="E38" s="162">
        <v>130</v>
      </c>
      <c r="F38" s="162">
        <v>102</v>
      </c>
      <c r="G38" s="155">
        <v>100</v>
      </c>
      <c r="H38" s="162">
        <v>100</v>
      </c>
      <c r="I38" s="162">
        <v>113</v>
      </c>
      <c r="J38" s="162">
        <v>120</v>
      </c>
      <c r="K38" s="162">
        <v>100</v>
      </c>
    </row>
    <row r="39" spans="1:13" x14ac:dyDescent="0.25">
      <c r="A39" s="143">
        <v>10</v>
      </c>
      <c r="B39" s="143">
        <v>30</v>
      </c>
      <c r="C39" s="143">
        <v>3632</v>
      </c>
      <c r="D39" s="144" t="s">
        <v>27</v>
      </c>
      <c r="E39" s="163">
        <v>800</v>
      </c>
      <c r="F39" s="163">
        <v>948</v>
      </c>
      <c r="G39" s="157">
        <v>800</v>
      </c>
      <c r="H39" s="163">
        <v>800</v>
      </c>
      <c r="I39" s="163">
        <v>856</v>
      </c>
      <c r="J39" s="163">
        <v>870</v>
      </c>
      <c r="K39" s="163">
        <v>800</v>
      </c>
    </row>
    <row r="40" spans="1:13" x14ac:dyDescent="0.25">
      <c r="A40" s="143">
        <v>10</v>
      </c>
      <c r="B40" s="143">
        <v>70</v>
      </c>
      <c r="C40" s="143">
        <v>3635</v>
      </c>
      <c r="D40" s="144" t="s">
        <v>866</v>
      </c>
      <c r="E40" s="163">
        <v>0</v>
      </c>
      <c r="F40" s="163">
        <v>0</v>
      </c>
      <c r="G40" s="157">
        <v>0</v>
      </c>
      <c r="H40" s="163">
        <v>0</v>
      </c>
      <c r="I40" s="163">
        <v>150</v>
      </c>
      <c r="J40" s="163">
        <v>150</v>
      </c>
      <c r="K40" s="163">
        <v>0</v>
      </c>
    </row>
    <row r="41" spans="1:13" ht="13.5" thickBot="1" x14ac:dyDescent="0.3">
      <c r="A41" s="143">
        <v>10</v>
      </c>
      <c r="B41" s="143">
        <v>30</v>
      </c>
      <c r="C41" s="143">
        <v>3745</v>
      </c>
      <c r="D41" s="144" t="s">
        <v>626</v>
      </c>
      <c r="E41" s="163">
        <v>0</v>
      </c>
      <c r="F41" s="163">
        <v>20</v>
      </c>
      <c r="G41" s="157">
        <v>0</v>
      </c>
      <c r="H41" s="163">
        <v>0</v>
      </c>
      <c r="I41" s="163">
        <v>11</v>
      </c>
      <c r="J41" s="163">
        <v>11</v>
      </c>
      <c r="K41" s="163">
        <v>0</v>
      </c>
    </row>
    <row r="42" spans="1:13" ht="13.5" thickBot="1" x14ac:dyDescent="0.3">
      <c r="A42" s="131">
        <v>10</v>
      </c>
      <c r="B42" s="132"/>
      <c r="C42" s="104" t="s">
        <v>28</v>
      </c>
      <c r="D42" s="104"/>
      <c r="E42" s="175">
        <f t="shared" ref="E42:K42" si="4">SUM(E38:E41)</f>
        <v>930</v>
      </c>
      <c r="F42" s="175">
        <f t="shared" si="4"/>
        <v>1070</v>
      </c>
      <c r="G42" s="175">
        <f t="shared" si="4"/>
        <v>900</v>
      </c>
      <c r="H42" s="175">
        <f t="shared" si="4"/>
        <v>900</v>
      </c>
      <c r="I42" s="175">
        <f t="shared" si="4"/>
        <v>1130</v>
      </c>
      <c r="J42" s="175">
        <f t="shared" si="4"/>
        <v>1151</v>
      </c>
      <c r="K42" s="175">
        <f t="shared" si="4"/>
        <v>900</v>
      </c>
    </row>
    <row r="43" spans="1:13" x14ac:dyDescent="0.25">
      <c r="A43" s="160">
        <v>11</v>
      </c>
      <c r="B43" s="160">
        <v>70</v>
      </c>
      <c r="C43" s="294"/>
      <c r="D43" s="161" t="s">
        <v>595</v>
      </c>
      <c r="E43" s="162">
        <v>10500</v>
      </c>
      <c r="F43" s="162">
        <v>10464</v>
      </c>
      <c r="G43" s="155">
        <v>9400</v>
      </c>
      <c r="H43" s="162">
        <v>9400</v>
      </c>
      <c r="I43" s="162">
        <v>9424</v>
      </c>
      <c r="J43" s="162">
        <v>9650</v>
      </c>
      <c r="K43" s="162">
        <v>9400</v>
      </c>
    </row>
    <row r="44" spans="1:13" x14ac:dyDescent="0.25">
      <c r="A44" s="143">
        <v>11</v>
      </c>
      <c r="B44" s="143">
        <v>30</v>
      </c>
      <c r="C44" s="143">
        <v>3723</v>
      </c>
      <c r="D44" s="144" t="s">
        <v>627</v>
      </c>
      <c r="E44" s="163">
        <v>180</v>
      </c>
      <c r="F44" s="163">
        <v>148</v>
      </c>
      <c r="G44" s="157">
        <v>180</v>
      </c>
      <c r="H44" s="163">
        <v>180</v>
      </c>
      <c r="I44" s="163">
        <v>186</v>
      </c>
      <c r="J44" s="163">
        <v>190</v>
      </c>
      <c r="K44" s="163">
        <v>180</v>
      </c>
    </row>
    <row r="45" spans="1:13" s="296" customFormat="1" ht="13.5" thickBot="1" x14ac:dyDescent="0.3">
      <c r="A45" s="200">
        <v>11</v>
      </c>
      <c r="B45" s="200">
        <v>30</v>
      </c>
      <c r="C45" s="200">
        <v>3725</v>
      </c>
      <c r="D45" s="203" t="s">
        <v>628</v>
      </c>
      <c r="E45" s="295">
        <v>1900</v>
      </c>
      <c r="F45" s="295">
        <v>2087</v>
      </c>
      <c r="G45" s="152">
        <v>1900</v>
      </c>
      <c r="H45" s="295">
        <v>1900</v>
      </c>
      <c r="I45" s="295">
        <v>1702</v>
      </c>
      <c r="J45" s="295">
        <v>2000</v>
      </c>
      <c r="K45" s="295">
        <v>1900</v>
      </c>
    </row>
    <row r="46" spans="1:13" ht="13.5" thickBot="1" x14ac:dyDescent="0.3">
      <c r="A46" s="131">
        <v>11</v>
      </c>
      <c r="B46" s="132"/>
      <c r="C46" s="104" t="s">
        <v>32</v>
      </c>
      <c r="D46" s="104"/>
      <c r="E46" s="175">
        <f t="shared" ref="E46:G46" si="5">SUM(E43:E45)</f>
        <v>12580</v>
      </c>
      <c r="F46" s="175">
        <f t="shared" si="5"/>
        <v>12699</v>
      </c>
      <c r="G46" s="175">
        <f t="shared" si="5"/>
        <v>11480</v>
      </c>
      <c r="H46" s="175">
        <f>SUM(H43:H45)</f>
        <v>11480</v>
      </c>
      <c r="I46" s="175">
        <f>SUM(I43:I45)</f>
        <v>11312</v>
      </c>
      <c r="J46" s="175">
        <f>SUM(J43:J45)</f>
        <v>11840</v>
      </c>
      <c r="K46" s="175">
        <f>SUM(K43:K45)</f>
        <v>11480</v>
      </c>
    </row>
    <row r="47" spans="1:13" s="296" customFormat="1" x14ac:dyDescent="0.25">
      <c r="A47" s="160">
        <v>12</v>
      </c>
      <c r="B47" s="160">
        <v>50</v>
      </c>
      <c r="C47" s="160">
        <v>5512</v>
      </c>
      <c r="D47" s="161" t="s">
        <v>630</v>
      </c>
      <c r="E47" s="162">
        <v>0</v>
      </c>
      <c r="F47" s="162">
        <v>95</v>
      </c>
      <c r="G47" s="155">
        <v>40</v>
      </c>
      <c r="H47" s="162">
        <v>40</v>
      </c>
      <c r="I47" s="162">
        <v>78</v>
      </c>
      <c r="J47" s="162">
        <v>78</v>
      </c>
      <c r="K47" s="162">
        <v>40</v>
      </c>
    </row>
    <row r="48" spans="1:13" ht="13.5" customHeight="1" thickBot="1" x14ac:dyDescent="0.3">
      <c r="A48" s="200">
        <v>12</v>
      </c>
      <c r="B48" s="200">
        <v>70</v>
      </c>
      <c r="C48" s="145"/>
      <c r="D48" s="203" t="s">
        <v>629</v>
      </c>
      <c r="E48" s="295">
        <v>0</v>
      </c>
      <c r="F48" s="295">
        <v>188</v>
      </c>
      <c r="G48" s="152">
        <v>0</v>
      </c>
      <c r="H48" s="295">
        <v>150</v>
      </c>
      <c r="I48" s="295">
        <v>150</v>
      </c>
      <c r="J48" s="295">
        <v>150</v>
      </c>
      <c r="K48" s="295">
        <v>0</v>
      </c>
    </row>
    <row r="49" spans="1:14" ht="13.5" thickBot="1" x14ac:dyDescent="0.3">
      <c r="A49" s="131">
        <v>12</v>
      </c>
      <c r="B49" s="132"/>
      <c r="C49" s="104" t="s">
        <v>34</v>
      </c>
      <c r="D49" s="104"/>
      <c r="E49" s="175">
        <f t="shared" ref="E49:K49" si="6">SUM(E47:E48)</f>
        <v>0</v>
      </c>
      <c r="F49" s="175">
        <f t="shared" si="6"/>
        <v>283</v>
      </c>
      <c r="G49" s="175">
        <f t="shared" si="6"/>
        <v>40</v>
      </c>
      <c r="H49" s="175">
        <f t="shared" si="6"/>
        <v>190</v>
      </c>
      <c r="I49" s="175">
        <f t="shared" si="6"/>
        <v>228</v>
      </c>
      <c r="J49" s="175">
        <f t="shared" si="6"/>
        <v>228</v>
      </c>
      <c r="K49" s="175">
        <f t="shared" si="6"/>
        <v>40</v>
      </c>
    </row>
    <row r="50" spans="1:14" s="296" customFormat="1" x14ac:dyDescent="0.25">
      <c r="A50" s="160">
        <v>13</v>
      </c>
      <c r="B50" s="160">
        <v>40</v>
      </c>
      <c r="C50" s="160">
        <v>5311</v>
      </c>
      <c r="D50" s="161" t="s">
        <v>598</v>
      </c>
      <c r="E50" s="162">
        <v>400</v>
      </c>
      <c r="F50" s="162">
        <v>405</v>
      </c>
      <c r="G50" s="155">
        <v>400</v>
      </c>
      <c r="H50" s="162">
        <v>400</v>
      </c>
      <c r="I50" s="162">
        <v>291</v>
      </c>
      <c r="J50" s="162">
        <v>350</v>
      </c>
      <c r="K50" s="162">
        <v>400</v>
      </c>
    </row>
    <row r="51" spans="1:14" ht="13.5" thickBot="1" x14ac:dyDescent="0.3">
      <c r="A51" s="200">
        <v>13</v>
      </c>
      <c r="B51" s="200">
        <v>70</v>
      </c>
      <c r="C51" s="145"/>
      <c r="D51" s="203" t="s">
        <v>631</v>
      </c>
      <c r="E51" s="295">
        <v>0</v>
      </c>
      <c r="F51" s="295">
        <v>947</v>
      </c>
      <c r="G51" s="152">
        <v>0</v>
      </c>
      <c r="H51" s="295">
        <v>907</v>
      </c>
      <c r="I51" s="295">
        <v>907</v>
      </c>
      <c r="J51" s="295">
        <v>907</v>
      </c>
      <c r="K51" s="295">
        <v>0</v>
      </c>
    </row>
    <row r="52" spans="1:14" ht="12.95" customHeight="1" thickBot="1" x14ac:dyDescent="0.3">
      <c r="A52" s="131">
        <v>13</v>
      </c>
      <c r="B52" s="132"/>
      <c r="C52" s="104" t="s">
        <v>38</v>
      </c>
      <c r="D52" s="104"/>
      <c r="E52" s="175">
        <f>SUM(E51:E51)</f>
        <v>0</v>
      </c>
      <c r="F52" s="175">
        <f>SUM(F51:F51)</f>
        <v>947</v>
      </c>
      <c r="G52" s="175">
        <f>SUM(G50:G51)</f>
        <v>400</v>
      </c>
      <c r="H52" s="175">
        <f>SUM(H50:H51)</f>
        <v>1307</v>
      </c>
      <c r="I52" s="175">
        <f>SUM(I50:I51)</f>
        <v>1198</v>
      </c>
      <c r="J52" s="175">
        <f>SUM(J50:J51)</f>
        <v>1257</v>
      </c>
      <c r="K52" s="133">
        <f>SUM(K50:K51)</f>
        <v>400</v>
      </c>
    </row>
    <row r="53" spans="1:14" ht="14.1" customHeight="1" thickBot="1" x14ac:dyDescent="0.3">
      <c r="A53" s="347">
        <v>14</v>
      </c>
      <c r="B53" s="348" t="s">
        <v>690</v>
      </c>
      <c r="C53" s="347">
        <v>3699</v>
      </c>
      <c r="D53" s="349" t="s">
        <v>463</v>
      </c>
      <c r="E53" s="301">
        <v>0</v>
      </c>
      <c r="F53" s="301">
        <v>20</v>
      </c>
      <c r="G53" s="377">
        <v>0</v>
      </c>
      <c r="H53" s="301">
        <v>0</v>
      </c>
      <c r="I53" s="301">
        <v>0</v>
      </c>
      <c r="J53" s="301">
        <v>0</v>
      </c>
      <c r="K53" s="301">
        <v>0</v>
      </c>
      <c r="M53" s="350"/>
    </row>
    <row r="54" spans="1:14" ht="12.95" customHeight="1" thickBot="1" x14ac:dyDescent="0.3">
      <c r="A54" s="131">
        <v>14</v>
      </c>
      <c r="B54" s="132"/>
      <c r="C54" s="104" t="s">
        <v>39</v>
      </c>
      <c r="D54" s="104"/>
      <c r="E54" s="175">
        <f>SUM(E53)</f>
        <v>0</v>
      </c>
      <c r="F54" s="175">
        <f>SUM(F53)</f>
        <v>20</v>
      </c>
      <c r="G54" s="175">
        <f>SUM(G53)</f>
        <v>0</v>
      </c>
      <c r="H54" s="175">
        <v>0</v>
      </c>
      <c r="I54" s="175">
        <v>0</v>
      </c>
      <c r="J54" s="175">
        <v>0</v>
      </c>
      <c r="K54" s="133">
        <v>0</v>
      </c>
    </row>
    <row r="55" spans="1:14" ht="12.95" customHeight="1" x14ac:dyDescent="0.25">
      <c r="A55" s="160">
        <v>15</v>
      </c>
      <c r="B55" s="160">
        <v>70</v>
      </c>
      <c r="C55" s="294"/>
      <c r="D55" s="161" t="s">
        <v>632</v>
      </c>
      <c r="E55" s="162">
        <v>33000</v>
      </c>
      <c r="F55" s="162">
        <v>35593</v>
      </c>
      <c r="G55" s="155">
        <v>34258</v>
      </c>
      <c r="H55" s="162">
        <v>35014</v>
      </c>
      <c r="I55" s="162">
        <v>28869</v>
      </c>
      <c r="J55" s="162">
        <v>36250</v>
      </c>
      <c r="K55" s="162">
        <v>36200</v>
      </c>
      <c r="N55" s="356"/>
    </row>
    <row r="56" spans="1:14" ht="12.95" customHeight="1" x14ac:dyDescent="0.25">
      <c r="A56" s="160">
        <v>15</v>
      </c>
      <c r="B56" s="160">
        <v>81</v>
      </c>
      <c r="C56" s="294">
        <v>1036</v>
      </c>
      <c r="D56" s="161" t="s">
        <v>649</v>
      </c>
      <c r="E56" s="319"/>
      <c r="F56" s="162">
        <v>5</v>
      </c>
      <c r="G56" s="155"/>
      <c r="H56" s="155">
        <v>0</v>
      </c>
      <c r="I56" s="155">
        <v>1</v>
      </c>
      <c r="J56" s="370">
        <v>1</v>
      </c>
      <c r="K56" s="162">
        <v>0</v>
      </c>
      <c r="M56" s="356"/>
    </row>
    <row r="57" spans="1:14" ht="12.95" customHeight="1" x14ac:dyDescent="0.25">
      <c r="A57" s="143">
        <v>15</v>
      </c>
      <c r="B57" s="143">
        <v>60</v>
      </c>
      <c r="C57" s="164">
        <v>2169</v>
      </c>
      <c r="D57" s="144" t="s">
        <v>633</v>
      </c>
      <c r="E57" s="163">
        <v>0</v>
      </c>
      <c r="F57" s="163">
        <v>58</v>
      </c>
      <c r="G57" s="157">
        <v>0</v>
      </c>
      <c r="H57" s="157">
        <v>0</v>
      </c>
      <c r="I57" s="157">
        <v>51</v>
      </c>
      <c r="J57" s="370">
        <v>51</v>
      </c>
      <c r="K57" s="163">
        <v>0</v>
      </c>
      <c r="L57" s="356"/>
    </row>
    <row r="58" spans="1:14" ht="12.95" customHeight="1" x14ac:dyDescent="0.25">
      <c r="A58" s="143">
        <v>15</v>
      </c>
      <c r="B58" s="143">
        <v>80</v>
      </c>
      <c r="C58" s="164">
        <v>2169</v>
      </c>
      <c r="D58" s="144" t="s">
        <v>634</v>
      </c>
      <c r="E58" s="163">
        <v>0</v>
      </c>
      <c r="F58" s="163">
        <v>28</v>
      </c>
      <c r="G58" s="157">
        <v>0</v>
      </c>
      <c r="H58" s="157">
        <v>0</v>
      </c>
      <c r="I58" s="157">
        <v>77</v>
      </c>
      <c r="J58" s="370">
        <v>77</v>
      </c>
      <c r="K58" s="163">
        <v>0</v>
      </c>
    </row>
    <row r="59" spans="1:14" ht="12.95" customHeight="1" x14ac:dyDescent="0.25">
      <c r="A59" s="143">
        <v>15</v>
      </c>
      <c r="B59" s="143">
        <v>50</v>
      </c>
      <c r="C59" s="164">
        <v>2299</v>
      </c>
      <c r="D59" s="144" t="s">
        <v>635</v>
      </c>
      <c r="E59" s="163">
        <v>12000</v>
      </c>
      <c r="F59" s="163">
        <v>17368</v>
      </c>
      <c r="G59" s="157">
        <v>14000</v>
      </c>
      <c r="H59" s="157">
        <v>14000</v>
      </c>
      <c r="I59" s="157">
        <v>12843</v>
      </c>
      <c r="J59" s="370">
        <v>16300</v>
      </c>
      <c r="K59" s="163">
        <v>17000</v>
      </c>
    </row>
    <row r="60" spans="1:14" ht="12.95" customHeight="1" x14ac:dyDescent="0.25">
      <c r="A60" s="143">
        <v>15</v>
      </c>
      <c r="B60" s="143">
        <v>81</v>
      </c>
      <c r="C60" s="164">
        <v>2369</v>
      </c>
      <c r="D60" s="144" t="s">
        <v>728</v>
      </c>
      <c r="E60" s="163"/>
      <c r="F60" s="163">
        <v>10</v>
      </c>
      <c r="G60" s="157">
        <v>0</v>
      </c>
      <c r="H60" s="157">
        <v>0</v>
      </c>
      <c r="I60" s="157">
        <v>0</v>
      </c>
      <c r="J60" s="163">
        <v>0</v>
      </c>
      <c r="K60" s="163">
        <v>0</v>
      </c>
    </row>
    <row r="61" spans="1:14" ht="12.95" customHeight="1" x14ac:dyDescent="0.25">
      <c r="A61" s="143">
        <v>15</v>
      </c>
      <c r="B61" s="143">
        <v>20</v>
      </c>
      <c r="C61" s="164">
        <v>3119</v>
      </c>
      <c r="D61" s="144" t="s">
        <v>636</v>
      </c>
      <c r="E61" s="163">
        <v>0</v>
      </c>
      <c r="F61" s="163">
        <v>3</v>
      </c>
      <c r="G61" s="157">
        <v>0</v>
      </c>
      <c r="H61" s="157">
        <v>0</v>
      </c>
      <c r="I61" s="157">
        <v>0</v>
      </c>
      <c r="J61" s="163">
        <v>0</v>
      </c>
      <c r="K61" s="163">
        <v>0</v>
      </c>
    </row>
    <row r="62" spans="1:14" ht="12.95" customHeight="1" x14ac:dyDescent="0.25">
      <c r="A62" s="143">
        <v>15</v>
      </c>
      <c r="B62" s="143">
        <v>20</v>
      </c>
      <c r="C62" s="164">
        <v>3329</v>
      </c>
      <c r="D62" s="144" t="s">
        <v>637</v>
      </c>
      <c r="E62" s="163"/>
      <c r="F62" s="163">
        <v>10</v>
      </c>
      <c r="G62" s="157">
        <v>0</v>
      </c>
      <c r="H62" s="157">
        <v>0</v>
      </c>
      <c r="I62" s="157">
        <v>0</v>
      </c>
      <c r="J62" s="163">
        <v>0</v>
      </c>
      <c r="K62" s="163">
        <v>0</v>
      </c>
    </row>
    <row r="63" spans="1:14" ht="12.95" customHeight="1" x14ac:dyDescent="0.25">
      <c r="A63" s="143">
        <v>15</v>
      </c>
      <c r="B63" s="143">
        <v>81</v>
      </c>
      <c r="C63" s="164">
        <v>3719</v>
      </c>
      <c r="D63" s="144" t="s">
        <v>562</v>
      </c>
      <c r="E63" s="163">
        <v>0</v>
      </c>
      <c r="F63" s="163">
        <v>20</v>
      </c>
      <c r="G63" s="157">
        <v>0</v>
      </c>
      <c r="H63" s="157">
        <v>0</v>
      </c>
      <c r="I63" s="157">
        <v>11</v>
      </c>
      <c r="J63" s="157">
        <v>11</v>
      </c>
      <c r="K63" s="163">
        <v>0</v>
      </c>
    </row>
    <row r="64" spans="1:14" ht="12.95" customHeight="1" x14ac:dyDescent="0.25">
      <c r="A64" s="143">
        <v>15</v>
      </c>
      <c r="B64" s="143">
        <v>81</v>
      </c>
      <c r="C64" s="164">
        <v>3729</v>
      </c>
      <c r="D64" s="144" t="s">
        <v>639</v>
      </c>
      <c r="E64" s="163">
        <v>0</v>
      </c>
      <c r="F64" s="163"/>
      <c r="G64" s="157">
        <v>0</v>
      </c>
      <c r="H64" s="157">
        <v>0</v>
      </c>
      <c r="I64" s="157">
        <v>3</v>
      </c>
      <c r="J64" s="157">
        <v>3</v>
      </c>
      <c r="K64" s="163">
        <v>0</v>
      </c>
    </row>
    <row r="65" spans="1:14" ht="12.95" customHeight="1" x14ac:dyDescent="0.25">
      <c r="A65" s="143">
        <v>15</v>
      </c>
      <c r="B65" s="143">
        <v>81</v>
      </c>
      <c r="C65" s="164">
        <v>3749</v>
      </c>
      <c r="D65" s="144" t="s">
        <v>640</v>
      </c>
      <c r="E65" s="163">
        <v>0</v>
      </c>
      <c r="F65" s="163"/>
      <c r="G65" s="157">
        <v>0</v>
      </c>
      <c r="H65" s="157">
        <v>0</v>
      </c>
      <c r="I65" s="157">
        <v>5</v>
      </c>
      <c r="J65" s="157">
        <v>5</v>
      </c>
      <c r="K65" s="163">
        <v>0</v>
      </c>
    </row>
    <row r="66" spans="1:14" ht="12.95" customHeight="1" x14ac:dyDescent="0.25">
      <c r="A66" s="143">
        <v>15</v>
      </c>
      <c r="B66" s="143">
        <v>81</v>
      </c>
      <c r="C66" s="164">
        <v>3769</v>
      </c>
      <c r="D66" s="144" t="s">
        <v>641</v>
      </c>
      <c r="E66" s="163"/>
      <c r="F66" s="163"/>
      <c r="G66" s="157"/>
      <c r="H66" s="157"/>
      <c r="I66" s="157">
        <v>5</v>
      </c>
      <c r="J66" s="157">
        <v>5</v>
      </c>
      <c r="K66" s="163">
        <v>0</v>
      </c>
    </row>
    <row r="67" spans="1:14" ht="12.95" customHeight="1" x14ac:dyDescent="0.25">
      <c r="A67" s="143">
        <v>15</v>
      </c>
      <c r="B67" s="143">
        <v>50</v>
      </c>
      <c r="C67" s="164">
        <v>5311</v>
      </c>
      <c r="D67" s="144" t="s">
        <v>598</v>
      </c>
      <c r="E67" s="163">
        <v>175</v>
      </c>
      <c r="F67" s="163">
        <v>218</v>
      </c>
      <c r="G67" s="157">
        <v>170</v>
      </c>
      <c r="H67" s="157">
        <v>170</v>
      </c>
      <c r="I67" s="157">
        <v>298</v>
      </c>
      <c r="J67" s="163">
        <v>350</v>
      </c>
      <c r="K67" s="163">
        <v>170</v>
      </c>
    </row>
    <row r="68" spans="1:14" ht="12.95" customHeight="1" x14ac:dyDescent="0.25">
      <c r="A68" s="143">
        <v>15</v>
      </c>
      <c r="B68" s="143">
        <v>50</v>
      </c>
      <c r="C68" s="164" t="s">
        <v>727</v>
      </c>
      <c r="D68" s="144" t="s">
        <v>699</v>
      </c>
      <c r="E68" s="163"/>
      <c r="F68" s="163">
        <v>1133</v>
      </c>
      <c r="G68" s="157">
        <v>0</v>
      </c>
      <c r="H68" s="157">
        <v>595</v>
      </c>
      <c r="I68" s="157">
        <v>595</v>
      </c>
      <c r="J68" s="163">
        <v>595</v>
      </c>
      <c r="K68" s="163">
        <v>0</v>
      </c>
    </row>
    <row r="69" spans="1:14" ht="12.95" customHeight="1" x14ac:dyDescent="0.25">
      <c r="A69" s="143">
        <v>15</v>
      </c>
      <c r="B69" s="143">
        <v>30</v>
      </c>
      <c r="C69" s="164">
        <v>6171</v>
      </c>
      <c r="D69" s="144" t="s">
        <v>642</v>
      </c>
      <c r="E69" s="163">
        <v>0</v>
      </c>
      <c r="F69" s="163">
        <v>7</v>
      </c>
      <c r="G69" s="157">
        <v>0</v>
      </c>
      <c r="H69" s="157">
        <v>0</v>
      </c>
      <c r="I69" s="157">
        <v>7</v>
      </c>
      <c r="J69" s="163">
        <v>7</v>
      </c>
      <c r="K69" s="163">
        <v>0</v>
      </c>
      <c r="L69" s="356"/>
      <c r="M69" s="356"/>
      <c r="N69" s="356"/>
    </row>
    <row r="70" spans="1:14" ht="12.95" customHeight="1" x14ac:dyDescent="0.25">
      <c r="A70" s="143">
        <v>15</v>
      </c>
      <c r="B70" s="143">
        <v>50</v>
      </c>
      <c r="C70" s="164">
        <v>6171</v>
      </c>
      <c r="D70" s="144" t="s">
        <v>725</v>
      </c>
      <c r="E70" s="163">
        <v>2</v>
      </c>
      <c r="F70" s="163">
        <v>16</v>
      </c>
      <c r="G70" s="157">
        <v>2</v>
      </c>
      <c r="H70" s="157">
        <v>2</v>
      </c>
      <c r="I70" s="157">
        <v>40</v>
      </c>
      <c r="J70" s="163">
        <v>40</v>
      </c>
      <c r="K70" s="163">
        <v>2</v>
      </c>
    </row>
    <row r="71" spans="1:14" ht="12.95" customHeight="1" x14ac:dyDescent="0.25">
      <c r="A71" s="143">
        <v>15</v>
      </c>
      <c r="B71" s="143">
        <v>54</v>
      </c>
      <c r="C71" s="164">
        <v>6171</v>
      </c>
      <c r="D71" s="144" t="s">
        <v>524</v>
      </c>
      <c r="E71" s="163">
        <v>100</v>
      </c>
      <c r="F71" s="163">
        <v>134</v>
      </c>
      <c r="G71" s="157">
        <v>100</v>
      </c>
      <c r="H71" s="157">
        <v>100</v>
      </c>
      <c r="I71" s="157">
        <v>110</v>
      </c>
      <c r="J71" s="163">
        <v>130</v>
      </c>
      <c r="K71" s="163">
        <v>100</v>
      </c>
    </row>
    <row r="72" spans="1:14" ht="12.95" customHeight="1" x14ac:dyDescent="0.25">
      <c r="A72" s="143">
        <v>15</v>
      </c>
      <c r="B72" s="143">
        <v>70</v>
      </c>
      <c r="C72" s="164">
        <v>6171</v>
      </c>
      <c r="D72" s="144" t="s">
        <v>726</v>
      </c>
      <c r="E72" s="163">
        <v>0</v>
      </c>
      <c r="F72" s="163">
        <v>38</v>
      </c>
      <c r="G72" s="157">
        <v>0</v>
      </c>
      <c r="H72" s="157">
        <v>0</v>
      </c>
      <c r="I72" s="157">
        <v>21</v>
      </c>
      <c r="J72" s="163">
        <v>21</v>
      </c>
      <c r="K72" s="163">
        <v>0</v>
      </c>
    </row>
    <row r="73" spans="1:14" ht="12.95" customHeight="1" x14ac:dyDescent="0.25">
      <c r="A73" s="143">
        <v>15</v>
      </c>
      <c r="B73" s="143">
        <v>54</v>
      </c>
      <c r="C73" s="164">
        <v>6330</v>
      </c>
      <c r="D73" s="144" t="s">
        <v>604</v>
      </c>
      <c r="E73" s="163">
        <v>1770</v>
      </c>
      <c r="F73" s="163">
        <v>1770</v>
      </c>
      <c r="G73" s="157">
        <v>2350</v>
      </c>
      <c r="H73" s="157">
        <v>2410</v>
      </c>
      <c r="I73" s="157">
        <v>2350</v>
      </c>
      <c r="J73" s="163">
        <v>2410</v>
      </c>
      <c r="K73" s="163">
        <v>2530</v>
      </c>
    </row>
    <row r="74" spans="1:14" x14ac:dyDescent="0.25">
      <c r="A74" s="143">
        <v>15</v>
      </c>
      <c r="B74" s="143">
        <v>70</v>
      </c>
      <c r="C74" s="164">
        <v>6399</v>
      </c>
      <c r="D74" s="144" t="s">
        <v>535</v>
      </c>
      <c r="E74" s="163">
        <v>4000</v>
      </c>
      <c r="F74" s="163"/>
      <c r="G74" s="157">
        <v>0</v>
      </c>
      <c r="H74" s="157">
        <v>1948</v>
      </c>
      <c r="I74" s="157">
        <v>0</v>
      </c>
      <c r="J74" s="163">
        <v>0</v>
      </c>
      <c r="K74" s="163">
        <v>0</v>
      </c>
    </row>
    <row r="75" spans="1:14" s="296" customFormat="1" ht="13.5" thickBot="1" x14ac:dyDescent="0.3">
      <c r="A75" s="200">
        <v>15</v>
      </c>
      <c r="B75" s="200">
        <v>70</v>
      </c>
      <c r="C75" s="145">
        <v>6402</v>
      </c>
      <c r="D75" s="203" t="s">
        <v>643</v>
      </c>
      <c r="E75" s="295">
        <v>0</v>
      </c>
      <c r="F75" s="295">
        <v>11</v>
      </c>
      <c r="G75" s="152">
        <v>0</v>
      </c>
      <c r="H75" s="152">
        <v>126</v>
      </c>
      <c r="I75" s="152">
        <v>126</v>
      </c>
      <c r="J75" s="295">
        <v>126</v>
      </c>
      <c r="K75" s="295">
        <v>0</v>
      </c>
    </row>
    <row r="76" spans="1:14" ht="13.5" thickBot="1" x14ac:dyDescent="0.3">
      <c r="A76" s="131">
        <v>15</v>
      </c>
      <c r="B76" s="132"/>
      <c r="C76" s="104" t="s">
        <v>50</v>
      </c>
      <c r="D76" s="104"/>
      <c r="E76" s="175">
        <f t="shared" ref="E76:K76" si="7">SUM(E55:E75)</f>
        <v>51047</v>
      </c>
      <c r="F76" s="175">
        <f t="shared" si="7"/>
        <v>56422</v>
      </c>
      <c r="G76" s="175">
        <f t="shared" si="7"/>
        <v>50880</v>
      </c>
      <c r="H76" s="175">
        <f t="shared" si="7"/>
        <v>54365</v>
      </c>
      <c r="I76" s="175">
        <f t="shared" si="7"/>
        <v>45412</v>
      </c>
      <c r="J76" s="175">
        <f t="shared" si="7"/>
        <v>56382</v>
      </c>
      <c r="K76" s="175">
        <f t="shared" si="7"/>
        <v>56002</v>
      </c>
    </row>
    <row r="77" spans="1:14" x14ac:dyDescent="0.25">
      <c r="A77" s="160">
        <v>16</v>
      </c>
      <c r="B77" s="160">
        <v>70</v>
      </c>
      <c r="C77" s="294">
        <v>6310</v>
      </c>
      <c r="D77" s="161" t="s">
        <v>644</v>
      </c>
      <c r="E77" s="162">
        <v>3</v>
      </c>
      <c r="F77" s="162"/>
      <c r="G77" s="155">
        <v>5</v>
      </c>
      <c r="H77" s="162">
        <v>1305</v>
      </c>
      <c r="I77" s="162">
        <v>1388</v>
      </c>
      <c r="J77" s="162">
        <v>1388</v>
      </c>
      <c r="K77" s="162">
        <v>50</v>
      </c>
      <c r="L77" s="356"/>
      <c r="M77" s="356"/>
      <c r="N77" s="356"/>
    </row>
    <row r="78" spans="1:14" x14ac:dyDescent="0.25">
      <c r="A78" s="143">
        <v>16</v>
      </c>
      <c r="B78" s="143">
        <v>70</v>
      </c>
      <c r="C78" s="164">
        <v>6320</v>
      </c>
      <c r="D78" s="144" t="s">
        <v>645</v>
      </c>
      <c r="E78" s="163">
        <v>0</v>
      </c>
      <c r="F78" s="163"/>
      <c r="G78" s="157">
        <v>0</v>
      </c>
      <c r="H78" s="163">
        <v>216</v>
      </c>
      <c r="I78" s="163">
        <v>498</v>
      </c>
      <c r="J78" s="163">
        <v>550</v>
      </c>
      <c r="K78" s="163">
        <v>0</v>
      </c>
    </row>
    <row r="79" spans="1:14" s="296" customFormat="1" x14ac:dyDescent="0.25">
      <c r="A79" s="364">
        <v>16</v>
      </c>
      <c r="B79" s="364">
        <v>70</v>
      </c>
      <c r="C79" s="369">
        <v>6399</v>
      </c>
      <c r="D79" s="365" t="s">
        <v>535</v>
      </c>
      <c r="E79" s="364"/>
      <c r="F79" s="364"/>
      <c r="G79" s="364"/>
      <c r="H79" s="364"/>
      <c r="I79" s="365">
        <v>2</v>
      </c>
      <c r="J79" s="295">
        <v>2</v>
      </c>
      <c r="K79" s="295">
        <v>0</v>
      </c>
    </row>
    <row r="80" spans="1:14" s="296" customFormat="1" ht="13.5" thickBot="1" x14ac:dyDescent="0.3">
      <c r="A80" s="200">
        <v>16</v>
      </c>
      <c r="B80" s="200">
        <v>70</v>
      </c>
      <c r="C80" s="145">
        <v>6409</v>
      </c>
      <c r="D80" s="203" t="s">
        <v>643</v>
      </c>
      <c r="E80" s="295">
        <v>0</v>
      </c>
      <c r="F80" s="295"/>
      <c r="G80" s="152">
        <v>0</v>
      </c>
      <c r="H80" s="295">
        <v>0</v>
      </c>
      <c r="I80" s="295">
        <v>0</v>
      </c>
      <c r="J80" s="341">
        <v>0</v>
      </c>
      <c r="K80" s="341">
        <v>0</v>
      </c>
    </row>
    <row r="81" spans="1:11" ht="13.5" thickBot="1" x14ac:dyDescent="0.3">
      <c r="A81" s="131">
        <v>16</v>
      </c>
      <c r="B81" s="132"/>
      <c r="C81" s="104" t="s">
        <v>52</v>
      </c>
      <c r="D81" s="104"/>
      <c r="E81" s="175">
        <f t="shared" ref="E81:K81" si="8">SUM(E77:E80)</f>
        <v>3</v>
      </c>
      <c r="F81" s="175">
        <f t="shared" si="8"/>
        <v>0</v>
      </c>
      <c r="G81" s="175">
        <f t="shared" si="8"/>
        <v>5</v>
      </c>
      <c r="H81" s="175">
        <f t="shared" si="8"/>
        <v>1521</v>
      </c>
      <c r="I81" s="175">
        <f t="shared" si="8"/>
        <v>1888</v>
      </c>
      <c r="J81" s="175">
        <f t="shared" si="8"/>
        <v>1940</v>
      </c>
      <c r="K81" s="175">
        <f t="shared" si="8"/>
        <v>50</v>
      </c>
    </row>
    <row r="82" spans="1:11" x14ac:dyDescent="0.25">
      <c r="A82" s="160">
        <v>17</v>
      </c>
      <c r="B82" s="160">
        <v>70</v>
      </c>
      <c r="C82" s="294"/>
      <c r="D82" s="161" t="s">
        <v>647</v>
      </c>
      <c r="E82" s="162">
        <v>500</v>
      </c>
      <c r="F82" s="162">
        <v>463</v>
      </c>
      <c r="G82" s="155">
        <v>480</v>
      </c>
      <c r="H82" s="162">
        <v>480</v>
      </c>
      <c r="I82" s="162">
        <v>347</v>
      </c>
      <c r="J82" s="162">
        <v>360</v>
      </c>
      <c r="K82" s="162">
        <v>350</v>
      </c>
    </row>
    <row r="83" spans="1:11" x14ac:dyDescent="0.25">
      <c r="A83" s="143">
        <v>17</v>
      </c>
      <c r="B83" s="143">
        <v>70</v>
      </c>
      <c r="C83" s="164"/>
      <c r="D83" s="144" t="s">
        <v>648</v>
      </c>
      <c r="E83" s="163">
        <v>45</v>
      </c>
      <c r="F83" s="163">
        <v>121</v>
      </c>
      <c r="G83" s="157">
        <v>73</v>
      </c>
      <c r="H83" s="163">
        <v>73</v>
      </c>
      <c r="I83" s="163">
        <v>92</v>
      </c>
      <c r="J83" s="163">
        <v>100</v>
      </c>
      <c r="K83" s="163">
        <v>80</v>
      </c>
    </row>
    <row r="84" spans="1:11" x14ac:dyDescent="0.25">
      <c r="A84" s="143">
        <v>17</v>
      </c>
      <c r="B84" s="143">
        <v>81</v>
      </c>
      <c r="C84" s="164">
        <v>1036</v>
      </c>
      <c r="D84" s="144" t="s">
        <v>649</v>
      </c>
      <c r="E84" s="163">
        <v>46</v>
      </c>
      <c r="F84" s="163">
        <v>46</v>
      </c>
      <c r="G84" s="157">
        <v>46</v>
      </c>
      <c r="H84" s="163">
        <v>46</v>
      </c>
      <c r="I84" s="163">
        <v>23</v>
      </c>
      <c r="J84" s="163">
        <v>46</v>
      </c>
      <c r="K84" s="163">
        <v>46</v>
      </c>
    </row>
    <row r="85" spans="1:11" x14ac:dyDescent="0.25">
      <c r="A85" s="143">
        <v>17</v>
      </c>
      <c r="B85" s="143">
        <v>81</v>
      </c>
      <c r="C85" s="164">
        <v>2310</v>
      </c>
      <c r="D85" s="144" t="s">
        <v>544</v>
      </c>
      <c r="E85" s="163">
        <v>0</v>
      </c>
      <c r="F85" s="163">
        <v>1</v>
      </c>
      <c r="G85" s="157">
        <v>0</v>
      </c>
      <c r="H85" s="163"/>
      <c r="I85" s="163">
        <v>1</v>
      </c>
      <c r="J85" s="163">
        <v>1</v>
      </c>
      <c r="K85" s="163">
        <v>0</v>
      </c>
    </row>
    <row r="86" spans="1:11" x14ac:dyDescent="0.25">
      <c r="A86" s="143">
        <v>17</v>
      </c>
      <c r="B86" s="143">
        <v>81</v>
      </c>
      <c r="C86" s="164">
        <v>2321</v>
      </c>
      <c r="D86" s="144" t="s">
        <v>650</v>
      </c>
      <c r="E86" s="163">
        <v>190</v>
      </c>
      <c r="F86" s="163">
        <v>259</v>
      </c>
      <c r="G86" s="157">
        <v>190</v>
      </c>
      <c r="H86" s="163">
        <v>190</v>
      </c>
      <c r="I86" s="163">
        <v>253</v>
      </c>
      <c r="J86" s="163">
        <v>253</v>
      </c>
      <c r="K86" s="163">
        <v>224</v>
      </c>
    </row>
    <row r="87" spans="1:11" s="296" customFormat="1" ht="13.5" thickBot="1" x14ac:dyDescent="0.3">
      <c r="A87" s="200">
        <v>17</v>
      </c>
      <c r="B87" s="200">
        <v>81</v>
      </c>
      <c r="C87" s="145">
        <v>3744</v>
      </c>
      <c r="D87" s="203" t="s">
        <v>651</v>
      </c>
      <c r="E87" s="295">
        <v>0</v>
      </c>
      <c r="F87" s="295">
        <v>1</v>
      </c>
      <c r="G87" s="152">
        <v>0</v>
      </c>
      <c r="H87" s="295"/>
      <c r="I87" s="295"/>
      <c r="J87" s="295">
        <v>0</v>
      </c>
      <c r="K87" s="295">
        <v>0</v>
      </c>
    </row>
    <row r="88" spans="1:11" ht="13.5" thickBot="1" x14ac:dyDescent="0.3">
      <c r="A88" s="131">
        <v>17</v>
      </c>
      <c r="B88" s="132"/>
      <c r="C88" s="104" t="s">
        <v>61</v>
      </c>
      <c r="D88" s="104"/>
      <c r="E88" s="175">
        <f t="shared" ref="E88:G88" si="9">SUM(E82:E87)</f>
        <v>781</v>
      </c>
      <c r="F88" s="175">
        <f t="shared" si="9"/>
        <v>891</v>
      </c>
      <c r="G88" s="175">
        <f t="shared" si="9"/>
        <v>789</v>
      </c>
      <c r="H88" s="175">
        <f>SUM(H82:H87)</f>
        <v>789</v>
      </c>
      <c r="I88" s="175">
        <f>SUM(I82:I87)</f>
        <v>716</v>
      </c>
      <c r="J88" s="175">
        <f>SUM(J82:J87)</f>
        <v>760</v>
      </c>
      <c r="K88" s="175">
        <f>SUM(K82:K87)</f>
        <v>700</v>
      </c>
    </row>
    <row r="89" spans="1:11" x14ac:dyDescent="0.25">
      <c r="A89" s="160">
        <v>18</v>
      </c>
      <c r="B89" s="160">
        <v>70</v>
      </c>
      <c r="C89" s="294"/>
      <c r="D89" s="161" t="s">
        <v>652</v>
      </c>
      <c r="E89" s="162">
        <v>250810</v>
      </c>
      <c r="F89" s="162">
        <v>274383</v>
      </c>
      <c r="G89" s="155">
        <v>271130</v>
      </c>
      <c r="H89" s="162">
        <v>276381</v>
      </c>
      <c r="I89" s="162">
        <v>215848</v>
      </c>
      <c r="J89" s="351">
        <v>281000</v>
      </c>
      <c r="K89" s="162">
        <v>285350</v>
      </c>
    </row>
    <row r="90" spans="1:11" x14ac:dyDescent="0.25">
      <c r="A90" s="160">
        <v>18</v>
      </c>
      <c r="B90" s="160">
        <v>70</v>
      </c>
      <c r="C90" s="294">
        <v>1069</v>
      </c>
      <c r="D90" s="161" t="s">
        <v>653</v>
      </c>
      <c r="E90" s="162">
        <v>0</v>
      </c>
      <c r="F90" s="162">
        <v>23</v>
      </c>
      <c r="G90" s="155">
        <v>0</v>
      </c>
      <c r="H90" s="162">
        <v>0</v>
      </c>
      <c r="I90" s="162">
        <v>37</v>
      </c>
      <c r="J90" s="162">
        <v>37</v>
      </c>
      <c r="K90" s="162">
        <v>0</v>
      </c>
    </row>
    <row r="91" spans="1:11" x14ac:dyDescent="0.25">
      <c r="A91" s="143">
        <v>18</v>
      </c>
      <c r="B91" s="143">
        <v>81</v>
      </c>
      <c r="C91" s="164">
        <v>3729</v>
      </c>
      <c r="D91" s="144" t="s">
        <v>639</v>
      </c>
      <c r="E91" s="163">
        <v>0</v>
      </c>
      <c r="F91" s="163">
        <v>63</v>
      </c>
      <c r="G91" s="157">
        <v>0</v>
      </c>
      <c r="H91" s="163">
        <v>0</v>
      </c>
      <c r="I91" s="163">
        <v>6</v>
      </c>
      <c r="J91" s="163">
        <v>6</v>
      </c>
      <c r="K91" s="163">
        <v>0</v>
      </c>
    </row>
    <row r="92" spans="1:11" s="296" customFormat="1" ht="13.5" thickBot="1" x14ac:dyDescent="0.3">
      <c r="A92" s="200">
        <v>18</v>
      </c>
      <c r="B92" s="200">
        <v>70</v>
      </c>
      <c r="C92" s="145">
        <v>6409</v>
      </c>
      <c r="D92" s="203" t="s">
        <v>646</v>
      </c>
      <c r="E92" s="295">
        <v>0</v>
      </c>
      <c r="F92" s="295">
        <v>6</v>
      </c>
      <c r="G92" s="152">
        <v>0</v>
      </c>
      <c r="H92" s="295">
        <v>0</v>
      </c>
      <c r="I92" s="295">
        <v>5</v>
      </c>
      <c r="J92" s="295">
        <v>5</v>
      </c>
      <c r="K92" s="295">
        <v>0</v>
      </c>
    </row>
    <row r="93" spans="1:11" s="296" customFormat="1" ht="13.5" thickBot="1" x14ac:dyDescent="0.3">
      <c r="A93" s="131">
        <v>18</v>
      </c>
      <c r="B93" s="132"/>
      <c r="C93" s="104" t="s">
        <v>654</v>
      </c>
      <c r="D93" s="104"/>
      <c r="E93" s="175">
        <f t="shared" ref="E93:G93" si="10">SUM(E89:E92)</f>
        <v>250810</v>
      </c>
      <c r="F93" s="175">
        <f t="shared" si="10"/>
        <v>274475</v>
      </c>
      <c r="G93" s="175">
        <f t="shared" si="10"/>
        <v>271130</v>
      </c>
      <c r="H93" s="175">
        <f>SUM(H89:H92)</f>
        <v>276381</v>
      </c>
      <c r="I93" s="175">
        <f>SUM(I89:I92)</f>
        <v>215896</v>
      </c>
      <c r="J93" s="175">
        <f>SUM(J89:J92)</f>
        <v>281048</v>
      </c>
      <c r="K93" s="175">
        <f>SUM(K89:K92)</f>
        <v>285350</v>
      </c>
    </row>
    <row r="94" spans="1:11" ht="13.5" thickBot="1" x14ac:dyDescent="0.3">
      <c r="A94" s="305"/>
      <c r="B94" s="305"/>
      <c r="C94" s="306"/>
      <c r="D94" s="306"/>
      <c r="E94" s="307"/>
      <c r="F94" s="307"/>
      <c r="G94" s="307"/>
      <c r="H94" s="307"/>
      <c r="I94" s="307"/>
      <c r="J94" s="307"/>
      <c r="K94" s="307"/>
    </row>
    <row r="95" spans="1:11" s="308" customFormat="1" ht="13.5" thickBot="1" x14ac:dyDescent="0.3">
      <c r="A95" s="352" t="s">
        <v>74</v>
      </c>
      <c r="B95" s="132"/>
      <c r="C95" s="132"/>
      <c r="D95" s="104"/>
      <c r="E95" s="175">
        <f t="shared" ref="E95:K95" si="11">E5+E12+E16+E18+E20+E28+E35+E37+E42+E46+E49+E52+E54+E76+E81+E88+E93</f>
        <v>330138</v>
      </c>
      <c r="F95" s="175">
        <f t="shared" si="11"/>
        <v>393640</v>
      </c>
      <c r="G95" s="175">
        <f t="shared" si="11"/>
        <v>355500</v>
      </c>
      <c r="H95" s="175">
        <f t="shared" si="11"/>
        <v>390152</v>
      </c>
      <c r="I95" s="175">
        <f t="shared" si="11"/>
        <v>324164</v>
      </c>
      <c r="J95" s="175">
        <f t="shared" si="11"/>
        <v>404293</v>
      </c>
      <c r="K95" s="175">
        <f t="shared" si="11"/>
        <v>378697</v>
      </c>
    </row>
    <row r="96" spans="1:11" x14ac:dyDescent="0.25">
      <c r="A96" s="309"/>
      <c r="B96" s="309"/>
      <c r="C96" s="309"/>
      <c r="D96" s="310"/>
      <c r="E96" s="311"/>
      <c r="F96" s="312"/>
      <c r="G96" s="312"/>
      <c r="H96" s="312"/>
      <c r="I96" s="312"/>
      <c r="J96" s="312"/>
      <c r="K96" s="312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opLeftCell="A13" workbookViewId="0">
      <selection sqref="A1:XFD1"/>
    </sheetView>
  </sheetViews>
  <sheetFormatPr defaultColWidth="9.140625" defaultRowHeight="12.75" x14ac:dyDescent="0.25"/>
  <cols>
    <col min="1" max="1" width="3.28515625" style="218" customWidth="1"/>
    <col min="2" max="2" width="4" style="218" customWidth="1"/>
    <col min="3" max="3" width="5.85546875" style="218" customWidth="1"/>
    <col min="4" max="4" width="42.5703125" style="183" customWidth="1"/>
    <col min="5" max="5" width="8.7109375" style="268" customWidth="1"/>
    <col min="6" max="6" width="8.7109375" style="281" customWidth="1"/>
    <col min="7" max="7" width="9" style="269" customWidth="1"/>
    <col min="8" max="10" width="8.7109375" style="268" customWidth="1"/>
    <col min="11" max="11" width="9" style="268" customWidth="1"/>
    <col min="12" max="16384" width="9.140625" style="183"/>
  </cols>
  <sheetData>
    <row r="1" spans="1:13" s="274" customFormat="1" ht="15.75" x14ac:dyDescent="0.25">
      <c r="A1" s="425" t="s">
        <v>881</v>
      </c>
      <c r="B1" s="270"/>
      <c r="C1" s="270"/>
      <c r="D1" s="271"/>
      <c r="E1" s="272"/>
      <c r="F1" s="272"/>
      <c r="G1" s="273"/>
      <c r="H1" s="272"/>
      <c r="I1" s="272"/>
      <c r="J1" s="272"/>
      <c r="K1" s="272"/>
    </row>
    <row r="2" spans="1:13" ht="13.5" thickBot="1" x14ac:dyDescent="0.3">
      <c r="B2" s="219"/>
      <c r="C2" s="220"/>
      <c r="D2" s="221"/>
      <c r="E2" s="222"/>
      <c r="F2" s="279"/>
      <c r="G2" s="223"/>
      <c r="H2" s="222"/>
      <c r="I2" s="222"/>
      <c r="J2" s="222"/>
      <c r="K2" s="222"/>
    </row>
    <row r="3" spans="1:13" s="275" customFormat="1" thickBot="1" x14ac:dyDescent="0.3">
      <c r="A3" s="172" t="s">
        <v>0</v>
      </c>
      <c r="B3" s="173" t="s">
        <v>1</v>
      </c>
      <c r="C3" s="101" t="s">
        <v>2</v>
      </c>
      <c r="D3" s="173" t="s">
        <v>581</v>
      </c>
      <c r="E3" s="210" t="s">
        <v>611</v>
      </c>
      <c r="F3" s="210" t="s">
        <v>656</v>
      </c>
      <c r="G3" s="210" t="s">
        <v>75</v>
      </c>
      <c r="H3" s="210" t="s">
        <v>655</v>
      </c>
      <c r="I3" s="210" t="s">
        <v>612</v>
      </c>
      <c r="J3" s="210" t="s">
        <v>613</v>
      </c>
      <c r="K3" s="211" t="s">
        <v>577</v>
      </c>
    </row>
    <row r="4" spans="1:13" x14ac:dyDescent="0.25">
      <c r="A4" s="228">
        <v>1</v>
      </c>
      <c r="B4" s="228">
        <v>20</v>
      </c>
      <c r="C4" s="228">
        <v>2143</v>
      </c>
      <c r="D4" s="229" t="s">
        <v>88</v>
      </c>
      <c r="E4" s="230">
        <v>750</v>
      </c>
      <c r="F4" s="230">
        <v>588</v>
      </c>
      <c r="G4" s="231">
        <v>750</v>
      </c>
      <c r="H4" s="230">
        <v>777</v>
      </c>
      <c r="I4" s="230">
        <v>428</v>
      </c>
      <c r="J4" s="230">
        <v>777</v>
      </c>
      <c r="K4" s="230">
        <v>750</v>
      </c>
      <c r="M4" s="278"/>
    </row>
    <row r="5" spans="1:13" x14ac:dyDescent="0.25">
      <c r="A5" s="232">
        <v>1</v>
      </c>
      <c r="B5" s="232">
        <v>30</v>
      </c>
      <c r="C5" s="232">
        <v>2143</v>
      </c>
      <c r="D5" s="233" t="s">
        <v>711</v>
      </c>
      <c r="E5" s="234">
        <v>0</v>
      </c>
      <c r="F5" s="234">
        <v>99</v>
      </c>
      <c r="G5" s="235">
        <v>0</v>
      </c>
      <c r="H5" s="234">
        <v>17</v>
      </c>
      <c r="I5" s="234">
        <v>0</v>
      </c>
      <c r="J5" s="234">
        <v>0</v>
      </c>
      <c r="K5" s="234">
        <v>0</v>
      </c>
    </row>
    <row r="6" spans="1:13" ht="13.5" thickBot="1" x14ac:dyDescent="0.3">
      <c r="A6" s="232">
        <v>1</v>
      </c>
      <c r="B6" s="232">
        <v>20</v>
      </c>
      <c r="C6" s="232">
        <v>6223</v>
      </c>
      <c r="D6" s="233" t="s">
        <v>657</v>
      </c>
      <c r="E6" s="234">
        <v>535</v>
      </c>
      <c r="F6" s="234">
        <v>587</v>
      </c>
      <c r="G6" s="235">
        <v>535</v>
      </c>
      <c r="H6" s="234">
        <v>535</v>
      </c>
      <c r="I6" s="234">
        <v>407</v>
      </c>
      <c r="J6" s="234">
        <v>535</v>
      </c>
      <c r="K6" s="234">
        <v>600</v>
      </c>
    </row>
    <row r="7" spans="1:13" s="239" customFormat="1" ht="13.5" thickBot="1" x14ac:dyDescent="0.3">
      <c r="A7" s="236">
        <v>1</v>
      </c>
      <c r="B7" s="7" t="s">
        <v>5</v>
      </c>
      <c r="C7" s="7"/>
      <c r="D7" s="7"/>
      <c r="E7" s="237">
        <f t="shared" ref="E7:F7" si="0">SUM(E4:E6)</f>
        <v>1285</v>
      </c>
      <c r="F7" s="237">
        <f t="shared" si="0"/>
        <v>1274</v>
      </c>
      <c r="G7" s="238">
        <f>SUM(G4:G6)</f>
        <v>1285</v>
      </c>
      <c r="H7" s="238">
        <f>SUM(H4:H6)</f>
        <v>1329</v>
      </c>
      <c r="I7" s="238">
        <f>SUM(I4:I6)</f>
        <v>835</v>
      </c>
      <c r="J7" s="238">
        <f>SUM(J4:J6)</f>
        <v>1312</v>
      </c>
      <c r="K7" s="238">
        <f>SUM(K4:K6)</f>
        <v>1350</v>
      </c>
    </row>
    <row r="8" spans="1:13" x14ac:dyDescent="0.25">
      <c r="A8" s="224">
        <v>2</v>
      </c>
      <c r="B8" s="224">
        <v>20</v>
      </c>
      <c r="C8" s="224">
        <v>3111</v>
      </c>
      <c r="D8" s="225" t="s">
        <v>6</v>
      </c>
      <c r="E8" s="226">
        <v>3015</v>
      </c>
      <c r="F8" s="226">
        <v>2821</v>
      </c>
      <c r="G8" s="227">
        <v>3015</v>
      </c>
      <c r="H8" s="226">
        <v>2913</v>
      </c>
      <c r="I8" s="226">
        <v>2168</v>
      </c>
      <c r="J8" s="226">
        <v>3015</v>
      </c>
      <c r="K8" s="226">
        <v>3425</v>
      </c>
    </row>
    <row r="9" spans="1:13" x14ac:dyDescent="0.25">
      <c r="A9" s="228">
        <v>2</v>
      </c>
      <c r="B9" s="228">
        <v>20</v>
      </c>
      <c r="C9" s="228">
        <v>3111</v>
      </c>
      <c r="D9" s="229" t="s">
        <v>658</v>
      </c>
      <c r="E9" s="230">
        <v>0</v>
      </c>
      <c r="F9" s="230">
        <v>436</v>
      </c>
      <c r="G9" s="231">
        <v>0</v>
      </c>
      <c r="H9" s="230">
        <v>523</v>
      </c>
      <c r="I9" s="230">
        <v>523</v>
      </c>
      <c r="J9" s="230">
        <v>523</v>
      </c>
      <c r="K9" s="230">
        <v>0</v>
      </c>
    </row>
    <row r="10" spans="1:13" x14ac:dyDescent="0.25">
      <c r="A10" s="228">
        <v>2</v>
      </c>
      <c r="B10" s="228">
        <v>20</v>
      </c>
      <c r="C10" s="228">
        <v>3113</v>
      </c>
      <c r="D10" s="229" t="s">
        <v>7</v>
      </c>
      <c r="E10" s="230">
        <v>15028</v>
      </c>
      <c r="F10" s="230">
        <v>14974</v>
      </c>
      <c r="G10" s="231">
        <v>16678</v>
      </c>
      <c r="H10" s="230">
        <v>16570</v>
      </c>
      <c r="I10" s="230">
        <v>12348</v>
      </c>
      <c r="J10" s="230">
        <v>16678</v>
      </c>
      <c r="K10" s="230">
        <v>16817</v>
      </c>
    </row>
    <row r="11" spans="1:13" x14ac:dyDescent="0.25">
      <c r="A11" s="228">
        <v>2</v>
      </c>
      <c r="B11" s="228">
        <v>20</v>
      </c>
      <c r="C11" s="228">
        <v>3113</v>
      </c>
      <c r="D11" s="229" t="s">
        <v>659</v>
      </c>
      <c r="E11" s="230">
        <v>0</v>
      </c>
      <c r="F11" s="230">
        <v>3817</v>
      </c>
      <c r="G11" s="231">
        <v>0</v>
      </c>
      <c r="H11" s="230">
        <v>30</v>
      </c>
      <c r="I11" s="230">
        <v>30</v>
      </c>
      <c r="J11" s="230">
        <v>30</v>
      </c>
      <c r="K11" s="230">
        <v>0</v>
      </c>
    </row>
    <row r="12" spans="1:13" x14ac:dyDescent="0.25">
      <c r="A12" s="228">
        <v>2</v>
      </c>
      <c r="B12" s="228">
        <v>20</v>
      </c>
      <c r="C12" s="228">
        <v>3141</v>
      </c>
      <c r="D12" s="229" t="s">
        <v>660</v>
      </c>
      <c r="E12" s="230">
        <v>1300</v>
      </c>
      <c r="F12" s="230">
        <v>1300</v>
      </c>
      <c r="G12" s="231">
        <v>1300</v>
      </c>
      <c r="H12" s="230">
        <v>1300</v>
      </c>
      <c r="I12" s="230">
        <v>975</v>
      </c>
      <c r="J12" s="230">
        <v>1300</v>
      </c>
      <c r="K12" s="230">
        <v>1350</v>
      </c>
    </row>
    <row r="13" spans="1:13" x14ac:dyDescent="0.25">
      <c r="A13" s="228">
        <v>2</v>
      </c>
      <c r="B13" s="228">
        <v>20</v>
      </c>
      <c r="C13" s="228">
        <v>3231</v>
      </c>
      <c r="D13" s="229" t="s">
        <v>874</v>
      </c>
      <c r="E13" s="230">
        <v>150</v>
      </c>
      <c r="F13" s="230">
        <v>82</v>
      </c>
      <c r="G13" s="231">
        <v>150</v>
      </c>
      <c r="H13" s="230">
        <v>0</v>
      </c>
      <c r="I13" s="230">
        <v>0</v>
      </c>
      <c r="J13" s="230">
        <v>0</v>
      </c>
      <c r="K13" s="230">
        <v>200</v>
      </c>
    </row>
    <row r="14" spans="1:13" x14ac:dyDescent="0.25">
      <c r="A14" s="228">
        <v>2</v>
      </c>
      <c r="B14" s="228">
        <v>20</v>
      </c>
      <c r="C14" s="228">
        <v>3299</v>
      </c>
      <c r="D14" s="229" t="s">
        <v>128</v>
      </c>
      <c r="E14" s="230">
        <v>150</v>
      </c>
      <c r="F14" s="230">
        <v>150</v>
      </c>
      <c r="G14" s="231">
        <v>150</v>
      </c>
      <c r="H14" s="230">
        <v>150</v>
      </c>
      <c r="I14" s="230">
        <v>150</v>
      </c>
      <c r="J14" s="230">
        <v>150</v>
      </c>
      <c r="K14" s="230">
        <v>150</v>
      </c>
    </row>
    <row r="15" spans="1:13" x14ac:dyDescent="0.25">
      <c r="A15" s="232">
        <v>2</v>
      </c>
      <c r="B15" s="232">
        <v>20</v>
      </c>
      <c r="C15" s="232">
        <v>3299</v>
      </c>
      <c r="D15" s="174" t="s">
        <v>589</v>
      </c>
      <c r="E15" s="234">
        <v>0</v>
      </c>
      <c r="F15" s="234">
        <v>41</v>
      </c>
      <c r="G15" s="235">
        <v>0</v>
      </c>
      <c r="H15" s="234"/>
      <c r="I15" s="234"/>
      <c r="J15" s="234">
        <v>0</v>
      </c>
      <c r="K15" s="234">
        <v>0</v>
      </c>
    </row>
    <row r="16" spans="1:13" ht="13.5" thickBot="1" x14ac:dyDescent="0.3">
      <c r="A16" s="232">
        <v>2</v>
      </c>
      <c r="B16" s="232">
        <v>20</v>
      </c>
      <c r="C16" s="232">
        <v>3421</v>
      </c>
      <c r="D16" s="233" t="s">
        <v>9</v>
      </c>
      <c r="E16" s="234">
        <v>1120</v>
      </c>
      <c r="F16" s="234">
        <v>1070</v>
      </c>
      <c r="G16" s="235">
        <v>1120</v>
      </c>
      <c r="H16" s="234">
        <v>1120</v>
      </c>
      <c r="I16" s="234">
        <v>841</v>
      </c>
      <c r="J16" s="234">
        <v>1120</v>
      </c>
      <c r="K16" s="234">
        <v>1120</v>
      </c>
    </row>
    <row r="17" spans="1:14" s="239" customFormat="1" ht="13.5" thickBot="1" x14ac:dyDescent="0.3">
      <c r="A17" s="240">
        <v>2</v>
      </c>
      <c r="B17" s="241"/>
      <c r="C17" s="104" t="s">
        <v>10</v>
      </c>
      <c r="D17" s="242"/>
      <c r="E17" s="237">
        <f t="shared" ref="E17:K17" si="1">SUM(E8:E16)</f>
        <v>20763</v>
      </c>
      <c r="F17" s="237">
        <f>SUM(F8:F16)</f>
        <v>24691</v>
      </c>
      <c r="G17" s="238">
        <f>SUM(G8:G16)</f>
        <v>22413</v>
      </c>
      <c r="H17" s="238">
        <f t="shared" si="1"/>
        <v>22606</v>
      </c>
      <c r="I17" s="238">
        <f t="shared" si="1"/>
        <v>17035</v>
      </c>
      <c r="J17" s="238">
        <f t="shared" si="1"/>
        <v>22816</v>
      </c>
      <c r="K17" s="238">
        <f t="shared" si="1"/>
        <v>23062</v>
      </c>
    </row>
    <row r="18" spans="1:14" ht="12.95" customHeight="1" x14ac:dyDescent="0.25">
      <c r="A18" s="224">
        <v>3</v>
      </c>
      <c r="B18" s="224">
        <v>20</v>
      </c>
      <c r="C18" s="224">
        <v>3311</v>
      </c>
      <c r="D18" s="225" t="s">
        <v>661</v>
      </c>
      <c r="E18" s="226">
        <v>250</v>
      </c>
      <c r="F18" s="226">
        <v>250</v>
      </c>
      <c r="G18" s="227">
        <v>250</v>
      </c>
      <c r="H18" s="226">
        <v>250</v>
      </c>
      <c r="I18" s="226">
        <v>250</v>
      </c>
      <c r="J18" s="226">
        <v>250</v>
      </c>
      <c r="K18" s="226">
        <v>600</v>
      </c>
    </row>
    <row r="19" spans="1:14" ht="12.95" customHeight="1" x14ac:dyDescent="0.25">
      <c r="A19" s="228">
        <v>3</v>
      </c>
      <c r="B19" s="228">
        <v>20</v>
      </c>
      <c r="C19" s="228">
        <v>3319</v>
      </c>
      <c r="D19" s="229" t="s">
        <v>662</v>
      </c>
      <c r="E19" s="230">
        <v>70</v>
      </c>
      <c r="F19" s="230">
        <v>50</v>
      </c>
      <c r="G19" s="231">
        <v>70</v>
      </c>
      <c r="H19" s="230">
        <v>80</v>
      </c>
      <c r="I19" s="230">
        <v>31</v>
      </c>
      <c r="J19" s="230">
        <v>50</v>
      </c>
      <c r="K19" s="230">
        <v>70</v>
      </c>
    </row>
    <row r="20" spans="1:14" ht="12.95" customHeight="1" x14ac:dyDescent="0.25">
      <c r="A20" s="228">
        <v>3</v>
      </c>
      <c r="B20" s="228">
        <v>20</v>
      </c>
      <c r="C20" s="228">
        <v>3322</v>
      </c>
      <c r="D20" s="107" t="s">
        <v>149</v>
      </c>
      <c r="E20" s="230">
        <v>254</v>
      </c>
      <c r="F20" s="230">
        <v>111</v>
      </c>
      <c r="G20" s="231">
        <v>267</v>
      </c>
      <c r="H20" s="230">
        <v>167</v>
      </c>
      <c r="I20" s="230">
        <v>59</v>
      </c>
      <c r="J20" s="230">
        <v>150</v>
      </c>
      <c r="K20" s="230">
        <v>320</v>
      </c>
      <c r="L20" s="278"/>
      <c r="M20" s="278"/>
      <c r="N20" s="278"/>
    </row>
    <row r="21" spans="1:14" ht="12.95" customHeight="1" x14ac:dyDescent="0.25">
      <c r="A21" s="228">
        <v>3</v>
      </c>
      <c r="B21" s="228">
        <v>20</v>
      </c>
      <c r="C21" s="228">
        <v>3322</v>
      </c>
      <c r="D21" s="107" t="s">
        <v>712</v>
      </c>
      <c r="E21" s="230">
        <v>350</v>
      </c>
      <c r="F21" s="230">
        <v>323</v>
      </c>
      <c r="G21" s="231">
        <v>450</v>
      </c>
      <c r="H21" s="230">
        <v>520</v>
      </c>
      <c r="I21" s="230">
        <v>520</v>
      </c>
      <c r="J21" s="230">
        <v>520</v>
      </c>
      <c r="K21" s="230">
        <v>450</v>
      </c>
    </row>
    <row r="22" spans="1:14" ht="12.95" customHeight="1" x14ac:dyDescent="0.25">
      <c r="A22" s="228">
        <v>3</v>
      </c>
      <c r="B22" s="228">
        <v>20</v>
      </c>
      <c r="C22" s="228">
        <v>3326</v>
      </c>
      <c r="D22" s="107" t="s">
        <v>150</v>
      </c>
      <c r="E22" s="230">
        <v>170</v>
      </c>
      <c r="F22" s="230">
        <v>25</v>
      </c>
      <c r="G22" s="231">
        <v>170</v>
      </c>
      <c r="H22" s="230">
        <v>310</v>
      </c>
      <c r="I22" s="230">
        <v>25</v>
      </c>
      <c r="J22" s="230">
        <v>300</v>
      </c>
      <c r="K22" s="230">
        <v>170</v>
      </c>
    </row>
    <row r="23" spans="1:14" ht="12.95" customHeight="1" x14ac:dyDescent="0.25">
      <c r="A23" s="228">
        <v>3</v>
      </c>
      <c r="B23" s="228">
        <v>20</v>
      </c>
      <c r="C23" s="228">
        <v>3392</v>
      </c>
      <c r="D23" s="158" t="s">
        <v>154</v>
      </c>
      <c r="E23" s="230">
        <v>11583</v>
      </c>
      <c r="F23" s="230">
        <v>11804</v>
      </c>
      <c r="G23" s="231">
        <v>12563</v>
      </c>
      <c r="H23" s="230">
        <v>13163</v>
      </c>
      <c r="I23" s="230">
        <v>10073</v>
      </c>
      <c r="J23" s="230">
        <v>13163</v>
      </c>
      <c r="K23" s="230">
        <v>14063</v>
      </c>
      <c r="M23" s="278"/>
    </row>
    <row r="24" spans="1:14" ht="12.95" customHeight="1" x14ac:dyDescent="0.25">
      <c r="A24" s="228">
        <v>3</v>
      </c>
      <c r="B24" s="228">
        <v>20</v>
      </c>
      <c r="C24" s="228">
        <v>3392</v>
      </c>
      <c r="D24" s="158" t="s">
        <v>663</v>
      </c>
      <c r="E24" s="230">
        <v>0</v>
      </c>
      <c r="F24" s="230">
        <v>721</v>
      </c>
      <c r="G24" s="231">
        <v>0</v>
      </c>
      <c r="H24" s="230">
        <v>773</v>
      </c>
      <c r="I24" s="344">
        <v>773</v>
      </c>
      <c r="J24" s="230">
        <v>773</v>
      </c>
      <c r="K24" s="230">
        <v>0</v>
      </c>
    </row>
    <row r="25" spans="1:14" ht="12.95" customHeight="1" x14ac:dyDescent="0.25">
      <c r="A25" s="228">
        <v>3</v>
      </c>
      <c r="B25" s="228">
        <v>20</v>
      </c>
      <c r="C25" s="228">
        <v>3392</v>
      </c>
      <c r="D25" s="158" t="s">
        <v>664</v>
      </c>
      <c r="E25" s="230">
        <v>955</v>
      </c>
      <c r="F25" s="230">
        <v>1008</v>
      </c>
      <c r="G25" s="231">
        <v>955</v>
      </c>
      <c r="H25" s="230">
        <v>962</v>
      </c>
      <c r="I25" s="344">
        <v>947</v>
      </c>
      <c r="J25" s="230">
        <v>947</v>
      </c>
      <c r="K25" s="230">
        <v>1055</v>
      </c>
    </row>
    <row r="26" spans="1:14" ht="12.95" customHeight="1" thickBot="1" x14ac:dyDescent="0.3">
      <c r="A26" s="232">
        <v>3</v>
      </c>
      <c r="B26" s="232">
        <v>20</v>
      </c>
      <c r="C26" s="232">
        <v>3392</v>
      </c>
      <c r="D26" s="212" t="s">
        <v>665</v>
      </c>
      <c r="E26" s="234">
        <v>0</v>
      </c>
      <c r="F26" s="234">
        <v>322</v>
      </c>
      <c r="G26" s="235">
        <v>0</v>
      </c>
      <c r="H26" s="234">
        <v>230</v>
      </c>
      <c r="I26" s="345">
        <v>230</v>
      </c>
      <c r="J26" s="234">
        <v>230</v>
      </c>
      <c r="K26" s="234">
        <v>0</v>
      </c>
    </row>
    <row r="27" spans="1:14" s="239" customFormat="1" ht="12.95" customHeight="1" thickBot="1" x14ac:dyDescent="0.3">
      <c r="A27" s="240">
        <v>3</v>
      </c>
      <c r="B27" s="241"/>
      <c r="C27" s="104" t="s">
        <v>11</v>
      </c>
      <c r="D27" s="242"/>
      <c r="E27" s="237">
        <f t="shared" ref="E27" si="2">SUM(E18:E26)</f>
        <v>13632</v>
      </c>
      <c r="F27" s="237">
        <f t="shared" ref="F27:K27" si="3">SUM(F18:F26)</f>
        <v>14614</v>
      </c>
      <c r="G27" s="238">
        <f>SUM(G18:G26)</f>
        <v>14725</v>
      </c>
      <c r="H27" s="237">
        <f t="shared" si="3"/>
        <v>16455</v>
      </c>
      <c r="I27" s="237">
        <f t="shared" si="3"/>
        <v>12908</v>
      </c>
      <c r="J27" s="237">
        <f t="shared" si="3"/>
        <v>16383</v>
      </c>
      <c r="K27" s="237">
        <f t="shared" si="3"/>
        <v>16728</v>
      </c>
      <c r="M27" s="343"/>
      <c r="N27" s="343"/>
    </row>
    <row r="28" spans="1:14" ht="12.95" customHeight="1" x14ac:dyDescent="0.25">
      <c r="A28" s="224">
        <v>4</v>
      </c>
      <c r="B28" s="224">
        <v>20</v>
      </c>
      <c r="C28" s="224">
        <v>3341</v>
      </c>
      <c r="D28" s="225" t="s">
        <v>666</v>
      </c>
      <c r="E28" s="226">
        <v>920</v>
      </c>
      <c r="F28" s="226">
        <v>911</v>
      </c>
      <c r="G28" s="227">
        <v>940</v>
      </c>
      <c r="H28" s="226">
        <v>940</v>
      </c>
      <c r="I28" s="226">
        <v>695</v>
      </c>
      <c r="J28" s="226">
        <v>930</v>
      </c>
      <c r="K28" s="226">
        <v>960</v>
      </c>
    </row>
    <row r="29" spans="1:14" ht="12.95" customHeight="1" x14ac:dyDescent="0.25">
      <c r="A29" s="228">
        <v>4</v>
      </c>
      <c r="B29" s="228">
        <v>20</v>
      </c>
      <c r="C29" s="228">
        <v>3349</v>
      </c>
      <c r="D29" s="229" t="s">
        <v>667</v>
      </c>
      <c r="E29" s="230">
        <v>70</v>
      </c>
      <c r="F29" s="230">
        <v>39</v>
      </c>
      <c r="G29" s="231">
        <v>70</v>
      </c>
      <c r="H29" s="230">
        <v>70</v>
      </c>
      <c r="I29" s="230">
        <v>6</v>
      </c>
      <c r="J29" s="230">
        <v>25</v>
      </c>
      <c r="K29" s="230">
        <v>70</v>
      </c>
    </row>
    <row r="30" spans="1:14" ht="12.95" customHeight="1" x14ac:dyDescent="0.25">
      <c r="A30" s="228">
        <v>4</v>
      </c>
      <c r="B30" s="228">
        <v>20</v>
      </c>
      <c r="C30" s="228">
        <v>3392</v>
      </c>
      <c r="D30" s="229" t="s">
        <v>668</v>
      </c>
      <c r="E30" s="230">
        <v>300</v>
      </c>
      <c r="F30" s="230">
        <v>254</v>
      </c>
      <c r="G30" s="231">
        <v>300</v>
      </c>
      <c r="H30" s="230">
        <v>300</v>
      </c>
      <c r="I30" s="230">
        <v>181</v>
      </c>
      <c r="J30" s="230">
        <v>285</v>
      </c>
      <c r="K30" s="230">
        <v>630</v>
      </c>
    </row>
    <row r="31" spans="1:14" ht="12.95" customHeight="1" x14ac:dyDescent="0.25">
      <c r="A31" s="228">
        <v>4</v>
      </c>
      <c r="B31" s="228">
        <v>20</v>
      </c>
      <c r="C31" s="228">
        <v>3392</v>
      </c>
      <c r="D31" s="229" t="s">
        <v>589</v>
      </c>
      <c r="E31" s="230">
        <v>0</v>
      </c>
      <c r="F31" s="230">
        <v>200</v>
      </c>
      <c r="G31" s="231">
        <v>0</v>
      </c>
      <c r="H31" s="230">
        <v>0</v>
      </c>
      <c r="I31" s="230">
        <v>0</v>
      </c>
      <c r="J31" s="230">
        <v>0</v>
      </c>
      <c r="K31" s="230">
        <v>0</v>
      </c>
    </row>
    <row r="32" spans="1:14" ht="12.95" customHeight="1" thickBot="1" x14ac:dyDescent="0.3">
      <c r="A32" s="232">
        <v>4</v>
      </c>
      <c r="B32" s="232">
        <v>20</v>
      </c>
      <c r="C32" s="232">
        <v>3399</v>
      </c>
      <c r="D32" s="233" t="s">
        <v>669</v>
      </c>
      <c r="E32" s="234">
        <v>450</v>
      </c>
      <c r="F32" s="234">
        <v>312</v>
      </c>
      <c r="G32" s="235">
        <v>530</v>
      </c>
      <c r="H32" s="234">
        <v>573</v>
      </c>
      <c r="I32" s="234">
        <v>328</v>
      </c>
      <c r="J32" s="234">
        <v>510</v>
      </c>
      <c r="K32" s="234">
        <v>530</v>
      </c>
    </row>
    <row r="33" spans="1:13" s="239" customFormat="1" ht="12.95" customHeight="1" thickBot="1" x14ac:dyDescent="0.3">
      <c r="A33" s="240">
        <v>4</v>
      </c>
      <c r="B33" s="241"/>
      <c r="C33" s="104" t="s">
        <v>12</v>
      </c>
      <c r="D33" s="242"/>
      <c r="E33" s="237">
        <f t="shared" ref="E33:J33" si="4">SUM(E28:E32)</f>
        <v>1740</v>
      </c>
      <c r="F33" s="237">
        <f t="shared" si="4"/>
        <v>1716</v>
      </c>
      <c r="G33" s="238">
        <f>SUM(G28:G32)</f>
        <v>1840</v>
      </c>
      <c r="H33" s="237">
        <f t="shared" si="4"/>
        <v>1883</v>
      </c>
      <c r="I33" s="237">
        <f t="shared" si="4"/>
        <v>1210</v>
      </c>
      <c r="J33" s="237">
        <f t="shared" si="4"/>
        <v>1750</v>
      </c>
      <c r="K33" s="237">
        <f>SUM(K28:K32)</f>
        <v>2190</v>
      </c>
    </row>
    <row r="34" spans="1:13" ht="12.95" customHeight="1" x14ac:dyDescent="0.25">
      <c r="A34" s="224">
        <v>5</v>
      </c>
      <c r="B34" s="224">
        <v>20</v>
      </c>
      <c r="C34" s="224">
        <v>3412</v>
      </c>
      <c r="D34" s="134" t="s">
        <v>181</v>
      </c>
      <c r="E34" s="226">
        <v>424</v>
      </c>
      <c r="F34" s="226">
        <v>318</v>
      </c>
      <c r="G34" s="227">
        <v>502</v>
      </c>
      <c r="H34" s="226">
        <v>502</v>
      </c>
      <c r="I34" s="226">
        <v>363</v>
      </c>
      <c r="J34" s="226">
        <v>500</v>
      </c>
      <c r="K34" s="226">
        <v>520</v>
      </c>
    </row>
    <row r="35" spans="1:13" ht="12.95" customHeight="1" x14ac:dyDescent="0.25">
      <c r="A35" s="228">
        <v>5</v>
      </c>
      <c r="B35" s="228">
        <v>20</v>
      </c>
      <c r="C35" s="228">
        <v>3419</v>
      </c>
      <c r="D35" s="144" t="s">
        <v>190</v>
      </c>
      <c r="E35" s="230">
        <v>330</v>
      </c>
      <c r="F35" s="230">
        <v>274</v>
      </c>
      <c r="G35" s="231">
        <v>380</v>
      </c>
      <c r="H35" s="230">
        <v>380</v>
      </c>
      <c r="I35" s="230">
        <v>345</v>
      </c>
      <c r="J35" s="230">
        <v>350</v>
      </c>
      <c r="K35" s="230">
        <v>340</v>
      </c>
    </row>
    <row r="36" spans="1:13" x14ac:dyDescent="0.25">
      <c r="A36" s="228">
        <v>5</v>
      </c>
      <c r="B36" s="228">
        <v>10</v>
      </c>
      <c r="C36" s="228">
        <v>3419</v>
      </c>
      <c r="D36" s="107" t="s">
        <v>590</v>
      </c>
      <c r="E36" s="230">
        <v>1000</v>
      </c>
      <c r="F36" s="230">
        <v>996</v>
      </c>
      <c r="G36" s="231">
        <v>1000</v>
      </c>
      <c r="H36" s="230">
        <v>1000</v>
      </c>
      <c r="I36" s="230">
        <v>1000</v>
      </c>
      <c r="J36" s="230">
        <v>1000</v>
      </c>
      <c r="K36" s="230">
        <v>1000</v>
      </c>
    </row>
    <row r="37" spans="1:13" x14ac:dyDescent="0.25">
      <c r="A37" s="228">
        <v>5</v>
      </c>
      <c r="B37" s="228">
        <v>20</v>
      </c>
      <c r="C37" s="228">
        <v>3419</v>
      </c>
      <c r="D37" s="158" t="s">
        <v>588</v>
      </c>
      <c r="E37" s="230">
        <v>4190</v>
      </c>
      <c r="F37" s="230">
        <v>4179</v>
      </c>
      <c r="G37" s="231">
        <v>6190</v>
      </c>
      <c r="H37" s="230">
        <v>6210</v>
      </c>
      <c r="I37" s="230">
        <v>6190</v>
      </c>
      <c r="J37" s="230">
        <v>6190</v>
      </c>
      <c r="K37" s="230">
        <v>6190</v>
      </c>
    </row>
    <row r="38" spans="1:13" x14ac:dyDescent="0.25">
      <c r="A38" s="228">
        <v>5</v>
      </c>
      <c r="B38" s="228">
        <v>20</v>
      </c>
      <c r="C38" s="228">
        <v>3419</v>
      </c>
      <c r="D38" s="229" t="s">
        <v>713</v>
      </c>
      <c r="E38" s="230">
        <v>2242</v>
      </c>
      <c r="F38" s="230">
        <v>2242</v>
      </c>
      <c r="G38" s="231">
        <v>2420</v>
      </c>
      <c r="H38" s="230">
        <v>2420</v>
      </c>
      <c r="I38" s="230">
        <v>2420</v>
      </c>
      <c r="J38" s="230">
        <v>2420</v>
      </c>
      <c r="K38" s="230">
        <v>2500</v>
      </c>
    </row>
    <row r="39" spans="1:13" x14ac:dyDescent="0.25">
      <c r="A39" s="228">
        <v>5</v>
      </c>
      <c r="B39" s="228">
        <v>20</v>
      </c>
      <c r="C39" s="228">
        <v>3419</v>
      </c>
      <c r="D39" s="229" t="s">
        <v>714</v>
      </c>
      <c r="E39" s="230"/>
      <c r="F39" s="230">
        <v>129</v>
      </c>
      <c r="G39" s="231">
        <v>500</v>
      </c>
      <c r="H39" s="230">
        <v>847</v>
      </c>
      <c r="I39" s="230">
        <v>547</v>
      </c>
      <c r="J39" s="230">
        <v>847</v>
      </c>
      <c r="K39" s="230">
        <v>500</v>
      </c>
    </row>
    <row r="40" spans="1:13" ht="13.5" thickBot="1" x14ac:dyDescent="0.3">
      <c r="A40" s="232">
        <v>5</v>
      </c>
      <c r="B40" s="232">
        <v>81</v>
      </c>
      <c r="C40" s="232">
        <v>3429</v>
      </c>
      <c r="D40" s="174" t="s">
        <v>209</v>
      </c>
      <c r="E40" s="234">
        <v>3220</v>
      </c>
      <c r="F40" s="234">
        <v>3220</v>
      </c>
      <c r="G40" s="235">
        <v>3340</v>
      </c>
      <c r="H40" s="234">
        <v>3340</v>
      </c>
      <c r="I40" s="234">
        <v>3340</v>
      </c>
      <c r="J40" s="234">
        <v>3340</v>
      </c>
      <c r="K40" s="234">
        <v>3340</v>
      </c>
    </row>
    <row r="41" spans="1:13" s="239" customFormat="1" ht="13.5" thickBot="1" x14ac:dyDescent="0.3">
      <c r="A41" s="240">
        <v>5</v>
      </c>
      <c r="B41" s="241"/>
      <c r="C41" s="104" t="s">
        <v>13</v>
      </c>
      <c r="D41" s="242"/>
      <c r="E41" s="237">
        <f t="shared" ref="E41:K41" si="5">SUM(E34:E40)</f>
        <v>11406</v>
      </c>
      <c r="F41" s="237">
        <f t="shared" si="5"/>
        <v>11358</v>
      </c>
      <c r="G41" s="238">
        <f>SUM(G34:G40)</f>
        <v>14332</v>
      </c>
      <c r="H41" s="237">
        <f t="shared" si="5"/>
        <v>14699</v>
      </c>
      <c r="I41" s="237">
        <f t="shared" si="5"/>
        <v>14205</v>
      </c>
      <c r="J41" s="237">
        <f t="shared" si="5"/>
        <v>14647</v>
      </c>
      <c r="K41" s="237">
        <f t="shared" si="5"/>
        <v>14390</v>
      </c>
      <c r="M41" s="343"/>
    </row>
    <row r="42" spans="1:13" x14ac:dyDescent="0.25">
      <c r="A42" s="224">
        <v>6</v>
      </c>
      <c r="B42" s="224">
        <v>25</v>
      </c>
      <c r="C42" s="224">
        <v>4379</v>
      </c>
      <c r="D42" s="225" t="s">
        <v>670</v>
      </c>
      <c r="E42" s="226">
        <v>550</v>
      </c>
      <c r="F42" s="226">
        <v>507</v>
      </c>
      <c r="G42" s="227">
        <v>550</v>
      </c>
      <c r="H42" s="226">
        <v>530</v>
      </c>
      <c r="I42" s="226">
        <v>530</v>
      </c>
      <c r="J42" s="226">
        <v>530</v>
      </c>
      <c r="K42" s="226">
        <v>600</v>
      </c>
    </row>
    <row r="43" spans="1:13" x14ac:dyDescent="0.25">
      <c r="A43" s="224">
        <v>6</v>
      </c>
      <c r="B43" s="224">
        <v>10</v>
      </c>
      <c r="C43" s="224">
        <v>3533</v>
      </c>
      <c r="D43" s="225" t="s">
        <v>672</v>
      </c>
      <c r="E43" s="226">
        <v>0</v>
      </c>
      <c r="F43" s="226">
        <v>800</v>
      </c>
      <c r="G43" s="155">
        <v>0</v>
      </c>
      <c r="H43" s="357">
        <v>129</v>
      </c>
      <c r="I43" s="357">
        <v>129</v>
      </c>
      <c r="J43" s="226">
        <v>129</v>
      </c>
      <c r="K43" s="226">
        <v>0</v>
      </c>
      <c r="L43" s="278"/>
    </row>
    <row r="44" spans="1:13" x14ac:dyDescent="0.25">
      <c r="A44" s="224">
        <v>6</v>
      </c>
      <c r="B44" s="224">
        <v>25</v>
      </c>
      <c r="C44" s="224" t="s">
        <v>671</v>
      </c>
      <c r="D44" s="225" t="s">
        <v>672</v>
      </c>
      <c r="E44" s="226">
        <v>0</v>
      </c>
      <c r="F44" s="226">
        <v>411</v>
      </c>
      <c r="G44" s="155">
        <v>0</v>
      </c>
      <c r="H44" s="357">
        <v>271</v>
      </c>
      <c r="I44" s="357">
        <v>154</v>
      </c>
      <c r="J44" s="226">
        <v>154</v>
      </c>
      <c r="K44" s="226">
        <v>0</v>
      </c>
      <c r="L44" s="278"/>
    </row>
    <row r="45" spans="1:13" x14ac:dyDescent="0.25">
      <c r="A45" s="224">
        <v>6</v>
      </c>
      <c r="B45" s="224">
        <v>25</v>
      </c>
      <c r="C45" s="224" t="s">
        <v>671</v>
      </c>
      <c r="D45" s="229" t="s">
        <v>967</v>
      </c>
      <c r="E45" s="226">
        <v>400</v>
      </c>
      <c r="F45" s="226">
        <v>297</v>
      </c>
      <c r="G45" s="155">
        <v>390</v>
      </c>
      <c r="H45" s="357">
        <v>540</v>
      </c>
      <c r="I45" s="357">
        <v>532</v>
      </c>
      <c r="J45" s="226">
        <v>532</v>
      </c>
      <c r="K45" s="226">
        <v>397</v>
      </c>
      <c r="L45" s="278"/>
    </row>
    <row r="46" spans="1:13" x14ac:dyDescent="0.25">
      <c r="A46" s="228">
        <v>6</v>
      </c>
      <c r="B46" s="243" t="s">
        <v>673</v>
      </c>
      <c r="C46" s="228">
        <v>4339</v>
      </c>
      <c r="D46" s="158" t="s">
        <v>616</v>
      </c>
      <c r="E46" s="230">
        <v>312</v>
      </c>
      <c r="F46" s="230">
        <v>325</v>
      </c>
      <c r="G46" s="157">
        <v>312</v>
      </c>
      <c r="H46" s="344">
        <v>3200</v>
      </c>
      <c r="I46" s="344">
        <v>65</v>
      </c>
      <c r="J46" s="230">
        <v>310</v>
      </c>
      <c r="K46" s="230">
        <v>312</v>
      </c>
    </row>
    <row r="47" spans="1:13" x14ac:dyDescent="0.25">
      <c r="A47" s="228">
        <v>6</v>
      </c>
      <c r="B47" s="228">
        <v>25</v>
      </c>
      <c r="C47" s="228">
        <v>4341</v>
      </c>
      <c r="D47" s="229" t="s">
        <v>674</v>
      </c>
      <c r="E47" s="230"/>
      <c r="F47" s="230"/>
      <c r="G47" s="157">
        <v>150</v>
      </c>
      <c r="H47" s="344"/>
      <c r="I47" s="344">
        <v>0</v>
      </c>
      <c r="J47" s="230">
        <v>150</v>
      </c>
      <c r="K47" s="230">
        <v>300</v>
      </c>
    </row>
    <row r="48" spans="1:13" x14ac:dyDescent="0.25">
      <c r="A48" s="228">
        <v>6</v>
      </c>
      <c r="B48" s="228">
        <v>10</v>
      </c>
      <c r="C48" s="228">
        <v>4357</v>
      </c>
      <c r="D48" s="229" t="s">
        <v>865</v>
      </c>
      <c r="E48" s="230">
        <v>0</v>
      </c>
      <c r="F48" s="230">
        <v>0</v>
      </c>
      <c r="G48" s="157">
        <v>0</v>
      </c>
      <c r="H48" s="344">
        <v>60</v>
      </c>
      <c r="I48" s="344">
        <v>43</v>
      </c>
      <c r="J48" s="230">
        <v>43</v>
      </c>
      <c r="K48" s="230">
        <v>0</v>
      </c>
    </row>
    <row r="49" spans="1:14" x14ac:dyDescent="0.25">
      <c r="A49" s="228">
        <v>6</v>
      </c>
      <c r="B49" s="228">
        <v>20</v>
      </c>
      <c r="C49" s="228">
        <v>4357</v>
      </c>
      <c r="D49" s="229" t="s">
        <v>229</v>
      </c>
      <c r="E49" s="230">
        <v>5004</v>
      </c>
      <c r="F49" s="230">
        <v>5004</v>
      </c>
      <c r="G49" s="157">
        <v>10004</v>
      </c>
      <c r="H49" s="344">
        <v>7891</v>
      </c>
      <c r="I49" s="344">
        <v>4703</v>
      </c>
      <c r="J49" s="230">
        <v>5004</v>
      </c>
      <c r="K49" s="230">
        <v>5004</v>
      </c>
      <c r="M49" s="278"/>
      <c r="N49" s="278"/>
    </row>
    <row r="50" spans="1:14" x14ac:dyDescent="0.25">
      <c r="A50" s="228">
        <v>6</v>
      </c>
      <c r="B50" s="228">
        <v>20</v>
      </c>
      <c r="C50" s="228">
        <v>4357</v>
      </c>
      <c r="D50" s="229" t="s">
        <v>675</v>
      </c>
      <c r="E50" s="230">
        <v>0</v>
      </c>
      <c r="F50" s="230">
        <v>17897</v>
      </c>
      <c r="G50" s="157">
        <v>0</v>
      </c>
      <c r="H50" s="344">
        <v>23099</v>
      </c>
      <c r="I50" s="344">
        <v>23099</v>
      </c>
      <c r="J50" s="230">
        <v>23099</v>
      </c>
      <c r="K50" s="230">
        <v>0</v>
      </c>
    </row>
    <row r="51" spans="1:14" x14ac:dyDescent="0.25">
      <c r="A51" s="228">
        <v>6</v>
      </c>
      <c r="B51" s="228">
        <v>20</v>
      </c>
      <c r="C51" s="228">
        <v>4359</v>
      </c>
      <c r="D51" s="229" t="s">
        <v>243</v>
      </c>
      <c r="E51" s="230">
        <v>450</v>
      </c>
      <c r="F51" s="230">
        <v>431</v>
      </c>
      <c r="G51" s="157">
        <v>450</v>
      </c>
      <c r="H51" s="344">
        <v>490</v>
      </c>
      <c r="I51" s="344">
        <v>298</v>
      </c>
      <c r="J51" s="230">
        <v>480</v>
      </c>
      <c r="K51" s="230">
        <v>490</v>
      </c>
    </row>
    <row r="52" spans="1:14" x14ac:dyDescent="0.25">
      <c r="A52" s="228">
        <v>6</v>
      </c>
      <c r="B52" s="228">
        <v>25</v>
      </c>
      <c r="C52" s="228">
        <v>4399</v>
      </c>
      <c r="D52" s="229" t="s">
        <v>716</v>
      </c>
      <c r="E52" s="230">
        <v>190</v>
      </c>
      <c r="F52" s="230">
        <v>32</v>
      </c>
      <c r="G52" s="157">
        <v>190</v>
      </c>
      <c r="H52" s="344">
        <v>190</v>
      </c>
      <c r="I52" s="344">
        <v>83</v>
      </c>
      <c r="J52" s="230">
        <v>95</v>
      </c>
      <c r="K52" s="230">
        <v>190</v>
      </c>
    </row>
    <row r="53" spans="1:14" x14ac:dyDescent="0.25">
      <c r="A53" s="228">
        <v>6</v>
      </c>
      <c r="B53" s="228">
        <v>91</v>
      </c>
      <c r="C53" s="228">
        <v>6171</v>
      </c>
      <c r="D53" s="158" t="s">
        <v>618</v>
      </c>
      <c r="E53" s="230">
        <v>0</v>
      </c>
      <c r="F53" s="230">
        <v>247</v>
      </c>
      <c r="G53" s="157">
        <v>0</v>
      </c>
      <c r="H53" s="344">
        <v>300</v>
      </c>
      <c r="I53" s="344">
        <v>0</v>
      </c>
      <c r="J53" s="230">
        <v>300</v>
      </c>
      <c r="K53" s="230">
        <v>0</v>
      </c>
      <c r="L53" s="278"/>
      <c r="M53" s="278"/>
      <c r="N53" s="278"/>
    </row>
    <row r="54" spans="1:14" x14ac:dyDescent="0.25">
      <c r="A54" s="228">
        <v>6</v>
      </c>
      <c r="B54" s="228">
        <v>91</v>
      </c>
      <c r="C54" s="228">
        <v>6171</v>
      </c>
      <c r="D54" s="158" t="s">
        <v>676</v>
      </c>
      <c r="E54" s="230"/>
      <c r="F54" s="230">
        <v>230</v>
      </c>
      <c r="G54" s="231">
        <v>0</v>
      </c>
      <c r="H54" s="230">
        <v>158</v>
      </c>
      <c r="I54" s="230">
        <v>0</v>
      </c>
      <c r="J54" s="230">
        <v>158</v>
      </c>
      <c r="K54" s="230">
        <v>0</v>
      </c>
      <c r="M54" s="278"/>
    </row>
    <row r="55" spans="1:14" x14ac:dyDescent="0.25">
      <c r="A55" s="228">
        <v>6</v>
      </c>
      <c r="B55" s="228" t="s">
        <v>677</v>
      </c>
      <c r="C55" s="228">
        <v>6171</v>
      </c>
      <c r="D55" s="158" t="s">
        <v>619</v>
      </c>
      <c r="E55" s="230">
        <v>213</v>
      </c>
      <c r="F55" s="230">
        <v>4763</v>
      </c>
      <c r="G55" s="231">
        <v>305</v>
      </c>
      <c r="H55" s="230">
        <v>305</v>
      </c>
      <c r="I55" s="230">
        <v>197</v>
      </c>
      <c r="J55" s="230">
        <v>300</v>
      </c>
      <c r="K55" s="230">
        <v>485</v>
      </c>
    </row>
    <row r="56" spans="1:14" ht="13.5" thickBot="1" x14ac:dyDescent="0.3">
      <c r="A56" s="232">
        <v>6</v>
      </c>
      <c r="B56" s="232" t="s">
        <v>677</v>
      </c>
      <c r="C56" s="232">
        <v>6171</v>
      </c>
      <c r="D56" s="212" t="s">
        <v>621</v>
      </c>
      <c r="E56" s="234">
        <v>82</v>
      </c>
      <c r="F56" s="234">
        <v>995</v>
      </c>
      <c r="G56" s="235">
        <v>82</v>
      </c>
      <c r="H56" s="234">
        <v>415</v>
      </c>
      <c r="I56" s="234">
        <v>22</v>
      </c>
      <c r="J56" s="234">
        <v>410</v>
      </c>
      <c r="K56" s="234">
        <v>74</v>
      </c>
    </row>
    <row r="57" spans="1:14" s="239" customFormat="1" ht="13.5" thickBot="1" x14ac:dyDescent="0.3">
      <c r="A57" s="240">
        <v>6</v>
      </c>
      <c r="B57" s="241"/>
      <c r="C57" s="104" t="s">
        <v>14</v>
      </c>
      <c r="D57" s="242"/>
      <c r="E57" s="237">
        <f t="shared" ref="E57:K57" si="6">SUM(E42:E56)</f>
        <v>7201</v>
      </c>
      <c r="F57" s="237">
        <f t="shared" si="6"/>
        <v>31939</v>
      </c>
      <c r="G57" s="238">
        <f>SUM(G42:G56)</f>
        <v>12433</v>
      </c>
      <c r="H57" s="237">
        <f t="shared" si="6"/>
        <v>37578</v>
      </c>
      <c r="I57" s="237">
        <f t="shared" si="6"/>
        <v>29855</v>
      </c>
      <c r="J57" s="237">
        <f t="shared" si="6"/>
        <v>31694</v>
      </c>
      <c r="K57" s="237">
        <f t="shared" si="6"/>
        <v>7852</v>
      </c>
      <c r="M57" s="343"/>
      <c r="N57" s="343"/>
    </row>
    <row r="58" spans="1:14" x14ac:dyDescent="0.25">
      <c r="A58" s="224">
        <v>7</v>
      </c>
      <c r="B58" s="224">
        <v>30</v>
      </c>
      <c r="C58" s="224">
        <v>3612</v>
      </c>
      <c r="D58" s="225" t="s">
        <v>622</v>
      </c>
      <c r="E58" s="226">
        <v>6689</v>
      </c>
      <c r="F58" s="226">
        <v>6179</v>
      </c>
      <c r="G58" s="227">
        <v>6704</v>
      </c>
      <c r="H58" s="226">
        <v>7048</v>
      </c>
      <c r="I58" s="226">
        <v>3527</v>
      </c>
      <c r="J58" s="226">
        <v>6800</v>
      </c>
      <c r="K58" s="226">
        <v>7622</v>
      </c>
    </row>
    <row r="59" spans="1:14" x14ac:dyDescent="0.25">
      <c r="A59" s="228">
        <v>7</v>
      </c>
      <c r="B59" s="228">
        <v>30</v>
      </c>
      <c r="C59" s="228">
        <v>3612</v>
      </c>
      <c r="D59" s="229" t="s">
        <v>623</v>
      </c>
      <c r="E59" s="230">
        <v>90</v>
      </c>
      <c r="F59" s="230">
        <v>90</v>
      </c>
      <c r="G59" s="231">
        <v>90</v>
      </c>
      <c r="H59" s="230">
        <v>90</v>
      </c>
      <c r="I59" s="230">
        <v>68</v>
      </c>
      <c r="J59" s="230">
        <v>90</v>
      </c>
      <c r="K59" s="230">
        <v>90</v>
      </c>
    </row>
    <row r="60" spans="1:14" x14ac:dyDescent="0.25">
      <c r="A60" s="228">
        <v>7</v>
      </c>
      <c r="B60" s="228">
        <v>30</v>
      </c>
      <c r="C60" s="228">
        <v>3613</v>
      </c>
      <c r="D60" s="229" t="s">
        <v>294</v>
      </c>
      <c r="E60" s="230">
        <v>1710</v>
      </c>
      <c r="F60" s="230">
        <v>1968</v>
      </c>
      <c r="G60" s="231">
        <v>1994</v>
      </c>
      <c r="H60" s="230">
        <v>2358</v>
      </c>
      <c r="I60" s="230">
        <v>1199</v>
      </c>
      <c r="J60" s="230">
        <v>2100</v>
      </c>
      <c r="K60" s="230">
        <v>2636</v>
      </c>
    </row>
    <row r="61" spans="1:14" x14ac:dyDescent="0.25">
      <c r="A61" s="228">
        <v>7</v>
      </c>
      <c r="B61" s="228">
        <v>30</v>
      </c>
      <c r="C61" s="228">
        <v>3613</v>
      </c>
      <c r="D61" s="229" t="s">
        <v>624</v>
      </c>
      <c r="E61" s="230">
        <v>1194</v>
      </c>
      <c r="F61" s="230">
        <v>1219</v>
      </c>
      <c r="G61" s="231">
        <v>1252</v>
      </c>
      <c r="H61" s="230">
        <v>1282</v>
      </c>
      <c r="I61" s="230">
        <v>657</v>
      </c>
      <c r="J61" s="230">
        <v>1100</v>
      </c>
      <c r="K61" s="230">
        <v>1178</v>
      </c>
    </row>
    <row r="62" spans="1:14" ht="13.5" thickBot="1" x14ac:dyDescent="0.3">
      <c r="A62" s="232">
        <v>7</v>
      </c>
      <c r="B62" s="232">
        <v>30</v>
      </c>
      <c r="C62" s="232">
        <v>3639</v>
      </c>
      <c r="D62" s="233" t="s">
        <v>21</v>
      </c>
      <c r="E62" s="234">
        <v>1000</v>
      </c>
      <c r="F62" s="234">
        <v>652</v>
      </c>
      <c r="G62" s="235">
        <v>1000</v>
      </c>
      <c r="H62" s="234">
        <v>1933</v>
      </c>
      <c r="I62" s="234">
        <v>870</v>
      </c>
      <c r="J62" s="234">
        <v>980</v>
      </c>
      <c r="K62" s="234">
        <v>1000</v>
      </c>
    </row>
    <row r="63" spans="1:14" s="239" customFormat="1" ht="13.5" thickBot="1" x14ac:dyDescent="0.3">
      <c r="A63" s="240">
        <v>7</v>
      </c>
      <c r="B63" s="241"/>
      <c r="C63" s="104" t="s">
        <v>22</v>
      </c>
      <c r="D63" s="242"/>
      <c r="E63" s="237">
        <f t="shared" ref="E63:K63" si="7">SUM(E58:E62)</f>
        <v>10683</v>
      </c>
      <c r="F63" s="237">
        <f t="shared" si="7"/>
        <v>10108</v>
      </c>
      <c r="G63" s="238">
        <f>SUM(G58:G62)</f>
        <v>11040</v>
      </c>
      <c r="H63" s="237">
        <f t="shared" si="7"/>
        <v>12711</v>
      </c>
      <c r="I63" s="237">
        <f t="shared" si="7"/>
        <v>6321</v>
      </c>
      <c r="J63" s="237">
        <f t="shared" si="7"/>
        <v>11070</v>
      </c>
      <c r="K63" s="277">
        <f t="shared" si="7"/>
        <v>12526</v>
      </c>
    </row>
    <row r="64" spans="1:14" x14ac:dyDescent="0.25">
      <c r="A64" s="224">
        <v>8</v>
      </c>
      <c r="B64" s="224">
        <v>30</v>
      </c>
      <c r="C64" s="224">
        <v>2212</v>
      </c>
      <c r="D64" s="225" t="s">
        <v>313</v>
      </c>
      <c r="E64" s="226">
        <v>803</v>
      </c>
      <c r="F64" s="226">
        <v>2267</v>
      </c>
      <c r="G64" s="227">
        <v>803</v>
      </c>
      <c r="H64" s="226">
        <v>1483</v>
      </c>
      <c r="I64" s="226">
        <v>789</v>
      </c>
      <c r="J64" s="226">
        <v>1400</v>
      </c>
      <c r="K64" s="226">
        <v>804</v>
      </c>
      <c r="L64" s="278"/>
      <c r="M64" s="278"/>
    </row>
    <row r="65" spans="1:13" x14ac:dyDescent="0.25">
      <c r="A65" s="228">
        <v>8</v>
      </c>
      <c r="B65" s="228">
        <v>30</v>
      </c>
      <c r="C65" s="228">
        <v>2212</v>
      </c>
      <c r="D65" s="229" t="s">
        <v>678</v>
      </c>
      <c r="E65" s="230">
        <v>10141</v>
      </c>
      <c r="F65" s="230">
        <v>9886</v>
      </c>
      <c r="G65" s="231">
        <v>10520</v>
      </c>
      <c r="H65" s="230">
        <v>9825</v>
      </c>
      <c r="I65" s="230">
        <v>7035</v>
      </c>
      <c r="J65" s="230">
        <v>9800</v>
      </c>
      <c r="K65" s="230">
        <v>10566</v>
      </c>
      <c r="M65" s="278"/>
    </row>
    <row r="66" spans="1:13" x14ac:dyDescent="0.25">
      <c r="A66" s="228">
        <v>8</v>
      </c>
      <c r="B66" s="228">
        <v>30</v>
      </c>
      <c r="C66" s="228">
        <v>2219</v>
      </c>
      <c r="D66" s="229" t="s">
        <v>679</v>
      </c>
      <c r="E66" s="230">
        <v>400</v>
      </c>
      <c r="F66" s="230">
        <v>1427</v>
      </c>
      <c r="G66" s="231">
        <v>500</v>
      </c>
      <c r="H66" s="230">
        <v>900</v>
      </c>
      <c r="I66" s="230">
        <v>446</v>
      </c>
      <c r="J66" s="230">
        <v>870</v>
      </c>
      <c r="K66" s="230">
        <v>500</v>
      </c>
      <c r="L66" s="278"/>
      <c r="M66" s="278"/>
    </row>
    <row r="67" spans="1:13" x14ac:dyDescent="0.25">
      <c r="A67" s="228">
        <v>8</v>
      </c>
      <c r="B67" s="228">
        <v>30</v>
      </c>
      <c r="C67" s="228">
        <v>2219</v>
      </c>
      <c r="D67" s="229" t="s">
        <v>680</v>
      </c>
      <c r="E67" s="230">
        <v>6600</v>
      </c>
      <c r="F67" s="230">
        <v>6651</v>
      </c>
      <c r="G67" s="231">
        <v>6845</v>
      </c>
      <c r="H67" s="230">
        <v>6615</v>
      </c>
      <c r="I67" s="230">
        <v>4255</v>
      </c>
      <c r="J67" s="230">
        <v>6600</v>
      </c>
      <c r="K67" s="230">
        <v>6855</v>
      </c>
    </row>
    <row r="68" spans="1:13" ht="13.5" thickBot="1" x14ac:dyDescent="0.3">
      <c r="A68" s="232">
        <v>8</v>
      </c>
      <c r="B68" s="232">
        <v>30</v>
      </c>
      <c r="C68" s="232">
        <v>2219</v>
      </c>
      <c r="D68" s="233" t="s">
        <v>315</v>
      </c>
      <c r="E68" s="234">
        <v>1281</v>
      </c>
      <c r="F68" s="234">
        <v>1401</v>
      </c>
      <c r="G68" s="235">
        <v>1275</v>
      </c>
      <c r="H68" s="234">
        <v>1262</v>
      </c>
      <c r="I68" s="234">
        <v>850</v>
      </c>
      <c r="J68" s="234">
        <v>1250</v>
      </c>
      <c r="K68" s="234">
        <v>1275</v>
      </c>
    </row>
    <row r="69" spans="1:13" s="239" customFormat="1" ht="12.95" customHeight="1" thickBot="1" x14ac:dyDescent="0.3">
      <c r="A69" s="240">
        <v>8</v>
      </c>
      <c r="B69" s="241"/>
      <c r="C69" s="104" t="s">
        <v>24</v>
      </c>
      <c r="D69" s="242"/>
      <c r="E69" s="237">
        <f t="shared" ref="E69:K69" si="8">SUM(E64:E68)</f>
        <v>19225</v>
      </c>
      <c r="F69" s="237">
        <f t="shared" si="8"/>
        <v>21632</v>
      </c>
      <c r="G69" s="238">
        <f>SUM(G64:G68)</f>
        <v>19943</v>
      </c>
      <c r="H69" s="237">
        <f t="shared" si="8"/>
        <v>20085</v>
      </c>
      <c r="I69" s="237">
        <f t="shared" si="8"/>
        <v>13375</v>
      </c>
      <c r="J69" s="237">
        <f t="shared" si="8"/>
        <v>19920</v>
      </c>
      <c r="K69" s="237">
        <f t="shared" si="8"/>
        <v>20000</v>
      </c>
    </row>
    <row r="70" spans="1:13" ht="12.95" customHeight="1" x14ac:dyDescent="0.25">
      <c r="A70" s="224">
        <v>9</v>
      </c>
      <c r="B70" s="224">
        <v>30</v>
      </c>
      <c r="C70" s="224">
        <v>2223</v>
      </c>
      <c r="D70" s="225" t="s">
        <v>323</v>
      </c>
      <c r="E70" s="226">
        <v>100</v>
      </c>
      <c r="F70" s="226">
        <v>100</v>
      </c>
      <c r="G70" s="227">
        <v>100</v>
      </c>
      <c r="H70" s="226">
        <v>100</v>
      </c>
      <c r="I70" s="226">
        <v>100</v>
      </c>
      <c r="J70" s="226">
        <v>100</v>
      </c>
      <c r="K70" s="226">
        <v>100</v>
      </c>
    </row>
    <row r="71" spans="1:13" ht="12.95" customHeight="1" thickBot="1" x14ac:dyDescent="0.3">
      <c r="A71" s="232">
        <v>9</v>
      </c>
      <c r="B71" s="232">
        <v>30</v>
      </c>
      <c r="C71" s="232">
        <v>2292</v>
      </c>
      <c r="D71" s="233" t="s">
        <v>681</v>
      </c>
      <c r="E71" s="234">
        <v>11430</v>
      </c>
      <c r="F71" s="234">
        <v>10658</v>
      </c>
      <c r="G71" s="235">
        <v>14080</v>
      </c>
      <c r="H71" s="234">
        <v>14080</v>
      </c>
      <c r="I71" s="234">
        <v>13165</v>
      </c>
      <c r="J71" s="234">
        <v>14050</v>
      </c>
      <c r="K71" s="234">
        <v>16789</v>
      </c>
    </row>
    <row r="72" spans="1:13" s="239" customFormat="1" ht="12.95" customHeight="1" thickBot="1" x14ac:dyDescent="0.3">
      <c r="A72" s="240">
        <v>9</v>
      </c>
      <c r="B72" s="241"/>
      <c r="C72" s="104" t="s">
        <v>25</v>
      </c>
      <c r="D72" s="242"/>
      <c r="E72" s="237">
        <f t="shared" ref="E72" si="9">SUM(E70:E71)</f>
        <v>11530</v>
      </c>
      <c r="F72" s="237">
        <f t="shared" ref="F72:K72" si="10">SUM(F70:F71)</f>
        <v>10758</v>
      </c>
      <c r="G72" s="238">
        <f t="shared" si="10"/>
        <v>14180</v>
      </c>
      <c r="H72" s="237">
        <f t="shared" si="10"/>
        <v>14180</v>
      </c>
      <c r="I72" s="237">
        <f t="shared" si="10"/>
        <v>13265</v>
      </c>
      <c r="J72" s="237">
        <f t="shared" si="10"/>
        <v>14150</v>
      </c>
      <c r="K72" s="277">
        <f t="shared" si="10"/>
        <v>16889</v>
      </c>
    </row>
    <row r="73" spans="1:13" ht="12.95" customHeight="1" x14ac:dyDescent="0.25">
      <c r="A73" s="224">
        <v>10</v>
      </c>
      <c r="B73" s="224">
        <v>60</v>
      </c>
      <c r="C73" s="224">
        <v>2141</v>
      </c>
      <c r="D73" s="225" t="s">
        <v>682</v>
      </c>
      <c r="E73" s="226">
        <v>172</v>
      </c>
      <c r="F73" s="226">
        <v>128</v>
      </c>
      <c r="G73" s="227">
        <v>155</v>
      </c>
      <c r="H73" s="226">
        <v>155</v>
      </c>
      <c r="I73" s="226">
        <v>99</v>
      </c>
      <c r="J73" s="226">
        <v>130</v>
      </c>
      <c r="K73" s="226">
        <v>160</v>
      </c>
    </row>
    <row r="74" spans="1:13" ht="12.95" customHeight="1" x14ac:dyDescent="0.25">
      <c r="A74" s="228">
        <v>10</v>
      </c>
      <c r="B74" s="228">
        <v>80</v>
      </c>
      <c r="C74" s="228">
        <v>2169</v>
      </c>
      <c r="D74" s="229" t="s">
        <v>335</v>
      </c>
      <c r="E74" s="230">
        <v>250</v>
      </c>
      <c r="F74" s="230">
        <v>0</v>
      </c>
      <c r="G74" s="231">
        <v>250</v>
      </c>
      <c r="H74" s="230">
        <v>250</v>
      </c>
      <c r="I74" s="230">
        <v>2</v>
      </c>
      <c r="J74" s="230">
        <v>5</v>
      </c>
      <c r="K74" s="230">
        <v>250</v>
      </c>
    </row>
    <row r="75" spans="1:13" ht="12.95" customHeight="1" x14ac:dyDescent="0.25">
      <c r="A75" s="228">
        <v>10</v>
      </c>
      <c r="B75" s="228">
        <v>92</v>
      </c>
      <c r="C75" s="228">
        <v>3349</v>
      </c>
      <c r="D75" s="229" t="s">
        <v>722</v>
      </c>
      <c r="E75" s="230">
        <v>0</v>
      </c>
      <c r="F75" s="230">
        <v>0</v>
      </c>
      <c r="G75" s="231">
        <v>0</v>
      </c>
      <c r="H75" s="230">
        <v>0</v>
      </c>
      <c r="I75" s="230">
        <v>0</v>
      </c>
      <c r="J75" s="230">
        <v>0</v>
      </c>
      <c r="K75" s="230">
        <v>0</v>
      </c>
    </row>
    <row r="76" spans="1:13" ht="12.95" customHeight="1" x14ac:dyDescent="0.25">
      <c r="A76" s="228">
        <v>10</v>
      </c>
      <c r="B76" s="228">
        <v>30</v>
      </c>
      <c r="C76" s="228">
        <v>3631</v>
      </c>
      <c r="D76" s="229" t="s">
        <v>337</v>
      </c>
      <c r="E76" s="230">
        <v>7888</v>
      </c>
      <c r="F76" s="230">
        <v>7961</v>
      </c>
      <c r="G76" s="231">
        <v>8182</v>
      </c>
      <c r="H76" s="230">
        <v>8182</v>
      </c>
      <c r="I76" s="230">
        <v>6137</v>
      </c>
      <c r="J76" s="230">
        <v>8182</v>
      </c>
      <c r="K76" s="230">
        <v>8422</v>
      </c>
    </row>
    <row r="77" spans="1:13" ht="12.95" customHeight="1" x14ac:dyDescent="0.25">
      <c r="A77" s="228">
        <v>10</v>
      </c>
      <c r="B77" s="228">
        <v>30</v>
      </c>
      <c r="C77" s="228">
        <v>3632</v>
      </c>
      <c r="D77" s="229" t="s">
        <v>27</v>
      </c>
      <c r="E77" s="230">
        <v>2866</v>
      </c>
      <c r="F77" s="230">
        <v>2664</v>
      </c>
      <c r="G77" s="231">
        <v>3181</v>
      </c>
      <c r="H77" s="230">
        <v>3181</v>
      </c>
      <c r="I77" s="230">
        <v>1892</v>
      </c>
      <c r="J77" s="230">
        <v>3181</v>
      </c>
      <c r="K77" s="230">
        <v>3181</v>
      </c>
    </row>
    <row r="78" spans="1:13" ht="12.95" customHeight="1" x14ac:dyDescent="0.25">
      <c r="A78" s="228">
        <v>10</v>
      </c>
      <c r="B78" s="228">
        <v>11</v>
      </c>
      <c r="C78" s="228">
        <v>3635</v>
      </c>
      <c r="D78" s="229" t="s">
        <v>683</v>
      </c>
      <c r="E78" s="230">
        <v>470</v>
      </c>
      <c r="F78" s="230">
        <v>79</v>
      </c>
      <c r="G78" s="231">
        <v>470</v>
      </c>
      <c r="H78" s="230">
        <v>1911</v>
      </c>
      <c r="I78" s="230">
        <v>294</v>
      </c>
      <c r="J78" s="230">
        <v>450</v>
      </c>
      <c r="K78" s="230">
        <v>670</v>
      </c>
    </row>
    <row r="79" spans="1:13" s="244" customFormat="1" ht="12.95" customHeight="1" x14ac:dyDescent="0.25">
      <c r="A79" s="228">
        <v>10</v>
      </c>
      <c r="B79" s="228">
        <v>11</v>
      </c>
      <c r="C79" s="228">
        <v>3636</v>
      </c>
      <c r="D79" s="229" t="s">
        <v>684</v>
      </c>
      <c r="E79" s="230">
        <v>958</v>
      </c>
      <c r="F79" s="230">
        <v>0</v>
      </c>
      <c r="G79" s="231">
        <v>558</v>
      </c>
      <c r="H79" s="230">
        <v>701</v>
      </c>
      <c r="I79" s="230">
        <v>70</v>
      </c>
      <c r="J79" s="230">
        <v>150</v>
      </c>
      <c r="K79" s="230">
        <v>510</v>
      </c>
      <c r="M79" s="363"/>
    </row>
    <row r="80" spans="1:13" s="244" customFormat="1" ht="12.95" customHeight="1" x14ac:dyDescent="0.25">
      <c r="A80" s="228">
        <v>10</v>
      </c>
      <c r="B80" s="228">
        <v>11</v>
      </c>
      <c r="C80" s="228">
        <v>3636</v>
      </c>
      <c r="D80" s="229" t="s">
        <v>968</v>
      </c>
      <c r="E80" s="230">
        <v>0</v>
      </c>
      <c r="F80" s="230">
        <v>254</v>
      </c>
      <c r="G80" s="231">
        <v>0</v>
      </c>
      <c r="H80" s="230">
        <v>1201</v>
      </c>
      <c r="I80" s="230">
        <v>447</v>
      </c>
      <c r="J80" s="230">
        <v>1100</v>
      </c>
      <c r="K80" s="230">
        <v>350</v>
      </c>
    </row>
    <row r="81" spans="1:11" s="244" customFormat="1" ht="12.95" customHeight="1" x14ac:dyDescent="0.25">
      <c r="A81" s="228">
        <v>10</v>
      </c>
      <c r="B81" s="228">
        <v>92</v>
      </c>
      <c r="C81" s="228">
        <v>3636</v>
      </c>
      <c r="D81" s="229" t="s">
        <v>720</v>
      </c>
      <c r="E81" s="230">
        <v>0</v>
      </c>
      <c r="F81" s="230">
        <v>232</v>
      </c>
      <c r="G81" s="231">
        <v>400</v>
      </c>
      <c r="H81" s="230">
        <v>566</v>
      </c>
      <c r="I81" s="230">
        <v>177</v>
      </c>
      <c r="J81" s="230">
        <v>250</v>
      </c>
      <c r="K81" s="230">
        <v>400</v>
      </c>
    </row>
    <row r="82" spans="1:11" s="244" customFormat="1" ht="12.95" customHeight="1" x14ac:dyDescent="0.25">
      <c r="A82" s="228">
        <v>10</v>
      </c>
      <c r="B82" s="228">
        <v>10</v>
      </c>
      <c r="C82" s="228">
        <v>3639</v>
      </c>
      <c r="D82" s="229" t="s">
        <v>685</v>
      </c>
      <c r="E82" s="230">
        <v>70</v>
      </c>
      <c r="F82" s="230"/>
      <c r="G82" s="231">
        <v>70</v>
      </c>
      <c r="H82" s="230">
        <v>110</v>
      </c>
      <c r="I82" s="230">
        <v>23</v>
      </c>
      <c r="J82" s="230">
        <v>50</v>
      </c>
      <c r="K82" s="230">
        <v>370</v>
      </c>
    </row>
    <row r="83" spans="1:11" s="244" customFormat="1" ht="12.95" customHeight="1" x14ac:dyDescent="0.25">
      <c r="A83" s="228">
        <v>10</v>
      </c>
      <c r="B83" s="228">
        <v>11</v>
      </c>
      <c r="C83" s="228">
        <v>3639</v>
      </c>
      <c r="D83" s="229" t="s">
        <v>867</v>
      </c>
      <c r="E83" s="230">
        <v>500</v>
      </c>
      <c r="F83" s="230">
        <v>1023</v>
      </c>
      <c r="G83" s="231">
        <v>500</v>
      </c>
      <c r="H83" s="230">
        <v>429</v>
      </c>
      <c r="I83" s="230">
        <v>29</v>
      </c>
      <c r="J83" s="230">
        <v>100</v>
      </c>
      <c r="K83" s="230">
        <v>500</v>
      </c>
    </row>
    <row r="84" spans="1:11" s="244" customFormat="1" ht="12.95" customHeight="1" x14ac:dyDescent="0.25">
      <c r="A84" s="228">
        <v>10</v>
      </c>
      <c r="B84" s="228">
        <v>30</v>
      </c>
      <c r="C84" s="228">
        <v>3639</v>
      </c>
      <c r="D84" s="229" t="s">
        <v>868</v>
      </c>
      <c r="E84" s="230">
        <v>0</v>
      </c>
      <c r="F84" s="230">
        <v>0</v>
      </c>
      <c r="G84" s="231">
        <v>0</v>
      </c>
      <c r="H84" s="230">
        <v>100</v>
      </c>
      <c r="I84" s="230">
        <v>0</v>
      </c>
      <c r="J84" s="230">
        <v>0</v>
      </c>
      <c r="K84" s="230">
        <v>0</v>
      </c>
    </row>
    <row r="85" spans="1:11" x14ac:dyDescent="0.25">
      <c r="A85" s="228">
        <v>10</v>
      </c>
      <c r="B85" s="228">
        <v>30</v>
      </c>
      <c r="C85" s="228">
        <v>3699</v>
      </c>
      <c r="D85" s="229" t="s">
        <v>686</v>
      </c>
      <c r="E85" s="230">
        <v>1402</v>
      </c>
      <c r="F85" s="230">
        <v>1366</v>
      </c>
      <c r="G85" s="231">
        <v>1454</v>
      </c>
      <c r="H85" s="230">
        <v>1524</v>
      </c>
      <c r="I85" s="230">
        <v>893</v>
      </c>
      <c r="J85" s="230">
        <v>1450</v>
      </c>
      <c r="K85" s="230">
        <v>1677</v>
      </c>
    </row>
    <row r="86" spans="1:11" ht="13.5" thickBot="1" x14ac:dyDescent="0.3">
      <c r="A86" s="232">
        <v>10</v>
      </c>
      <c r="B86" s="232">
        <v>30</v>
      </c>
      <c r="C86" s="232">
        <v>3745</v>
      </c>
      <c r="D86" s="233" t="s">
        <v>375</v>
      </c>
      <c r="E86" s="234">
        <v>11057</v>
      </c>
      <c r="F86" s="234">
        <v>11036</v>
      </c>
      <c r="G86" s="235">
        <v>11927</v>
      </c>
      <c r="H86" s="234">
        <v>11927</v>
      </c>
      <c r="I86" s="234">
        <v>7437</v>
      </c>
      <c r="J86" s="234">
        <v>11900</v>
      </c>
      <c r="K86" s="234">
        <v>11877</v>
      </c>
    </row>
    <row r="87" spans="1:11" s="239" customFormat="1" ht="13.5" thickBot="1" x14ac:dyDescent="0.3">
      <c r="A87" s="240">
        <v>10</v>
      </c>
      <c r="B87" s="241"/>
      <c r="C87" s="104" t="s">
        <v>28</v>
      </c>
      <c r="D87" s="242"/>
      <c r="E87" s="237">
        <f t="shared" ref="E87:K87" si="11">SUM(E73:E86)</f>
        <v>25633</v>
      </c>
      <c r="F87" s="237">
        <f t="shared" si="11"/>
        <v>24743</v>
      </c>
      <c r="G87" s="238">
        <f t="shared" si="11"/>
        <v>27147</v>
      </c>
      <c r="H87" s="237">
        <f t="shared" si="11"/>
        <v>30237</v>
      </c>
      <c r="I87" s="237">
        <f t="shared" si="11"/>
        <v>17500</v>
      </c>
      <c r="J87" s="237">
        <f t="shared" si="11"/>
        <v>26948</v>
      </c>
      <c r="K87" s="277">
        <f t="shared" si="11"/>
        <v>28367</v>
      </c>
    </row>
    <row r="88" spans="1:11" s="358" customFormat="1" x14ac:dyDescent="0.25">
      <c r="A88" s="359">
        <v>11</v>
      </c>
      <c r="B88" s="359">
        <v>30</v>
      </c>
      <c r="C88" s="353">
        <v>3721</v>
      </c>
      <c r="D88" s="360" t="s">
        <v>589</v>
      </c>
      <c r="E88" s="361">
        <v>0</v>
      </c>
      <c r="F88" s="361">
        <v>0</v>
      </c>
      <c r="G88" s="362">
        <v>0</v>
      </c>
      <c r="H88" s="361">
        <v>12</v>
      </c>
      <c r="I88" s="361">
        <v>0</v>
      </c>
      <c r="J88" s="361">
        <v>0</v>
      </c>
      <c r="K88" s="361">
        <v>0</v>
      </c>
    </row>
    <row r="89" spans="1:11" x14ac:dyDescent="0.25">
      <c r="A89" s="228">
        <v>11</v>
      </c>
      <c r="B89" s="228">
        <v>30</v>
      </c>
      <c r="C89" s="228">
        <v>3722</v>
      </c>
      <c r="D89" s="229" t="s">
        <v>388</v>
      </c>
      <c r="E89" s="230">
        <v>12757</v>
      </c>
      <c r="F89" s="230">
        <v>11385</v>
      </c>
      <c r="G89" s="231">
        <v>13232</v>
      </c>
      <c r="H89" s="230">
        <v>13232</v>
      </c>
      <c r="I89" s="230">
        <v>9330</v>
      </c>
      <c r="J89" s="230">
        <v>13200</v>
      </c>
      <c r="K89" s="230">
        <v>13232</v>
      </c>
    </row>
    <row r="90" spans="1:11" x14ac:dyDescent="0.25">
      <c r="A90" s="228">
        <v>11</v>
      </c>
      <c r="B90" s="228">
        <v>30</v>
      </c>
      <c r="C90" s="228">
        <v>3724</v>
      </c>
      <c r="D90" s="229" t="s">
        <v>391</v>
      </c>
      <c r="E90" s="230">
        <v>54</v>
      </c>
      <c r="F90" s="230">
        <v>54</v>
      </c>
      <c r="G90" s="231">
        <v>56</v>
      </c>
      <c r="H90" s="230">
        <v>56</v>
      </c>
      <c r="I90" s="230">
        <v>56</v>
      </c>
      <c r="J90" s="230">
        <v>56</v>
      </c>
      <c r="K90" s="230">
        <v>56</v>
      </c>
    </row>
    <row r="91" spans="1:11" x14ac:dyDescent="0.25">
      <c r="A91" s="228">
        <v>11</v>
      </c>
      <c r="B91" s="228">
        <v>30</v>
      </c>
      <c r="C91" s="228">
        <v>3725</v>
      </c>
      <c r="D91" s="229" t="s">
        <v>628</v>
      </c>
      <c r="E91" s="230">
        <v>8908</v>
      </c>
      <c r="F91" s="230">
        <v>7743</v>
      </c>
      <c r="G91" s="231">
        <v>9240</v>
      </c>
      <c r="H91" s="230">
        <v>9240</v>
      </c>
      <c r="I91" s="230">
        <v>6413</v>
      </c>
      <c r="J91" s="230">
        <v>9000</v>
      </c>
      <c r="K91" s="230">
        <v>9240</v>
      </c>
    </row>
    <row r="92" spans="1:11" x14ac:dyDescent="0.25">
      <c r="A92" s="228">
        <v>11</v>
      </c>
      <c r="B92" s="228">
        <v>30</v>
      </c>
      <c r="C92" s="228">
        <v>3727</v>
      </c>
      <c r="D92" s="229" t="s">
        <v>401</v>
      </c>
      <c r="E92" s="230">
        <v>56</v>
      </c>
      <c r="F92" s="230">
        <v>55</v>
      </c>
      <c r="G92" s="231">
        <v>56</v>
      </c>
      <c r="H92" s="230">
        <v>56</v>
      </c>
      <c r="I92" s="230">
        <v>54</v>
      </c>
      <c r="J92" s="230">
        <v>54</v>
      </c>
      <c r="K92" s="230">
        <v>356</v>
      </c>
    </row>
    <row r="93" spans="1:11" ht="13.5" thickBot="1" x14ac:dyDescent="0.3">
      <c r="A93" s="232">
        <v>11</v>
      </c>
      <c r="B93" s="232">
        <v>30</v>
      </c>
      <c r="C93" s="232">
        <v>3729</v>
      </c>
      <c r="D93" s="233" t="s">
        <v>639</v>
      </c>
      <c r="E93" s="234">
        <v>102</v>
      </c>
      <c r="F93" s="234">
        <v>98</v>
      </c>
      <c r="G93" s="235">
        <v>105</v>
      </c>
      <c r="H93" s="234">
        <v>105</v>
      </c>
      <c r="I93" s="234">
        <v>101</v>
      </c>
      <c r="J93" s="234">
        <v>105</v>
      </c>
      <c r="K93" s="234">
        <v>105</v>
      </c>
    </row>
    <row r="94" spans="1:11" s="239" customFormat="1" ht="13.5" thickBot="1" x14ac:dyDescent="0.3">
      <c r="A94" s="240">
        <v>11</v>
      </c>
      <c r="B94" s="241"/>
      <c r="C94" s="104" t="s">
        <v>32</v>
      </c>
      <c r="D94" s="242"/>
      <c r="E94" s="237">
        <f t="shared" ref="E94" si="12">SUM(E89:E93)</f>
        <v>21877</v>
      </c>
      <c r="F94" s="237">
        <f>SUM(F89:F93)</f>
        <v>19335</v>
      </c>
      <c r="G94" s="238">
        <f>SUM(G88:G93)</f>
        <v>22689</v>
      </c>
      <c r="H94" s="237">
        <f>SUM(H88:H93)</f>
        <v>22701</v>
      </c>
      <c r="I94" s="237">
        <f>SUM(I88:I93)</f>
        <v>15954</v>
      </c>
      <c r="J94" s="237">
        <f>SUM(J88:J93)</f>
        <v>22415</v>
      </c>
      <c r="K94" s="237">
        <f>SUM(K88:K93)</f>
        <v>22989</v>
      </c>
    </row>
    <row r="95" spans="1:11" x14ac:dyDescent="0.25">
      <c r="A95" s="224">
        <v>12</v>
      </c>
      <c r="B95" s="224">
        <v>50</v>
      </c>
      <c r="C95" s="224">
        <v>5273</v>
      </c>
      <c r="D95" s="225" t="s">
        <v>597</v>
      </c>
      <c r="E95" s="226">
        <v>20</v>
      </c>
      <c r="F95" s="226">
        <v>1</v>
      </c>
      <c r="G95" s="227">
        <v>20</v>
      </c>
      <c r="H95" s="226">
        <v>20</v>
      </c>
      <c r="I95" s="226">
        <v>17</v>
      </c>
      <c r="J95" s="226">
        <v>20</v>
      </c>
      <c r="K95" s="226">
        <v>20</v>
      </c>
    </row>
    <row r="96" spans="1:11" x14ac:dyDescent="0.25">
      <c r="A96" s="228">
        <v>12</v>
      </c>
      <c r="B96" s="228">
        <v>50</v>
      </c>
      <c r="C96" s="228">
        <v>5512</v>
      </c>
      <c r="D96" s="229" t="s">
        <v>687</v>
      </c>
      <c r="E96" s="230">
        <v>1100</v>
      </c>
      <c r="F96" s="230">
        <v>788</v>
      </c>
      <c r="G96" s="231">
        <v>1140</v>
      </c>
      <c r="H96" s="230">
        <v>1396</v>
      </c>
      <c r="I96" s="230">
        <v>1214</v>
      </c>
      <c r="J96" s="230">
        <v>1390</v>
      </c>
      <c r="K96" s="230">
        <v>1180</v>
      </c>
    </row>
    <row r="97" spans="1:11" s="248" customFormat="1" ht="13.5" thickBot="1" x14ac:dyDescent="0.3">
      <c r="A97" s="245">
        <v>12</v>
      </c>
      <c r="B97" s="245">
        <v>50</v>
      </c>
      <c r="C97" s="245">
        <v>5512</v>
      </c>
      <c r="D97" s="246" t="s">
        <v>688</v>
      </c>
      <c r="E97" s="247">
        <v>0</v>
      </c>
      <c r="F97" s="247">
        <v>188</v>
      </c>
      <c r="G97" s="235">
        <v>0</v>
      </c>
      <c r="H97" s="247">
        <v>150</v>
      </c>
      <c r="I97" s="247">
        <v>120</v>
      </c>
      <c r="J97" s="247">
        <v>120</v>
      </c>
      <c r="K97" s="247">
        <v>0</v>
      </c>
    </row>
    <row r="98" spans="1:11" s="239" customFormat="1" ht="13.5" thickBot="1" x14ac:dyDescent="0.3">
      <c r="A98" s="240">
        <v>12</v>
      </c>
      <c r="B98" s="241"/>
      <c r="C98" s="104" t="s">
        <v>34</v>
      </c>
      <c r="D98" s="242"/>
      <c r="E98" s="237">
        <f t="shared" ref="E98" si="13">SUM(E95:E97)</f>
        <v>1120</v>
      </c>
      <c r="F98" s="237">
        <f t="shared" ref="F98:K98" si="14">SUM(F95:F97)</f>
        <v>977</v>
      </c>
      <c r="G98" s="238">
        <f>SUM(G95:G97)</f>
        <v>1160</v>
      </c>
      <c r="H98" s="237">
        <f t="shared" si="14"/>
        <v>1566</v>
      </c>
      <c r="I98" s="237">
        <f t="shared" si="14"/>
        <v>1351</v>
      </c>
      <c r="J98" s="237">
        <f t="shared" si="14"/>
        <v>1530</v>
      </c>
      <c r="K98" s="237">
        <f t="shared" si="14"/>
        <v>1200</v>
      </c>
    </row>
    <row r="99" spans="1:11" x14ac:dyDescent="0.25">
      <c r="A99" s="224">
        <v>13</v>
      </c>
      <c r="B99" s="224">
        <v>40</v>
      </c>
      <c r="C99" s="224">
        <v>5311</v>
      </c>
      <c r="D99" s="225" t="s">
        <v>598</v>
      </c>
      <c r="E99" s="226">
        <v>16501</v>
      </c>
      <c r="F99" s="226">
        <v>16061</v>
      </c>
      <c r="G99" s="227">
        <v>18523</v>
      </c>
      <c r="H99" s="226">
        <v>18604</v>
      </c>
      <c r="I99" s="226">
        <v>12467</v>
      </c>
      <c r="J99" s="226">
        <v>18600</v>
      </c>
      <c r="K99" s="226">
        <v>19775</v>
      </c>
    </row>
    <row r="100" spans="1:11" ht="13.5" thickBot="1" x14ac:dyDescent="0.3">
      <c r="A100" s="232">
        <v>13</v>
      </c>
      <c r="B100" s="232">
        <v>40</v>
      </c>
      <c r="C100" s="232">
        <v>5311</v>
      </c>
      <c r="D100" s="233" t="s">
        <v>689</v>
      </c>
      <c r="E100" s="234"/>
      <c r="F100" s="234">
        <v>1089</v>
      </c>
      <c r="G100" s="235">
        <v>0</v>
      </c>
      <c r="H100" s="234">
        <v>907</v>
      </c>
      <c r="I100" s="234">
        <v>33</v>
      </c>
      <c r="J100" s="234">
        <v>907</v>
      </c>
      <c r="K100" s="234">
        <v>0</v>
      </c>
    </row>
    <row r="101" spans="1:11" s="239" customFormat="1" ht="13.5" thickBot="1" x14ac:dyDescent="0.3">
      <c r="A101" s="240">
        <v>13</v>
      </c>
      <c r="B101" s="241"/>
      <c r="C101" s="104" t="s">
        <v>38</v>
      </c>
      <c r="D101" s="242"/>
      <c r="E101" s="237">
        <f t="shared" ref="E101:K101" si="15">SUM(E99:E100)</f>
        <v>16501</v>
      </c>
      <c r="F101" s="237">
        <f t="shared" si="15"/>
        <v>17150</v>
      </c>
      <c r="G101" s="238">
        <f>SUM(G99:G100)</f>
        <v>18523</v>
      </c>
      <c r="H101" s="237">
        <f t="shared" si="15"/>
        <v>19511</v>
      </c>
      <c r="I101" s="237">
        <f t="shared" si="15"/>
        <v>12500</v>
      </c>
      <c r="J101" s="237">
        <f t="shared" si="15"/>
        <v>19507</v>
      </c>
      <c r="K101" s="237">
        <f t="shared" si="15"/>
        <v>19775</v>
      </c>
    </row>
    <row r="102" spans="1:11" x14ac:dyDescent="0.25">
      <c r="A102" s="224">
        <v>14</v>
      </c>
      <c r="B102" s="249" t="s">
        <v>690</v>
      </c>
      <c r="C102" s="224"/>
      <c r="D102" s="225" t="s">
        <v>463</v>
      </c>
      <c r="E102" s="226">
        <v>955</v>
      </c>
      <c r="F102" s="226">
        <v>871</v>
      </c>
      <c r="G102" s="226">
        <v>955</v>
      </c>
      <c r="H102" s="226">
        <v>521</v>
      </c>
      <c r="I102" s="226">
        <v>309</v>
      </c>
      <c r="J102" s="226">
        <v>871</v>
      </c>
      <c r="K102" s="226">
        <v>955</v>
      </c>
    </row>
    <row r="103" spans="1:11" x14ac:dyDescent="0.25">
      <c r="A103" s="228">
        <v>14</v>
      </c>
      <c r="B103" s="243" t="s">
        <v>691</v>
      </c>
      <c r="C103" s="228"/>
      <c r="D103" s="229" t="s">
        <v>465</v>
      </c>
      <c r="E103" s="230">
        <v>145</v>
      </c>
      <c r="F103" s="230">
        <v>62</v>
      </c>
      <c r="G103" s="230">
        <v>145</v>
      </c>
      <c r="H103" s="230">
        <v>362</v>
      </c>
      <c r="I103" s="230">
        <v>3</v>
      </c>
      <c r="J103" s="230">
        <v>62</v>
      </c>
      <c r="K103" s="230">
        <v>145</v>
      </c>
    </row>
    <row r="104" spans="1:11" x14ac:dyDescent="0.25">
      <c r="A104" s="228">
        <v>14</v>
      </c>
      <c r="B104" s="243" t="s">
        <v>692</v>
      </c>
      <c r="C104" s="228"/>
      <c r="D104" s="229" t="s">
        <v>468</v>
      </c>
      <c r="E104" s="230">
        <v>130</v>
      </c>
      <c r="F104" s="230">
        <v>0</v>
      </c>
      <c r="G104" s="230">
        <v>130</v>
      </c>
      <c r="H104" s="230">
        <v>439</v>
      </c>
      <c r="I104" s="230">
        <v>0</v>
      </c>
      <c r="J104" s="230">
        <v>0</v>
      </c>
      <c r="K104" s="230">
        <v>130</v>
      </c>
    </row>
    <row r="105" spans="1:11" x14ac:dyDescent="0.25">
      <c r="A105" s="228">
        <v>14</v>
      </c>
      <c r="B105" s="243" t="s">
        <v>693</v>
      </c>
      <c r="C105" s="228"/>
      <c r="D105" s="229" t="s">
        <v>471</v>
      </c>
      <c r="E105" s="230">
        <v>260</v>
      </c>
      <c r="F105" s="230">
        <v>158</v>
      </c>
      <c r="G105" s="230">
        <v>260</v>
      </c>
      <c r="H105" s="230">
        <v>322</v>
      </c>
      <c r="I105" s="230">
        <v>62</v>
      </c>
      <c r="J105" s="230">
        <v>158</v>
      </c>
      <c r="K105" s="230">
        <v>260</v>
      </c>
    </row>
    <row r="106" spans="1:11" x14ac:dyDescent="0.25">
      <c r="A106" s="228">
        <v>14</v>
      </c>
      <c r="B106" s="243" t="s">
        <v>694</v>
      </c>
      <c r="C106" s="228"/>
      <c r="D106" s="229" t="s">
        <v>474</v>
      </c>
      <c r="E106" s="230">
        <v>130</v>
      </c>
      <c r="F106" s="230">
        <v>88</v>
      </c>
      <c r="G106" s="230">
        <v>130</v>
      </c>
      <c r="H106" s="230">
        <v>195</v>
      </c>
      <c r="I106" s="230">
        <v>11</v>
      </c>
      <c r="J106" s="230">
        <v>88</v>
      </c>
      <c r="K106" s="230">
        <v>130</v>
      </c>
    </row>
    <row r="107" spans="1:11" x14ac:dyDescent="0.25">
      <c r="A107" s="228">
        <v>14</v>
      </c>
      <c r="B107" s="243" t="s">
        <v>695</v>
      </c>
      <c r="C107" s="228"/>
      <c r="D107" s="229" t="s">
        <v>476</v>
      </c>
      <c r="E107" s="230">
        <v>140</v>
      </c>
      <c r="F107" s="230">
        <v>100</v>
      </c>
      <c r="G107" s="230">
        <v>140</v>
      </c>
      <c r="H107" s="230">
        <v>278</v>
      </c>
      <c r="I107" s="230">
        <v>49</v>
      </c>
      <c r="J107" s="230">
        <v>100</v>
      </c>
      <c r="K107" s="230">
        <v>140</v>
      </c>
    </row>
    <row r="108" spans="1:11" x14ac:dyDescent="0.25">
      <c r="A108" s="228">
        <v>14</v>
      </c>
      <c r="B108" s="243" t="s">
        <v>696</v>
      </c>
      <c r="C108" s="228"/>
      <c r="D108" s="229" t="s">
        <v>478</v>
      </c>
      <c r="E108" s="230">
        <v>390</v>
      </c>
      <c r="F108" s="230">
        <v>300</v>
      </c>
      <c r="G108" s="230">
        <v>390</v>
      </c>
      <c r="H108" s="230">
        <v>435</v>
      </c>
      <c r="I108" s="230">
        <v>44</v>
      </c>
      <c r="J108" s="230">
        <v>300</v>
      </c>
      <c r="K108" s="230">
        <v>390</v>
      </c>
    </row>
    <row r="109" spans="1:11" ht="13.5" thickBot="1" x14ac:dyDescent="0.3">
      <c r="A109" s="232">
        <v>14</v>
      </c>
      <c r="B109" s="250" t="s">
        <v>697</v>
      </c>
      <c r="C109" s="232"/>
      <c r="D109" s="233" t="s">
        <v>480</v>
      </c>
      <c r="E109" s="234">
        <v>200</v>
      </c>
      <c r="F109" s="234">
        <v>154</v>
      </c>
      <c r="G109" s="234">
        <v>200</v>
      </c>
      <c r="H109" s="234">
        <v>231</v>
      </c>
      <c r="I109" s="234">
        <v>19</v>
      </c>
      <c r="J109" s="234">
        <v>154</v>
      </c>
      <c r="K109" s="234">
        <v>200</v>
      </c>
    </row>
    <row r="110" spans="1:11" s="239" customFormat="1" ht="13.5" thickBot="1" x14ac:dyDescent="0.3">
      <c r="A110" s="240">
        <v>14</v>
      </c>
      <c r="B110" s="241"/>
      <c r="C110" s="104" t="s">
        <v>39</v>
      </c>
      <c r="D110" s="242"/>
      <c r="E110" s="237">
        <f t="shared" ref="E110" si="16">SUM(E102:E109)</f>
        <v>2350</v>
      </c>
      <c r="F110" s="237">
        <f t="shared" ref="F110:K110" si="17">SUM(F102:F109)</f>
        <v>1733</v>
      </c>
      <c r="G110" s="238">
        <f t="shared" si="17"/>
        <v>2350</v>
      </c>
      <c r="H110" s="237">
        <f t="shared" si="17"/>
        <v>2783</v>
      </c>
      <c r="I110" s="237">
        <f t="shared" si="17"/>
        <v>497</v>
      </c>
      <c r="J110" s="237">
        <f t="shared" si="17"/>
        <v>1733</v>
      </c>
      <c r="K110" s="277">
        <f t="shared" si="17"/>
        <v>2350</v>
      </c>
    </row>
    <row r="111" spans="1:11" x14ac:dyDescent="0.25">
      <c r="A111" s="228">
        <v>15</v>
      </c>
      <c r="B111" s="228">
        <v>11</v>
      </c>
      <c r="C111" s="228">
        <v>3636</v>
      </c>
      <c r="D111" s="229" t="s">
        <v>698</v>
      </c>
      <c r="E111" s="230"/>
      <c r="F111" s="230">
        <v>9</v>
      </c>
      <c r="G111" s="231">
        <v>0</v>
      </c>
      <c r="H111" s="230"/>
      <c r="I111" s="371"/>
      <c r="J111" s="230">
        <v>0</v>
      </c>
      <c r="K111" s="230">
        <v>0</v>
      </c>
    </row>
    <row r="112" spans="1:11" x14ac:dyDescent="0.25">
      <c r="A112" s="228">
        <v>15</v>
      </c>
      <c r="B112" s="228">
        <v>91</v>
      </c>
      <c r="C112" s="228">
        <v>6112</v>
      </c>
      <c r="D112" s="229" t="s">
        <v>602</v>
      </c>
      <c r="E112" s="230">
        <v>4021</v>
      </c>
      <c r="F112" s="230">
        <v>3350</v>
      </c>
      <c r="G112" s="231">
        <v>5630</v>
      </c>
      <c r="H112" s="230">
        <v>5630</v>
      </c>
      <c r="I112" s="230">
        <v>3149</v>
      </c>
      <c r="J112" s="230">
        <v>5500</v>
      </c>
      <c r="K112" s="230">
        <v>6124</v>
      </c>
    </row>
    <row r="113" spans="1:11" s="248" customFormat="1" x14ac:dyDescent="0.25">
      <c r="A113" s="251">
        <v>15</v>
      </c>
      <c r="B113" s="251">
        <v>50</v>
      </c>
      <c r="C113" s="251">
        <v>6117</v>
      </c>
      <c r="D113" s="252" t="s">
        <v>699</v>
      </c>
      <c r="E113" s="253">
        <v>0</v>
      </c>
      <c r="F113" s="253">
        <v>1259</v>
      </c>
      <c r="G113" s="231">
        <v>0</v>
      </c>
      <c r="H113" s="253">
        <v>595</v>
      </c>
      <c r="I113" s="253">
        <v>611</v>
      </c>
      <c r="J113" s="253">
        <v>611</v>
      </c>
      <c r="K113" s="253">
        <v>0</v>
      </c>
    </row>
    <row r="114" spans="1:11" x14ac:dyDescent="0.25">
      <c r="A114" s="228">
        <v>15</v>
      </c>
      <c r="B114" s="228">
        <v>20</v>
      </c>
      <c r="C114" s="228">
        <v>6149</v>
      </c>
      <c r="D114" s="229" t="s">
        <v>700</v>
      </c>
      <c r="E114" s="230">
        <v>0</v>
      </c>
      <c r="F114" s="230">
        <v>160</v>
      </c>
      <c r="G114" s="231">
        <v>0</v>
      </c>
      <c r="H114" s="230">
        <v>0</v>
      </c>
      <c r="I114" s="230">
        <v>0</v>
      </c>
      <c r="J114" s="230">
        <v>0</v>
      </c>
      <c r="K114" s="230">
        <v>0</v>
      </c>
    </row>
    <row r="115" spans="1:11" x14ac:dyDescent="0.25">
      <c r="A115" s="228">
        <v>15</v>
      </c>
      <c r="B115" s="228">
        <v>11</v>
      </c>
      <c r="C115" s="228">
        <v>6171</v>
      </c>
      <c r="D115" s="229" t="s">
        <v>496</v>
      </c>
      <c r="E115" s="230">
        <v>500</v>
      </c>
      <c r="F115" s="230">
        <v>341</v>
      </c>
      <c r="G115" s="231">
        <v>500</v>
      </c>
      <c r="H115" s="230">
        <v>500</v>
      </c>
      <c r="I115" s="230">
        <v>169</v>
      </c>
      <c r="J115" s="230">
        <v>450</v>
      </c>
      <c r="K115" s="230">
        <v>550</v>
      </c>
    </row>
    <row r="116" spans="1:11" x14ac:dyDescent="0.25">
      <c r="A116" s="228">
        <v>15</v>
      </c>
      <c r="B116" s="228">
        <v>30</v>
      </c>
      <c r="C116" s="228">
        <v>6171</v>
      </c>
      <c r="D116" s="229" t="s">
        <v>701</v>
      </c>
      <c r="E116" s="230">
        <v>7434</v>
      </c>
      <c r="F116" s="230">
        <v>8036</v>
      </c>
      <c r="G116" s="231">
        <v>7434</v>
      </c>
      <c r="H116" s="230">
        <v>7612</v>
      </c>
      <c r="I116" s="230">
        <v>5804</v>
      </c>
      <c r="J116" s="230">
        <v>7600</v>
      </c>
      <c r="K116" s="230">
        <v>8020</v>
      </c>
    </row>
    <row r="117" spans="1:11" x14ac:dyDescent="0.25">
      <c r="A117" s="228">
        <v>15</v>
      </c>
      <c r="B117" s="228">
        <v>50</v>
      </c>
      <c r="C117" s="228">
        <v>6171</v>
      </c>
      <c r="D117" s="229" t="s">
        <v>702</v>
      </c>
      <c r="E117" s="230">
        <v>4500</v>
      </c>
      <c r="F117" s="230">
        <v>3829</v>
      </c>
      <c r="G117" s="231">
        <v>4590</v>
      </c>
      <c r="H117" s="230">
        <v>4703</v>
      </c>
      <c r="I117" s="230">
        <v>3104</v>
      </c>
      <c r="J117" s="230">
        <v>4650</v>
      </c>
      <c r="K117" s="230">
        <v>5650</v>
      </c>
    </row>
    <row r="118" spans="1:11" x14ac:dyDescent="0.25">
      <c r="A118" s="228">
        <v>15</v>
      </c>
      <c r="B118" s="228">
        <v>51</v>
      </c>
      <c r="C118" s="228">
        <v>6171</v>
      </c>
      <c r="D118" s="229" t="s">
        <v>703</v>
      </c>
      <c r="E118" s="230">
        <v>2280</v>
      </c>
      <c r="F118" s="230">
        <v>2567</v>
      </c>
      <c r="G118" s="231">
        <v>2690</v>
      </c>
      <c r="H118" s="230">
        <v>2688</v>
      </c>
      <c r="I118" s="230">
        <v>2001</v>
      </c>
      <c r="J118" s="230">
        <v>2650</v>
      </c>
      <c r="K118" s="230">
        <v>3055</v>
      </c>
    </row>
    <row r="119" spans="1:11" x14ac:dyDescent="0.25">
      <c r="A119" s="228">
        <v>15</v>
      </c>
      <c r="B119" s="228">
        <v>54</v>
      </c>
      <c r="C119" s="228">
        <v>6171</v>
      </c>
      <c r="D119" s="229" t="s">
        <v>704</v>
      </c>
      <c r="E119" s="230">
        <v>1870</v>
      </c>
      <c r="F119" s="230">
        <v>1859</v>
      </c>
      <c r="G119" s="231">
        <v>2450</v>
      </c>
      <c r="H119" s="230">
        <v>3105</v>
      </c>
      <c r="I119" s="230">
        <v>1780</v>
      </c>
      <c r="J119" s="230">
        <v>3105</v>
      </c>
      <c r="K119" s="230">
        <v>2630</v>
      </c>
    </row>
    <row r="120" spans="1:11" x14ac:dyDescent="0.25">
      <c r="A120" s="228">
        <v>15</v>
      </c>
      <c r="B120" s="228">
        <v>54</v>
      </c>
      <c r="C120" s="228">
        <v>6330</v>
      </c>
      <c r="D120" s="229" t="s">
        <v>528</v>
      </c>
      <c r="E120" s="230">
        <v>1770</v>
      </c>
      <c r="F120" s="230">
        <v>1770</v>
      </c>
      <c r="G120" s="231">
        <v>2350</v>
      </c>
      <c r="H120" s="230">
        <v>2410</v>
      </c>
      <c r="I120" s="230">
        <v>2350</v>
      </c>
      <c r="J120" s="230">
        <v>2410</v>
      </c>
      <c r="K120" s="230">
        <v>2530</v>
      </c>
    </row>
    <row r="121" spans="1:11" x14ac:dyDescent="0.25">
      <c r="A121" s="228">
        <v>15</v>
      </c>
      <c r="B121" s="228">
        <v>90</v>
      </c>
      <c r="C121" s="228">
        <v>6171</v>
      </c>
      <c r="D121" s="229" t="s">
        <v>705</v>
      </c>
      <c r="E121" s="230">
        <v>130</v>
      </c>
      <c r="F121" s="230">
        <v>10</v>
      </c>
      <c r="G121" s="231">
        <v>130</v>
      </c>
      <c r="H121" s="230">
        <v>130</v>
      </c>
      <c r="I121" s="230">
        <v>0</v>
      </c>
      <c r="J121" s="230">
        <v>0</v>
      </c>
      <c r="K121" s="230">
        <v>130</v>
      </c>
    </row>
    <row r="122" spans="1:11" ht="13.5" thickBot="1" x14ac:dyDescent="0.3">
      <c r="A122" s="232">
        <v>15</v>
      </c>
      <c r="B122" s="232">
        <v>91</v>
      </c>
      <c r="C122" s="232">
        <v>6171</v>
      </c>
      <c r="D122" s="233" t="s">
        <v>494</v>
      </c>
      <c r="E122" s="234">
        <v>63935</v>
      </c>
      <c r="F122" s="234">
        <v>59314</v>
      </c>
      <c r="G122" s="235">
        <v>71722</v>
      </c>
      <c r="H122" s="234">
        <v>72718</v>
      </c>
      <c r="I122" s="234">
        <v>46678</v>
      </c>
      <c r="J122" s="234">
        <v>72700</v>
      </c>
      <c r="K122" s="234">
        <v>77391</v>
      </c>
    </row>
    <row r="123" spans="1:11" s="239" customFormat="1" ht="13.5" thickBot="1" x14ac:dyDescent="0.3">
      <c r="A123" s="240">
        <v>15</v>
      </c>
      <c r="B123" s="241"/>
      <c r="C123" s="104" t="s">
        <v>50</v>
      </c>
      <c r="D123" s="242"/>
      <c r="E123" s="237">
        <f t="shared" ref="E123" si="18">SUM(E111:E122)</f>
        <v>86440</v>
      </c>
      <c r="F123" s="237">
        <f t="shared" ref="F123:K123" si="19">SUM(F111:F122)</f>
        <v>82504</v>
      </c>
      <c r="G123" s="238">
        <f t="shared" si="19"/>
        <v>97496</v>
      </c>
      <c r="H123" s="237">
        <f t="shared" si="19"/>
        <v>100091</v>
      </c>
      <c r="I123" s="237">
        <f t="shared" si="19"/>
        <v>65646</v>
      </c>
      <c r="J123" s="237">
        <f t="shared" si="19"/>
        <v>99676</v>
      </c>
      <c r="K123" s="277">
        <f t="shared" si="19"/>
        <v>106080</v>
      </c>
    </row>
    <row r="124" spans="1:11" s="358" customFormat="1" x14ac:dyDescent="0.25">
      <c r="A124" s="366">
        <v>16</v>
      </c>
      <c r="B124" s="366">
        <v>71</v>
      </c>
      <c r="C124" s="153">
        <v>6171</v>
      </c>
      <c r="D124" s="367" t="s">
        <v>869</v>
      </c>
      <c r="E124" s="368">
        <v>0</v>
      </c>
      <c r="F124" s="368">
        <v>0</v>
      </c>
      <c r="G124" s="227">
        <v>0</v>
      </c>
      <c r="H124" s="368">
        <v>0</v>
      </c>
      <c r="I124" s="368">
        <v>2</v>
      </c>
      <c r="J124" s="368">
        <v>2</v>
      </c>
      <c r="K124" s="368">
        <v>0</v>
      </c>
    </row>
    <row r="125" spans="1:11" x14ac:dyDescent="0.25">
      <c r="A125" s="228">
        <v>16</v>
      </c>
      <c r="B125" s="228">
        <v>70</v>
      </c>
      <c r="C125" s="228">
        <v>6310</v>
      </c>
      <c r="D125" s="229" t="s">
        <v>644</v>
      </c>
      <c r="E125" s="230">
        <v>250</v>
      </c>
      <c r="F125" s="230">
        <v>278</v>
      </c>
      <c r="G125" s="231">
        <v>400</v>
      </c>
      <c r="H125" s="230">
        <v>400</v>
      </c>
      <c r="I125" s="230">
        <v>198</v>
      </c>
      <c r="J125" s="230">
        <v>250</v>
      </c>
      <c r="K125" s="230">
        <v>400</v>
      </c>
    </row>
    <row r="126" spans="1:11" x14ac:dyDescent="0.25">
      <c r="A126" s="228">
        <v>16</v>
      </c>
      <c r="B126" s="228">
        <v>70</v>
      </c>
      <c r="C126" s="228">
        <v>6320</v>
      </c>
      <c r="D126" s="229" t="s">
        <v>533</v>
      </c>
      <c r="E126" s="230">
        <v>1000</v>
      </c>
      <c r="F126" s="230">
        <v>899</v>
      </c>
      <c r="G126" s="231">
        <v>1050</v>
      </c>
      <c r="H126" s="230">
        <v>1289</v>
      </c>
      <c r="I126" s="230">
        <v>1144</v>
      </c>
      <c r="J126" s="230">
        <v>1250</v>
      </c>
      <c r="K126" s="230">
        <v>1400</v>
      </c>
    </row>
    <row r="127" spans="1:11" x14ac:dyDescent="0.25">
      <c r="A127" s="228">
        <v>16</v>
      </c>
      <c r="B127" s="228">
        <v>70</v>
      </c>
      <c r="C127" s="228">
        <v>6399</v>
      </c>
      <c r="D127" s="229" t="s">
        <v>535</v>
      </c>
      <c r="E127" s="230">
        <v>2210</v>
      </c>
      <c r="F127" s="230">
        <v>6831</v>
      </c>
      <c r="G127" s="231">
        <v>2070</v>
      </c>
      <c r="H127" s="230">
        <v>6705</v>
      </c>
      <c r="I127" s="230">
        <v>6271</v>
      </c>
      <c r="J127" s="230">
        <v>6700</v>
      </c>
      <c r="K127" s="230">
        <v>2210</v>
      </c>
    </row>
    <row r="128" spans="1:11" ht="13.5" thickBot="1" x14ac:dyDescent="0.3">
      <c r="A128" s="232">
        <v>16</v>
      </c>
      <c r="B128" s="232">
        <v>70</v>
      </c>
      <c r="C128" s="232">
        <v>6402</v>
      </c>
      <c r="D128" s="233" t="s">
        <v>643</v>
      </c>
      <c r="E128" s="234">
        <v>0</v>
      </c>
      <c r="F128" s="234">
        <v>0</v>
      </c>
      <c r="G128" s="235">
        <v>0</v>
      </c>
      <c r="H128" s="234">
        <v>257</v>
      </c>
      <c r="I128" s="234">
        <v>139</v>
      </c>
      <c r="J128" s="234">
        <v>139</v>
      </c>
      <c r="K128" s="234">
        <v>0</v>
      </c>
    </row>
    <row r="129" spans="1:14" s="239" customFormat="1" ht="13.5" thickBot="1" x14ac:dyDescent="0.3">
      <c r="A129" s="240">
        <v>16</v>
      </c>
      <c r="B129" s="241"/>
      <c r="C129" s="104" t="s">
        <v>52</v>
      </c>
      <c r="D129" s="242"/>
      <c r="E129" s="237">
        <f>SUM(E125:E128)</f>
        <v>3460</v>
      </c>
      <c r="F129" s="237">
        <f>SUM(F125:F128)</f>
        <v>8008</v>
      </c>
      <c r="G129" s="238">
        <f>SUM(G124:G128)</f>
        <v>3520</v>
      </c>
      <c r="H129" s="237">
        <f>SUM(H124:H128)</f>
        <v>8651</v>
      </c>
      <c r="I129" s="237">
        <f>SUM(I124:I128)</f>
        <v>7754</v>
      </c>
      <c r="J129" s="237">
        <f>SUM(J124:J128)</f>
        <v>8341</v>
      </c>
      <c r="K129" s="237">
        <f>SUM(K124:K128)</f>
        <v>4010</v>
      </c>
    </row>
    <row r="130" spans="1:14" x14ac:dyDescent="0.25">
      <c r="A130" s="224">
        <v>17</v>
      </c>
      <c r="B130" s="224">
        <v>81</v>
      </c>
      <c r="C130" s="224">
        <v>1014</v>
      </c>
      <c r="D130" s="225" t="s">
        <v>706</v>
      </c>
      <c r="E130" s="226">
        <v>180</v>
      </c>
      <c r="F130" s="226">
        <v>146</v>
      </c>
      <c r="G130" s="227">
        <v>180</v>
      </c>
      <c r="H130" s="226">
        <v>203</v>
      </c>
      <c r="I130" s="226">
        <v>169</v>
      </c>
      <c r="J130" s="226">
        <v>190</v>
      </c>
      <c r="K130" s="226">
        <v>180</v>
      </c>
    </row>
    <row r="131" spans="1:14" x14ac:dyDescent="0.25">
      <c r="A131" s="228">
        <v>17</v>
      </c>
      <c r="B131" s="228">
        <v>40</v>
      </c>
      <c r="C131" s="228">
        <v>1014</v>
      </c>
      <c r="D131" s="229" t="s">
        <v>707</v>
      </c>
      <c r="E131" s="230">
        <v>10</v>
      </c>
      <c r="F131" s="230">
        <v>0</v>
      </c>
      <c r="G131" s="231">
        <v>10</v>
      </c>
      <c r="H131" s="230">
        <v>10</v>
      </c>
      <c r="I131" s="230">
        <v>0</v>
      </c>
      <c r="J131" s="230">
        <v>0</v>
      </c>
      <c r="K131" s="230">
        <v>10</v>
      </c>
    </row>
    <row r="132" spans="1:14" x14ac:dyDescent="0.25">
      <c r="A132" s="228">
        <v>17</v>
      </c>
      <c r="B132" s="228">
        <v>81</v>
      </c>
      <c r="C132" s="228">
        <v>1036</v>
      </c>
      <c r="D132" s="229" t="s">
        <v>649</v>
      </c>
      <c r="E132" s="230">
        <v>56</v>
      </c>
      <c r="F132" s="230">
        <v>55</v>
      </c>
      <c r="G132" s="231">
        <v>56</v>
      </c>
      <c r="H132" s="230">
        <v>56</v>
      </c>
      <c r="I132" s="230">
        <v>41</v>
      </c>
      <c r="J132" s="230">
        <v>55</v>
      </c>
      <c r="K132" s="230">
        <v>1056</v>
      </c>
    </row>
    <row r="133" spans="1:14" x14ac:dyDescent="0.25">
      <c r="A133" s="228">
        <v>17</v>
      </c>
      <c r="B133" s="228">
        <v>81</v>
      </c>
      <c r="C133" s="228">
        <v>1036</v>
      </c>
      <c r="D133" s="229" t="s">
        <v>708</v>
      </c>
      <c r="E133" s="230">
        <v>0</v>
      </c>
      <c r="F133" s="230">
        <v>0</v>
      </c>
      <c r="G133" s="231">
        <v>600</v>
      </c>
      <c r="H133" s="230">
        <v>600</v>
      </c>
      <c r="I133" s="230">
        <v>-288</v>
      </c>
      <c r="J133" s="230">
        <v>0</v>
      </c>
      <c r="K133" s="230">
        <v>600</v>
      </c>
      <c r="L133" s="278"/>
      <c r="M133" s="278"/>
    </row>
    <row r="134" spans="1:14" x14ac:dyDescent="0.25">
      <c r="A134" s="228">
        <v>17</v>
      </c>
      <c r="B134" s="228">
        <v>81</v>
      </c>
      <c r="C134" s="228">
        <v>2310</v>
      </c>
      <c r="D134" s="229" t="s">
        <v>544</v>
      </c>
      <c r="E134" s="230">
        <v>256</v>
      </c>
      <c r="F134" s="230">
        <v>101</v>
      </c>
      <c r="G134" s="231">
        <v>342</v>
      </c>
      <c r="H134" s="230">
        <v>342</v>
      </c>
      <c r="I134" s="230">
        <v>82</v>
      </c>
      <c r="J134" s="230">
        <v>300</v>
      </c>
      <c r="K134" s="230">
        <v>292</v>
      </c>
    </row>
    <row r="135" spans="1:14" x14ac:dyDescent="0.25">
      <c r="A135" s="228">
        <v>17</v>
      </c>
      <c r="B135" s="228">
        <v>81</v>
      </c>
      <c r="C135" s="228">
        <v>2321</v>
      </c>
      <c r="D135" s="229" t="s">
        <v>554</v>
      </c>
      <c r="E135" s="230">
        <v>1659</v>
      </c>
      <c r="F135" s="230">
        <v>842</v>
      </c>
      <c r="G135" s="231">
        <v>1624</v>
      </c>
      <c r="H135" s="230">
        <v>2149</v>
      </c>
      <c r="I135" s="230">
        <v>557</v>
      </c>
      <c r="J135" s="230">
        <v>1400</v>
      </c>
      <c r="K135" s="230">
        <v>1847</v>
      </c>
    </row>
    <row r="136" spans="1:14" x14ac:dyDescent="0.25">
      <c r="A136" s="228">
        <v>17</v>
      </c>
      <c r="B136" s="228">
        <v>81</v>
      </c>
      <c r="C136" s="228">
        <v>2341</v>
      </c>
      <c r="D136" s="229" t="s">
        <v>607</v>
      </c>
      <c r="E136" s="230">
        <v>78</v>
      </c>
      <c r="F136" s="230">
        <v>279</v>
      </c>
      <c r="G136" s="231">
        <v>90</v>
      </c>
      <c r="H136" s="230">
        <v>130</v>
      </c>
      <c r="I136" s="230">
        <v>42</v>
      </c>
      <c r="J136" s="230">
        <v>95</v>
      </c>
      <c r="K136" s="230">
        <v>59</v>
      </c>
    </row>
    <row r="137" spans="1:14" x14ac:dyDescent="0.25">
      <c r="A137" s="228">
        <v>17</v>
      </c>
      <c r="B137" s="228">
        <v>81</v>
      </c>
      <c r="C137" s="228">
        <v>3716</v>
      </c>
      <c r="D137" s="229" t="s">
        <v>560</v>
      </c>
      <c r="E137" s="230">
        <v>0</v>
      </c>
      <c r="F137" s="230">
        <v>0</v>
      </c>
      <c r="G137" s="231">
        <v>50</v>
      </c>
      <c r="H137" s="230">
        <v>50</v>
      </c>
      <c r="I137" s="230">
        <v>2</v>
      </c>
      <c r="J137" s="230">
        <v>25</v>
      </c>
      <c r="K137" s="230">
        <v>300</v>
      </c>
    </row>
    <row r="138" spans="1:14" x14ac:dyDescent="0.25">
      <c r="A138" s="228">
        <v>17</v>
      </c>
      <c r="B138" s="228">
        <v>81</v>
      </c>
      <c r="C138" s="228">
        <v>3719</v>
      </c>
      <c r="D138" s="229" t="s">
        <v>638</v>
      </c>
      <c r="E138" s="230">
        <v>50</v>
      </c>
      <c r="F138" s="230">
        <v>183</v>
      </c>
      <c r="G138" s="231">
        <v>250</v>
      </c>
      <c r="H138" s="230">
        <v>430</v>
      </c>
      <c r="I138" s="230">
        <v>55</v>
      </c>
      <c r="J138" s="230">
        <v>200</v>
      </c>
      <c r="K138" s="230">
        <v>250</v>
      </c>
    </row>
    <row r="139" spans="1:14" x14ac:dyDescent="0.25">
      <c r="A139" s="228">
        <v>17</v>
      </c>
      <c r="B139" s="228">
        <v>30</v>
      </c>
      <c r="C139" s="228">
        <v>3741</v>
      </c>
      <c r="D139" s="229" t="s">
        <v>721</v>
      </c>
      <c r="E139" s="230">
        <v>354</v>
      </c>
      <c r="F139" s="230">
        <v>346</v>
      </c>
      <c r="G139" s="231">
        <v>367</v>
      </c>
      <c r="H139" s="230">
        <v>367</v>
      </c>
      <c r="I139" s="230">
        <v>209</v>
      </c>
      <c r="J139" s="230">
        <v>350</v>
      </c>
      <c r="K139" s="230">
        <v>450</v>
      </c>
    </row>
    <row r="140" spans="1:14" x14ac:dyDescent="0.25">
      <c r="A140" s="228">
        <v>17</v>
      </c>
      <c r="B140" s="228">
        <v>81</v>
      </c>
      <c r="C140" s="228">
        <v>3741</v>
      </c>
      <c r="D140" s="229" t="s">
        <v>709</v>
      </c>
      <c r="E140" s="230">
        <v>225</v>
      </c>
      <c r="F140" s="230">
        <v>248</v>
      </c>
      <c r="G140" s="231">
        <v>220</v>
      </c>
      <c r="H140" s="230">
        <v>220</v>
      </c>
      <c r="I140" s="230">
        <v>217</v>
      </c>
      <c r="J140" s="230">
        <v>217</v>
      </c>
      <c r="K140" s="230">
        <v>320</v>
      </c>
      <c r="M140" s="278"/>
    </row>
    <row r="141" spans="1:14" x14ac:dyDescent="0.25">
      <c r="A141" s="228">
        <v>17</v>
      </c>
      <c r="B141" s="228">
        <v>81</v>
      </c>
      <c r="C141" s="228">
        <v>3744</v>
      </c>
      <c r="D141" s="229" t="s">
        <v>710</v>
      </c>
      <c r="E141" s="230">
        <v>575</v>
      </c>
      <c r="F141" s="230">
        <v>568</v>
      </c>
      <c r="G141" s="231">
        <v>235</v>
      </c>
      <c r="H141" s="230">
        <v>235</v>
      </c>
      <c r="I141" s="230">
        <v>95</v>
      </c>
      <c r="J141" s="230">
        <v>150</v>
      </c>
      <c r="K141" s="230">
        <v>295</v>
      </c>
    </row>
    <row r="142" spans="1:14" x14ac:dyDescent="0.25">
      <c r="A142" s="228">
        <v>17</v>
      </c>
      <c r="B142" s="228">
        <v>81</v>
      </c>
      <c r="C142" s="228">
        <v>3792</v>
      </c>
      <c r="D142" s="229" t="s">
        <v>573</v>
      </c>
      <c r="E142" s="230">
        <v>30</v>
      </c>
      <c r="F142" s="230">
        <v>35</v>
      </c>
      <c r="G142" s="231">
        <v>30</v>
      </c>
      <c r="H142" s="230">
        <v>30</v>
      </c>
      <c r="I142" s="230">
        <v>17</v>
      </c>
      <c r="J142" s="230">
        <v>25</v>
      </c>
      <c r="K142" s="230">
        <v>30</v>
      </c>
    </row>
    <row r="143" spans="1:14" x14ac:dyDescent="0.25">
      <c r="A143" s="228">
        <v>17</v>
      </c>
      <c r="B143" s="228">
        <v>81</v>
      </c>
      <c r="C143" s="228">
        <v>3792</v>
      </c>
      <c r="D143" s="229" t="s">
        <v>870</v>
      </c>
      <c r="E143" s="230">
        <v>250</v>
      </c>
      <c r="F143" s="230">
        <v>197</v>
      </c>
      <c r="G143" s="231">
        <v>250</v>
      </c>
      <c r="H143" s="230">
        <v>250</v>
      </c>
      <c r="I143" s="230">
        <v>193</v>
      </c>
      <c r="J143" s="230">
        <v>193</v>
      </c>
      <c r="K143" s="230">
        <v>200</v>
      </c>
      <c r="L143" s="278"/>
      <c r="M143" s="278"/>
      <c r="N143" s="278"/>
    </row>
    <row r="144" spans="1:14" ht="13.5" thickBot="1" x14ac:dyDescent="0.3">
      <c r="A144" s="232">
        <v>17</v>
      </c>
      <c r="B144" s="232">
        <v>81</v>
      </c>
      <c r="C144" s="232">
        <v>3799</v>
      </c>
      <c r="D144" s="233" t="s">
        <v>575</v>
      </c>
      <c r="E144" s="234">
        <v>150</v>
      </c>
      <c r="F144" s="234">
        <v>0</v>
      </c>
      <c r="G144" s="235">
        <v>20</v>
      </c>
      <c r="H144" s="234">
        <v>91</v>
      </c>
      <c r="I144" s="234">
        <v>72</v>
      </c>
      <c r="J144" s="234">
        <v>90</v>
      </c>
      <c r="K144" s="234">
        <v>65</v>
      </c>
    </row>
    <row r="145" spans="1:11" s="239" customFormat="1" ht="13.5" thickBot="1" x14ac:dyDescent="0.3">
      <c r="A145" s="240">
        <v>17</v>
      </c>
      <c r="B145" s="241"/>
      <c r="C145" s="104" t="s">
        <v>61</v>
      </c>
      <c r="D145" s="242"/>
      <c r="E145" s="237">
        <f t="shared" ref="E145:K145" si="20">SUM(E130:E144)</f>
        <v>3873</v>
      </c>
      <c r="F145" s="237">
        <f t="shared" si="20"/>
        <v>3000</v>
      </c>
      <c r="G145" s="238">
        <f t="shared" si="20"/>
        <v>4324</v>
      </c>
      <c r="H145" s="237">
        <f t="shared" si="20"/>
        <v>5163</v>
      </c>
      <c r="I145" s="237">
        <f t="shared" si="20"/>
        <v>1463</v>
      </c>
      <c r="J145" s="237">
        <f t="shared" si="20"/>
        <v>3290</v>
      </c>
      <c r="K145" s="237">
        <f t="shared" si="20"/>
        <v>5954</v>
      </c>
    </row>
    <row r="146" spans="1:11" s="239" customFormat="1" ht="13.5" thickBot="1" x14ac:dyDescent="0.3">
      <c r="A146" s="254"/>
      <c r="B146" s="255"/>
      <c r="C146" s="213"/>
      <c r="D146" s="256"/>
      <c r="E146" s="257"/>
      <c r="F146" s="276"/>
      <c r="G146" s="258"/>
      <c r="H146" s="276"/>
      <c r="I146" s="276"/>
      <c r="J146" s="276"/>
      <c r="K146" s="276"/>
    </row>
    <row r="147" spans="1:11" ht="13.5" thickBot="1" x14ac:dyDescent="0.3">
      <c r="A147" s="282" t="s">
        <v>576</v>
      </c>
      <c r="B147" s="132"/>
      <c r="C147" s="132"/>
      <c r="D147" s="104"/>
      <c r="E147" s="259">
        <f t="shared" ref="E147:K147" si="21">E7+E17+E27+E33+E41+E57+E63+E69+E72+E87+E94+E98+E101+E110+E123+E129+E145</f>
        <v>258719</v>
      </c>
      <c r="F147" s="259">
        <f t="shared" si="21"/>
        <v>285540</v>
      </c>
      <c r="G147" s="259">
        <f t="shared" si="21"/>
        <v>289400</v>
      </c>
      <c r="H147" s="259">
        <f t="shared" si="21"/>
        <v>332229</v>
      </c>
      <c r="I147" s="259">
        <f t="shared" si="21"/>
        <v>231674</v>
      </c>
      <c r="J147" s="259">
        <f t="shared" si="21"/>
        <v>317182</v>
      </c>
      <c r="K147" s="259">
        <f t="shared" si="21"/>
        <v>305712</v>
      </c>
    </row>
    <row r="148" spans="1:11" x14ac:dyDescent="0.25">
      <c r="A148" s="214"/>
      <c r="B148" s="214"/>
      <c r="C148" s="214"/>
      <c r="D148" s="215"/>
      <c r="E148" s="216"/>
      <c r="F148" s="216"/>
      <c r="G148" s="217"/>
      <c r="H148" s="216"/>
      <c r="I148" s="216"/>
      <c r="J148" s="216"/>
      <c r="K148" s="216"/>
    </row>
    <row r="149" spans="1:11" x14ac:dyDescent="0.25">
      <c r="A149" s="260"/>
      <c r="B149" s="260"/>
      <c r="C149" s="260"/>
      <c r="D149" s="261"/>
      <c r="E149" s="262"/>
      <c r="F149" s="262"/>
      <c r="G149" s="263"/>
      <c r="H149" s="262"/>
      <c r="I149" s="262"/>
      <c r="J149" s="262"/>
      <c r="K149" s="262"/>
    </row>
    <row r="150" spans="1:11" ht="13.5" x14ac:dyDescent="0.25">
      <c r="A150" s="264"/>
      <c r="B150" s="264"/>
      <c r="C150" s="264"/>
      <c r="D150" s="265"/>
      <c r="E150" s="266"/>
      <c r="F150" s="280"/>
      <c r="G150" s="267"/>
      <c r="H150" s="266"/>
      <c r="I150" s="266"/>
      <c r="J150" s="266"/>
      <c r="K150" s="266"/>
    </row>
    <row r="151" spans="1:11" ht="13.5" x14ac:dyDescent="0.25">
      <c r="A151" s="264"/>
      <c r="B151" s="264"/>
      <c r="C151" s="264"/>
      <c r="D151" s="373"/>
      <c r="E151" s="372"/>
      <c r="F151" s="372"/>
      <c r="G151" s="374"/>
      <c r="H151" s="372"/>
      <c r="I151" s="372"/>
      <c r="J151" s="372"/>
      <c r="K151" s="266"/>
    </row>
    <row r="152" spans="1:11" ht="13.5" x14ac:dyDescent="0.25">
      <c r="A152" s="264"/>
      <c r="B152" s="264"/>
      <c r="C152" s="264"/>
      <c r="D152" s="373"/>
      <c r="E152" s="372"/>
      <c r="F152" s="372"/>
      <c r="G152" s="374"/>
      <c r="H152" s="372"/>
      <c r="I152" s="372"/>
      <c r="J152" s="372"/>
      <c r="K152" s="266"/>
    </row>
    <row r="153" spans="1:11" x14ac:dyDescent="0.25">
      <c r="D153" s="375"/>
      <c r="E153" s="372"/>
      <c r="F153" s="372"/>
      <c r="G153" s="374"/>
      <c r="H153" s="372"/>
      <c r="I153" s="372"/>
      <c r="J153" s="372"/>
    </row>
    <row r="154" spans="1:11" x14ac:dyDescent="0.25">
      <c r="D154" s="375"/>
      <c r="E154" s="372"/>
      <c r="F154" s="372"/>
      <c r="G154" s="374"/>
      <c r="H154" s="372"/>
      <c r="I154" s="372"/>
      <c r="J154" s="372"/>
    </row>
    <row r="155" spans="1:11" x14ac:dyDescent="0.25">
      <c r="D155" s="375"/>
      <c r="E155" s="372"/>
      <c r="F155" s="372"/>
      <c r="G155" s="374"/>
      <c r="H155" s="372"/>
      <c r="I155" s="372"/>
      <c r="J155" s="372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9" sqref="C9"/>
    </sheetView>
  </sheetViews>
  <sheetFormatPr defaultRowHeight="15" x14ac:dyDescent="0.25"/>
  <cols>
    <col min="1" max="1" width="6.85546875" customWidth="1"/>
    <col min="2" max="2" width="8.85546875" bestFit="1" customWidth="1"/>
    <col min="3" max="3" width="44" customWidth="1"/>
    <col min="4" max="4" width="11.28515625" customWidth="1"/>
    <col min="5" max="5" width="9.85546875" bestFit="1" customWidth="1"/>
    <col min="6" max="6" width="11.7109375" bestFit="1" customWidth="1"/>
    <col min="7" max="7" width="20.140625" bestFit="1" customWidth="1"/>
    <col min="8" max="8" width="7.5703125" customWidth="1"/>
    <col min="9" max="9" width="7.7109375" customWidth="1"/>
    <col min="10" max="10" width="7.5703125" customWidth="1"/>
  </cols>
  <sheetData>
    <row r="1" spans="1:9" s="10" customFormat="1" ht="15.75" x14ac:dyDescent="0.2">
      <c r="A1" s="434" t="s">
        <v>964</v>
      </c>
      <c r="B1" s="435"/>
      <c r="C1" s="435"/>
      <c r="D1" s="436"/>
      <c r="E1" s="437"/>
      <c r="F1" s="437"/>
      <c r="G1" s="437"/>
      <c r="H1" s="438"/>
      <c r="I1" s="412"/>
    </row>
    <row r="2" spans="1:9" s="439" customFormat="1" x14ac:dyDescent="0.25"/>
    <row r="3" spans="1:9" s="13" customFormat="1" ht="38.25" x14ac:dyDescent="0.2">
      <c r="A3" s="398" t="s">
        <v>882</v>
      </c>
      <c r="B3" s="400" t="s">
        <v>883</v>
      </c>
      <c r="C3" s="399" t="s">
        <v>884</v>
      </c>
      <c r="D3" s="401" t="s">
        <v>885</v>
      </c>
      <c r="E3" s="401" t="s">
        <v>886</v>
      </c>
      <c r="F3" s="399" t="s">
        <v>887</v>
      </c>
      <c r="G3" s="399" t="s">
        <v>888</v>
      </c>
      <c r="H3" s="399" t="s">
        <v>889</v>
      </c>
      <c r="I3" s="399" t="s">
        <v>890</v>
      </c>
    </row>
    <row r="4" spans="1:9" s="439" customFormat="1" x14ac:dyDescent="0.25">
      <c r="A4" s="440" t="s">
        <v>891</v>
      </c>
      <c r="B4" s="441"/>
      <c r="C4" s="385" t="s">
        <v>941</v>
      </c>
      <c r="D4" s="395">
        <v>192000</v>
      </c>
      <c r="E4" s="442" t="s">
        <v>899</v>
      </c>
      <c r="F4" s="443" t="s">
        <v>900</v>
      </c>
      <c r="G4" s="443" t="s">
        <v>895</v>
      </c>
      <c r="H4" s="444" t="s">
        <v>901</v>
      </c>
      <c r="I4" s="445" t="s">
        <v>901</v>
      </c>
    </row>
    <row r="5" spans="1:9" s="439" customFormat="1" x14ac:dyDescent="0.25">
      <c r="A5" s="440" t="s">
        <v>891</v>
      </c>
      <c r="B5" s="441"/>
      <c r="C5" s="385" t="s">
        <v>942</v>
      </c>
      <c r="D5" s="395">
        <v>140000</v>
      </c>
      <c r="E5" s="442" t="s">
        <v>899</v>
      </c>
      <c r="F5" s="443" t="s">
        <v>900</v>
      </c>
      <c r="G5" s="443" t="s">
        <v>895</v>
      </c>
      <c r="H5" s="444" t="s">
        <v>943</v>
      </c>
      <c r="I5" s="445" t="s">
        <v>901</v>
      </c>
    </row>
    <row r="6" spans="1:9" s="439" customFormat="1" x14ac:dyDescent="0.25">
      <c r="A6" s="440" t="s">
        <v>891</v>
      </c>
      <c r="B6" s="441"/>
      <c r="C6" s="385" t="s">
        <v>944</v>
      </c>
      <c r="D6" s="395">
        <v>212000</v>
      </c>
      <c r="E6" s="442" t="s">
        <v>899</v>
      </c>
      <c r="F6" s="443" t="s">
        <v>900</v>
      </c>
      <c r="G6" s="443" t="s">
        <v>895</v>
      </c>
      <c r="H6" s="444" t="s">
        <v>945</v>
      </c>
      <c r="I6" s="445" t="s">
        <v>901</v>
      </c>
    </row>
    <row r="7" spans="1:9" s="439" customFormat="1" ht="30" x14ac:dyDescent="0.25">
      <c r="A7" s="446" t="s">
        <v>905</v>
      </c>
      <c r="B7" s="441"/>
      <c r="C7" s="447" t="s">
        <v>946</v>
      </c>
      <c r="D7" s="448"/>
      <c r="E7" s="396" t="s">
        <v>899</v>
      </c>
      <c r="F7" s="449" t="s">
        <v>918</v>
      </c>
      <c r="G7" s="450" t="s">
        <v>895</v>
      </c>
      <c r="H7" s="451" t="s">
        <v>901</v>
      </c>
      <c r="I7" s="449" t="s">
        <v>901</v>
      </c>
    </row>
    <row r="8" spans="1:9" s="439" customFormat="1" x14ac:dyDescent="0.25">
      <c r="A8" s="446" t="s">
        <v>905</v>
      </c>
      <c r="B8" s="441"/>
      <c r="C8" s="394" t="s">
        <v>947</v>
      </c>
      <c r="D8" s="395">
        <v>24000000</v>
      </c>
      <c r="E8" s="396" t="s">
        <v>899</v>
      </c>
      <c r="F8" s="449" t="s">
        <v>916</v>
      </c>
      <c r="G8" s="450" t="s">
        <v>895</v>
      </c>
      <c r="H8" s="451" t="s">
        <v>901</v>
      </c>
      <c r="I8" s="449" t="s">
        <v>901</v>
      </c>
    </row>
    <row r="9" spans="1:9" s="439" customFormat="1" ht="30" x14ac:dyDescent="0.25">
      <c r="A9" s="446" t="s">
        <v>905</v>
      </c>
      <c r="B9" s="441"/>
      <c r="C9" s="394" t="s">
        <v>948</v>
      </c>
      <c r="D9" s="395">
        <v>12500000</v>
      </c>
      <c r="E9" s="396">
        <v>10000000</v>
      </c>
      <c r="F9" s="449" t="s">
        <v>918</v>
      </c>
      <c r="G9" s="450" t="s">
        <v>895</v>
      </c>
      <c r="H9" s="451" t="s">
        <v>896</v>
      </c>
      <c r="I9" s="449" t="s">
        <v>901</v>
      </c>
    </row>
    <row r="10" spans="1:9" s="439" customFormat="1" x14ac:dyDescent="0.25">
      <c r="A10" s="446" t="s">
        <v>949</v>
      </c>
      <c r="B10" s="452" t="s">
        <v>950</v>
      </c>
      <c r="C10" s="453" t="s">
        <v>951</v>
      </c>
      <c r="D10" s="395">
        <v>1000000</v>
      </c>
      <c r="E10" s="396" t="s">
        <v>899</v>
      </c>
      <c r="F10" s="449" t="s">
        <v>952</v>
      </c>
      <c r="G10" s="449" t="s">
        <v>895</v>
      </c>
      <c r="H10" s="451" t="s">
        <v>901</v>
      </c>
      <c r="I10" s="449" t="s">
        <v>901</v>
      </c>
    </row>
    <row r="11" spans="1:9" s="439" customFormat="1" ht="45" x14ac:dyDescent="0.25">
      <c r="A11" s="446" t="s">
        <v>949</v>
      </c>
      <c r="B11" s="441" t="s">
        <v>953</v>
      </c>
      <c r="C11" s="453" t="s">
        <v>954</v>
      </c>
      <c r="D11" s="395">
        <v>10000000</v>
      </c>
      <c r="E11" s="396" t="s">
        <v>955</v>
      </c>
      <c r="F11" s="449" t="s">
        <v>952</v>
      </c>
      <c r="G11" s="449" t="s">
        <v>895</v>
      </c>
      <c r="H11" s="451" t="s">
        <v>901</v>
      </c>
      <c r="I11" s="449" t="s">
        <v>901</v>
      </c>
    </row>
    <row r="12" spans="1:9" s="439" customFormat="1" x14ac:dyDescent="0.25">
      <c r="A12" s="446" t="s">
        <v>956</v>
      </c>
      <c r="B12" s="441" t="s">
        <v>957</v>
      </c>
      <c r="C12" s="453" t="s">
        <v>958</v>
      </c>
      <c r="D12" s="395">
        <v>900000</v>
      </c>
      <c r="E12" s="442" t="s">
        <v>899</v>
      </c>
      <c r="F12" s="449" t="s">
        <v>937</v>
      </c>
      <c r="G12" s="449" t="s">
        <v>895</v>
      </c>
      <c r="H12" s="451" t="s">
        <v>901</v>
      </c>
      <c r="I12" s="449" t="s">
        <v>901</v>
      </c>
    </row>
    <row r="13" spans="1:9" s="439" customFormat="1" ht="30" x14ac:dyDescent="0.25">
      <c r="A13" s="440" t="s">
        <v>905</v>
      </c>
      <c r="B13" s="441"/>
      <c r="C13" s="393" t="s">
        <v>959</v>
      </c>
      <c r="D13" s="389">
        <v>4000000</v>
      </c>
      <c r="E13" s="390" t="s">
        <v>893</v>
      </c>
      <c r="F13" s="392" t="s">
        <v>907</v>
      </c>
      <c r="G13" s="445" t="s">
        <v>895</v>
      </c>
      <c r="H13" s="444"/>
      <c r="I13" s="445" t="s">
        <v>901</v>
      </c>
    </row>
    <row r="14" spans="1:9" s="439" customFormat="1" x14ac:dyDescent="0.25">
      <c r="A14" s="440" t="s">
        <v>905</v>
      </c>
      <c r="B14" s="441"/>
      <c r="C14" s="393" t="s">
        <v>960</v>
      </c>
      <c r="D14" s="389">
        <v>7000000</v>
      </c>
      <c r="E14" s="390" t="s">
        <v>893</v>
      </c>
      <c r="F14" s="392" t="s">
        <v>907</v>
      </c>
      <c r="G14" s="445" t="s">
        <v>895</v>
      </c>
      <c r="H14" s="444"/>
      <c r="I14" s="445" t="s">
        <v>901</v>
      </c>
    </row>
    <row r="15" spans="1:9" s="439" customFormat="1" x14ac:dyDescent="0.25">
      <c r="A15" s="440"/>
      <c r="B15" s="441"/>
      <c r="C15" s="393"/>
      <c r="D15" s="389"/>
      <c r="E15" s="390"/>
      <c r="F15" s="392"/>
      <c r="G15" s="445"/>
      <c r="H15" s="444"/>
      <c r="I15" s="445"/>
    </row>
    <row r="16" spans="1:9" s="459" customFormat="1" x14ac:dyDescent="0.25">
      <c r="A16" s="454"/>
      <c r="B16" s="455"/>
      <c r="C16" s="387" t="s">
        <v>965</v>
      </c>
      <c r="D16" s="456">
        <v>59944000</v>
      </c>
      <c r="E16" s="457"/>
      <c r="F16" s="445"/>
      <c r="G16" s="443"/>
      <c r="H16" s="458"/>
      <c r="I16" s="445"/>
    </row>
    <row r="17" spans="1:9" s="459" customFormat="1" x14ac:dyDescent="0.25">
      <c r="A17" s="427"/>
      <c r="B17" s="428"/>
      <c r="C17" s="429"/>
      <c r="D17" s="430"/>
      <c r="E17" s="431"/>
      <c r="F17" s="432"/>
      <c r="G17" s="433"/>
      <c r="H17" s="432"/>
      <c r="I17" s="432"/>
    </row>
  </sheetData>
  <conditionalFormatting sqref="G13:G15">
    <cfRule type="cellIs" dxfId="17" priority="1" operator="equal">
      <formula>"Náměty na budoucí realizace"</formula>
    </cfRule>
    <cfRule type="cellIs" dxfId="16" priority="2" operator="equal">
      <formula>"Příprava projektu"</formula>
    </cfRule>
    <cfRule type="cellIs" dxfId="15" priority="3" operator="equal">
      <formula>"Připraveno k realizaci"</formula>
    </cfRule>
  </conditionalFormatting>
  <conditionalFormatting sqref="G17">
    <cfRule type="cellIs" dxfId="14" priority="16" operator="equal">
      <formula>"Náměty na budoucí realizace"</formula>
    </cfRule>
    <cfRule type="cellIs" dxfId="13" priority="17" operator="equal">
      <formula>"Příprava projektu"</formula>
    </cfRule>
    <cfRule type="cellIs" dxfId="12" priority="18" operator="equal">
      <formula>"Připraveno k realizaci"</formula>
    </cfRule>
  </conditionalFormatting>
  <conditionalFormatting sqref="G16 G3:G12">
    <cfRule type="cellIs" dxfId="11" priority="4" operator="equal">
      <formula>"Náměty na budoucí realizace"</formula>
    </cfRule>
    <cfRule type="cellIs" dxfId="10" priority="5" operator="equal">
      <formula>"Příprava projektu"</formula>
    </cfRule>
    <cfRule type="cellIs" dxfId="9" priority="6" operator="equal">
      <formula>"Připraveno k realizaci"</formula>
    </cfRule>
  </conditionalFormatting>
  <pageMargins left="0.78740157480314965" right="0.59055118110236227" top="0.78740157480314965" bottom="0.78740157480314965" header="0.31496062992125984" footer="0.31496062992125984"/>
  <pageSetup paperSize="9" orientation="landscape" r:id="rId1"/>
  <headerFooter>
    <oddFooter>&amp;C14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C4" sqref="B4:C4"/>
    </sheetView>
  </sheetViews>
  <sheetFormatPr defaultRowHeight="15" x14ac:dyDescent="0.25"/>
  <cols>
    <col min="1" max="1" width="7.28515625" style="439" customWidth="1"/>
    <col min="2" max="2" width="10.140625" style="439" customWidth="1"/>
    <col min="3" max="3" width="41.85546875" style="439" customWidth="1"/>
    <col min="4" max="4" width="11.140625" style="439" customWidth="1"/>
    <col min="5" max="5" width="10.140625" style="439" customWidth="1"/>
    <col min="6" max="6" width="12.7109375" style="439" customWidth="1"/>
    <col min="7" max="7" width="21.28515625" style="439" customWidth="1"/>
    <col min="8" max="8" width="7.5703125" style="439" customWidth="1"/>
    <col min="9" max="9" width="6.7109375" style="439" customWidth="1"/>
    <col min="10" max="16384" width="9.140625" style="439"/>
  </cols>
  <sheetData>
    <row r="1" spans="1:9" ht="15.75" x14ac:dyDescent="0.25">
      <c r="A1" s="434" t="s">
        <v>966</v>
      </c>
    </row>
    <row r="3" spans="1:9" ht="22.5" customHeight="1" x14ac:dyDescent="0.25">
      <c r="A3" s="398" t="s">
        <v>882</v>
      </c>
      <c r="B3" s="400" t="s">
        <v>883</v>
      </c>
      <c r="C3" s="399" t="s">
        <v>884</v>
      </c>
      <c r="D3" s="401" t="s">
        <v>885</v>
      </c>
      <c r="E3" s="401" t="s">
        <v>886</v>
      </c>
      <c r="F3" s="399" t="s">
        <v>887</v>
      </c>
      <c r="G3" s="399" t="s">
        <v>888</v>
      </c>
      <c r="H3" s="399" t="s">
        <v>889</v>
      </c>
      <c r="I3" s="399" t="s">
        <v>890</v>
      </c>
    </row>
    <row r="4" spans="1:9" ht="30" x14ac:dyDescent="0.25">
      <c r="A4" s="440" t="s">
        <v>891</v>
      </c>
      <c r="B4" s="455"/>
      <c r="C4" s="385" t="s">
        <v>892</v>
      </c>
      <c r="D4" s="460">
        <v>200000</v>
      </c>
      <c r="E4" s="386" t="s">
        <v>893</v>
      </c>
      <c r="F4" s="443" t="s">
        <v>894</v>
      </c>
      <c r="G4" s="443" t="s">
        <v>895</v>
      </c>
      <c r="H4" s="444" t="s">
        <v>896</v>
      </c>
      <c r="I4" s="445" t="s">
        <v>897</v>
      </c>
    </row>
    <row r="5" spans="1:9" x14ac:dyDescent="0.25">
      <c r="A5" s="454" t="s">
        <v>891</v>
      </c>
      <c r="B5" s="455"/>
      <c r="C5" s="387" t="s">
        <v>898</v>
      </c>
      <c r="D5" s="460">
        <v>1156000</v>
      </c>
      <c r="E5" s="461" t="s">
        <v>899</v>
      </c>
      <c r="F5" s="445" t="s">
        <v>900</v>
      </c>
      <c r="G5" s="450" t="s">
        <v>895</v>
      </c>
      <c r="H5" s="458" t="s">
        <v>901</v>
      </c>
      <c r="I5" s="445" t="s">
        <v>897</v>
      </c>
    </row>
    <row r="6" spans="1:9" x14ac:dyDescent="0.25">
      <c r="A6" s="454" t="s">
        <v>902</v>
      </c>
      <c r="B6" s="455"/>
      <c r="C6" s="387" t="s">
        <v>903</v>
      </c>
      <c r="D6" s="460">
        <v>130000</v>
      </c>
      <c r="E6" s="461" t="s">
        <v>899</v>
      </c>
      <c r="F6" s="445" t="s">
        <v>904</v>
      </c>
      <c r="G6" s="450" t="s">
        <v>895</v>
      </c>
      <c r="H6" s="458" t="s">
        <v>901</v>
      </c>
      <c r="I6" s="445" t="s">
        <v>897</v>
      </c>
    </row>
    <row r="7" spans="1:9" ht="30" x14ac:dyDescent="0.25">
      <c r="A7" s="454" t="s">
        <v>905</v>
      </c>
      <c r="B7" s="455"/>
      <c r="C7" s="388" t="s">
        <v>906</v>
      </c>
      <c r="D7" s="389">
        <v>15000000</v>
      </c>
      <c r="E7" s="390" t="s">
        <v>899</v>
      </c>
      <c r="F7" s="445" t="s">
        <v>907</v>
      </c>
      <c r="G7" s="450" t="s">
        <v>895</v>
      </c>
      <c r="H7" s="458" t="s">
        <v>896</v>
      </c>
      <c r="I7" s="445" t="s">
        <v>897</v>
      </c>
    </row>
    <row r="8" spans="1:9" ht="24.75" customHeight="1" x14ac:dyDescent="0.25">
      <c r="A8" s="454" t="s">
        <v>905</v>
      </c>
      <c r="B8" s="455" t="s">
        <v>908</v>
      </c>
      <c r="C8" s="388" t="s">
        <v>909</v>
      </c>
      <c r="D8" s="460">
        <v>6000000</v>
      </c>
      <c r="E8" s="461" t="s">
        <v>899</v>
      </c>
      <c r="F8" s="443" t="s">
        <v>910</v>
      </c>
      <c r="G8" s="450" t="s">
        <v>895</v>
      </c>
      <c r="H8" s="458" t="s">
        <v>901</v>
      </c>
      <c r="I8" s="445" t="s">
        <v>897</v>
      </c>
    </row>
    <row r="9" spans="1:9" x14ac:dyDescent="0.25">
      <c r="A9" s="454" t="s">
        <v>905</v>
      </c>
      <c r="B9" s="455"/>
      <c r="C9" s="388" t="s">
        <v>911</v>
      </c>
      <c r="D9" s="460">
        <v>2500000</v>
      </c>
      <c r="E9" s="461" t="s">
        <v>899</v>
      </c>
      <c r="F9" s="445" t="s">
        <v>907</v>
      </c>
      <c r="G9" s="450" t="s">
        <v>895</v>
      </c>
      <c r="H9" s="458" t="s">
        <v>901</v>
      </c>
      <c r="I9" s="445" t="s">
        <v>897</v>
      </c>
    </row>
    <row r="10" spans="1:9" x14ac:dyDescent="0.25">
      <c r="A10" s="454" t="s">
        <v>905</v>
      </c>
      <c r="B10" s="455"/>
      <c r="C10" s="393" t="s">
        <v>912</v>
      </c>
      <c r="D10" s="460"/>
      <c r="E10" s="461" t="s">
        <v>899</v>
      </c>
      <c r="F10" s="445" t="s">
        <v>913</v>
      </c>
      <c r="G10" s="450" t="s">
        <v>895</v>
      </c>
      <c r="H10" s="458" t="s">
        <v>901</v>
      </c>
      <c r="I10" s="445" t="s">
        <v>897</v>
      </c>
    </row>
    <row r="11" spans="1:9" x14ac:dyDescent="0.25">
      <c r="A11" s="454" t="s">
        <v>905</v>
      </c>
      <c r="B11" s="455" t="s">
        <v>914</v>
      </c>
      <c r="C11" s="388" t="s">
        <v>915</v>
      </c>
      <c r="D11" s="460">
        <v>15000000</v>
      </c>
      <c r="E11" s="461">
        <v>8000000</v>
      </c>
      <c r="F11" s="445" t="s">
        <v>916</v>
      </c>
      <c r="G11" s="450" t="s">
        <v>895</v>
      </c>
      <c r="H11" s="458" t="s">
        <v>896</v>
      </c>
      <c r="I11" s="445" t="s">
        <v>897</v>
      </c>
    </row>
    <row r="12" spans="1:9" x14ac:dyDescent="0.25">
      <c r="A12" s="454" t="s">
        <v>905</v>
      </c>
      <c r="B12" s="455"/>
      <c r="C12" s="388" t="s">
        <v>917</v>
      </c>
      <c r="D12" s="460">
        <v>3200000</v>
      </c>
      <c r="E12" s="461" t="s">
        <v>899</v>
      </c>
      <c r="F12" s="445" t="s">
        <v>918</v>
      </c>
      <c r="G12" s="450" t="s">
        <v>895</v>
      </c>
      <c r="H12" s="458" t="s">
        <v>896</v>
      </c>
      <c r="I12" s="445" t="s">
        <v>897</v>
      </c>
    </row>
    <row r="13" spans="1:9" x14ac:dyDescent="0.25">
      <c r="A13" s="454" t="s">
        <v>867</v>
      </c>
      <c r="B13" s="455"/>
      <c r="C13" s="387" t="s">
        <v>919</v>
      </c>
      <c r="D13" s="389">
        <v>2500000</v>
      </c>
      <c r="E13" s="390" t="s">
        <v>899</v>
      </c>
      <c r="F13" s="445" t="s">
        <v>920</v>
      </c>
      <c r="G13" s="449" t="s">
        <v>921</v>
      </c>
      <c r="H13" s="458" t="s">
        <v>901</v>
      </c>
      <c r="I13" s="445" t="s">
        <v>897</v>
      </c>
    </row>
    <row r="14" spans="1:9" x14ac:dyDescent="0.25">
      <c r="A14" s="454" t="s">
        <v>867</v>
      </c>
      <c r="B14" s="455" t="s">
        <v>914</v>
      </c>
      <c r="C14" s="387" t="s">
        <v>922</v>
      </c>
      <c r="D14" s="389">
        <v>3000000</v>
      </c>
      <c r="E14" s="461" t="s">
        <v>899</v>
      </c>
      <c r="F14" s="445" t="s">
        <v>923</v>
      </c>
      <c r="G14" s="462" t="s">
        <v>921</v>
      </c>
      <c r="H14" s="458" t="s">
        <v>901</v>
      </c>
      <c r="I14" s="445" t="s">
        <v>897</v>
      </c>
    </row>
    <row r="15" spans="1:9" ht="30" x14ac:dyDescent="0.25">
      <c r="A15" s="454" t="s">
        <v>867</v>
      </c>
      <c r="B15" s="455" t="s">
        <v>924</v>
      </c>
      <c r="C15" s="387" t="s">
        <v>925</v>
      </c>
      <c r="D15" s="460">
        <v>1000000</v>
      </c>
      <c r="E15" s="461" t="s">
        <v>899</v>
      </c>
      <c r="F15" s="445" t="s">
        <v>926</v>
      </c>
      <c r="G15" s="450" t="s">
        <v>927</v>
      </c>
      <c r="H15" s="458" t="s">
        <v>896</v>
      </c>
      <c r="I15" s="445" t="s">
        <v>897</v>
      </c>
    </row>
    <row r="16" spans="1:9" x14ac:dyDescent="0.25">
      <c r="A16" s="454" t="s">
        <v>867</v>
      </c>
      <c r="B16" s="455" t="s">
        <v>928</v>
      </c>
      <c r="C16" s="387" t="s">
        <v>929</v>
      </c>
      <c r="D16" s="460">
        <v>800000</v>
      </c>
      <c r="E16" s="461" t="s">
        <v>899</v>
      </c>
      <c r="F16" s="445" t="s">
        <v>926</v>
      </c>
      <c r="G16" s="449" t="s">
        <v>921</v>
      </c>
      <c r="H16" s="458" t="s">
        <v>901</v>
      </c>
      <c r="I16" s="445" t="s">
        <v>897</v>
      </c>
    </row>
    <row r="17" spans="1:9" ht="30" x14ac:dyDescent="0.25">
      <c r="A17" s="454" t="s">
        <v>867</v>
      </c>
      <c r="B17" s="455"/>
      <c r="C17" s="387" t="s">
        <v>930</v>
      </c>
      <c r="D17" s="460">
        <v>6000000</v>
      </c>
      <c r="E17" s="461" t="s">
        <v>899</v>
      </c>
      <c r="F17" s="445" t="s">
        <v>926</v>
      </c>
      <c r="G17" s="449" t="s">
        <v>921</v>
      </c>
      <c r="H17" s="458" t="s">
        <v>896</v>
      </c>
      <c r="I17" s="445" t="s">
        <v>897</v>
      </c>
    </row>
    <row r="18" spans="1:9" ht="30" x14ac:dyDescent="0.25">
      <c r="A18" s="454" t="s">
        <v>902</v>
      </c>
      <c r="B18" s="455"/>
      <c r="C18" s="387" t="s">
        <v>931</v>
      </c>
      <c r="D18" s="460">
        <v>350000</v>
      </c>
      <c r="E18" s="461" t="s">
        <v>899</v>
      </c>
      <c r="F18" s="445" t="s">
        <v>904</v>
      </c>
      <c r="G18" s="450" t="s">
        <v>895</v>
      </c>
      <c r="H18" s="458" t="s">
        <v>901</v>
      </c>
      <c r="I18" s="445" t="s">
        <v>897</v>
      </c>
    </row>
    <row r="19" spans="1:9" x14ac:dyDescent="0.25">
      <c r="A19" s="391" t="s">
        <v>932</v>
      </c>
      <c r="B19" s="455"/>
      <c r="C19" s="387" t="s">
        <v>933</v>
      </c>
      <c r="D19" s="389">
        <v>650000</v>
      </c>
      <c r="E19" s="390" t="s">
        <v>899</v>
      </c>
      <c r="F19" s="392" t="s">
        <v>934</v>
      </c>
      <c r="G19" s="450" t="s">
        <v>895</v>
      </c>
      <c r="H19" s="444" t="s">
        <v>901</v>
      </c>
      <c r="I19" s="445" t="s">
        <v>897</v>
      </c>
    </row>
    <row r="20" spans="1:9" x14ac:dyDescent="0.25">
      <c r="A20" s="440" t="s">
        <v>905</v>
      </c>
      <c r="B20" s="455" t="s">
        <v>935</v>
      </c>
      <c r="C20" s="393" t="s">
        <v>936</v>
      </c>
      <c r="D20" s="389">
        <v>2000000</v>
      </c>
      <c r="E20" s="390">
        <v>1000000</v>
      </c>
      <c r="F20" s="392" t="s">
        <v>937</v>
      </c>
      <c r="G20" s="449" t="s">
        <v>921</v>
      </c>
      <c r="H20" s="444" t="s">
        <v>901</v>
      </c>
      <c r="I20" s="445" t="s">
        <v>897</v>
      </c>
    </row>
    <row r="21" spans="1:9" ht="30" x14ac:dyDescent="0.25">
      <c r="A21" s="440" t="s">
        <v>938</v>
      </c>
      <c r="B21" s="463"/>
      <c r="C21" s="393" t="s">
        <v>939</v>
      </c>
      <c r="D21" s="389">
        <v>500000</v>
      </c>
      <c r="E21" s="390" t="s">
        <v>899</v>
      </c>
      <c r="F21" s="392" t="s">
        <v>940</v>
      </c>
      <c r="G21" s="450" t="s">
        <v>927</v>
      </c>
      <c r="H21" s="444"/>
      <c r="I21" s="445" t="s">
        <v>897</v>
      </c>
    </row>
    <row r="22" spans="1:9" x14ac:dyDescent="0.25">
      <c r="A22" s="440"/>
      <c r="B22" s="463"/>
      <c r="C22" s="393"/>
      <c r="D22" s="389"/>
      <c r="E22" s="390"/>
      <c r="F22" s="392"/>
      <c r="G22" s="450"/>
      <c r="H22" s="444"/>
      <c r="I22" s="445"/>
    </row>
    <row r="23" spans="1:9" x14ac:dyDescent="0.25">
      <c r="A23" s="464"/>
      <c r="B23" s="465"/>
      <c r="C23" s="394" t="s">
        <v>965</v>
      </c>
      <c r="D23" s="456">
        <v>59986000</v>
      </c>
      <c r="E23" s="396"/>
      <c r="F23" s="397"/>
      <c r="G23" s="449"/>
      <c r="H23" s="466"/>
      <c r="I23" s="449"/>
    </row>
  </sheetData>
  <conditionalFormatting sqref="G4:G18">
    <cfRule type="cellIs" dxfId="8" priority="13" operator="equal">
      <formula>"Náměty na budoucí realizace"</formula>
    </cfRule>
    <cfRule type="cellIs" dxfId="7" priority="14" operator="equal">
      <formula>"Příprava projektu"</formula>
    </cfRule>
    <cfRule type="cellIs" dxfId="6" priority="15" operator="equal">
      <formula>"Připraveno k realizaci"</formula>
    </cfRule>
  </conditionalFormatting>
  <conditionalFormatting sqref="G19:G23">
    <cfRule type="cellIs" dxfId="5" priority="10" operator="equal">
      <formula>"Náměty na budoucí realizace"</formula>
    </cfRule>
    <cfRule type="cellIs" dxfId="4" priority="11" operator="equal">
      <formula>"Příprava projektu"</formula>
    </cfRule>
    <cfRule type="cellIs" dxfId="3" priority="12" operator="equal">
      <formula>"Připraveno k realizaci"</formula>
    </cfRule>
  </conditionalFormatting>
  <conditionalFormatting sqref="G3">
    <cfRule type="cellIs" dxfId="2" priority="1" operator="equal">
      <formula>"Náměty na budoucí realizace"</formula>
    </cfRule>
    <cfRule type="cellIs" dxfId="1" priority="2" operator="equal">
      <formula>"Příprava projektu"</formula>
    </cfRule>
    <cfRule type="cellIs" dxfId="0" priority="3" operator="equal">
      <formula>"Připraveno k realizaci"</formula>
    </cfRule>
  </conditionalFormatting>
  <pageMargins left="0.78740157480314965" right="0.78740157480314965" top="0.78740157480314965" bottom="0.78740157480314965" header="0.31496062992125984" footer="0.31496062992125984"/>
  <pageSetup paperSize="9" orientation="landscape" r:id="rId1"/>
  <headerFooter>
    <oddFooter>&amp;C15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2:K47"/>
  <sheetViews>
    <sheetView topLeftCell="A22" workbookViewId="0">
      <selection activeCell="A25" sqref="A25:XFD32"/>
    </sheetView>
  </sheetViews>
  <sheetFormatPr defaultRowHeight="15" x14ac:dyDescent="0.25"/>
  <sheetData>
    <row r="42" spans="1:11" s="318" customFormat="1" ht="15.75" x14ac:dyDescent="0.25">
      <c r="A42" s="426" t="s">
        <v>880</v>
      </c>
      <c r="B42" s="314"/>
      <c r="C42" s="314"/>
      <c r="D42" s="315"/>
      <c r="E42" s="316"/>
      <c r="F42" s="316"/>
      <c r="G42" s="317"/>
      <c r="H42" s="316"/>
      <c r="I42" s="316"/>
      <c r="J42" s="316"/>
      <c r="K42" s="316"/>
    </row>
    <row r="43" spans="1:11" ht="7.5" customHeight="1" x14ac:dyDescent="0.25"/>
    <row r="44" spans="1:11" s="274" customFormat="1" ht="15.75" x14ac:dyDescent="0.25">
      <c r="A44" s="425" t="s">
        <v>881</v>
      </c>
      <c r="B44" s="270"/>
      <c r="C44" s="270"/>
      <c r="D44" s="271"/>
      <c r="E44" s="272"/>
      <c r="F44" s="272"/>
      <c r="G44" s="273"/>
      <c r="H44" s="272"/>
      <c r="I44" s="272"/>
      <c r="J44" s="272"/>
      <c r="K44" s="272"/>
    </row>
    <row r="46" spans="1:11" x14ac:dyDescent="0.25">
      <c r="A46" t="s">
        <v>994</v>
      </c>
    </row>
    <row r="47" spans="1:11" x14ac:dyDescent="0.25">
      <c r="A47" t="s">
        <v>995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4</vt:i4>
      </vt:variant>
    </vt:vector>
  </HeadingPairs>
  <TitlesOfParts>
    <vt:vector size="12" baseType="lpstr">
      <vt:lpstr>1.příjmy a výdaje dle středisek</vt:lpstr>
      <vt:lpstr>2.1. příjmy dle položek</vt:lpstr>
      <vt:lpstr>2.2. výdaje dle položek</vt:lpstr>
      <vt:lpstr>3.1. příjmy odd.§ historie</vt:lpstr>
      <vt:lpstr>3.2. výdaje odd.§ historie</vt:lpstr>
      <vt:lpstr>4.1. Investice - přísliby</vt:lpstr>
      <vt:lpstr>4.2. Investice - priority</vt:lpstr>
      <vt:lpstr>List1</vt:lpstr>
      <vt:lpstr>'1.příjmy a výdaje dle středisek'!Názvy_tisku</vt:lpstr>
      <vt:lpstr>'2.1. příjmy dle položek'!Názvy_tisku</vt:lpstr>
      <vt:lpstr>'2.2. výdaje dle položek'!Názvy_tisku</vt:lpstr>
      <vt:lpstr>'2.2. výdaje dle položek'!Oblast_tisku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2019-11-07T09:31:34Z</cp:lastPrinted>
  <dcterms:created xsi:type="dcterms:W3CDTF">2019-07-09T08:11:35Z</dcterms:created>
  <dcterms:modified xsi:type="dcterms:W3CDTF">2019-11-07T11:34:58Z</dcterms:modified>
</cp:coreProperties>
</file>