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Dokumenty\zastupitelstvo\17092020\"/>
    </mc:Choice>
  </mc:AlternateContent>
  <bookViews>
    <workbookView xWindow="0" yWindow="0" windowWidth="16380" windowHeight="8190" tabRatio="500"/>
  </bookViews>
  <sheets>
    <sheet name="Rekapitulace stavby" sheetId="1" r:id="rId1"/>
    <sheet name="0000003 - Plynová kotelna..." sheetId="2" r:id="rId2"/>
  </sheets>
  <definedNames>
    <definedName name="_xlnm._FilterDatabase" localSheetId="1" hidden="1">'0000003 - Plynová kotelna...'!$C$126:$K$282</definedName>
    <definedName name="_xlnm.Print_Titles" localSheetId="1">'0000003 - Plynová kotelna...'!$126:$126</definedName>
    <definedName name="_xlnm.Print_Titles" localSheetId="0">'Rekapitulace stavby'!$92:$92</definedName>
    <definedName name="_xlnm.Print_Area" localSheetId="1">'0000003 - Plynová kotelna...'!$C$4:$J$76,'0000003 - Plynová kotelna...'!$C$82:$J$110,'0000003 - Plynová kotelna...'!$C$116:$K$282</definedName>
    <definedName name="_xlnm.Print_Area" localSheetId="0">'Rekapitulace stavby'!$D$4:$AO$76,'Rekapitulace stavby'!$C$82:$AQ$96</definedName>
  </definedNames>
  <calcPr calcId="15251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BK279" i="2" l="1"/>
  <c r="BI279" i="2"/>
  <c r="BH279" i="2"/>
  <c r="BG279" i="2"/>
  <c r="BF279" i="2"/>
  <c r="T279" i="2"/>
  <c r="T274" i="2" s="1"/>
  <c r="R279" i="2"/>
  <c r="R274" i="2" s="1"/>
  <c r="P279" i="2"/>
  <c r="J279" i="2"/>
  <c r="BE279" i="2" s="1"/>
  <c r="BK275" i="2"/>
  <c r="BK274" i="2" s="1"/>
  <c r="J274" i="2" s="1"/>
  <c r="J109" i="2" s="1"/>
  <c r="BI275" i="2"/>
  <c r="BH275" i="2"/>
  <c r="BG275" i="2"/>
  <c r="BF275" i="2"/>
  <c r="T275" i="2"/>
  <c r="R275" i="2"/>
  <c r="P275" i="2"/>
  <c r="J275" i="2"/>
  <c r="BE275" i="2" s="1"/>
  <c r="P274" i="2"/>
  <c r="BK270" i="2"/>
  <c r="BI270" i="2"/>
  <c r="BH270" i="2"/>
  <c r="BG270" i="2"/>
  <c r="BF270" i="2"/>
  <c r="T270" i="2"/>
  <c r="R270" i="2"/>
  <c r="P270" i="2"/>
  <c r="J270" i="2"/>
  <c r="BE270" i="2" s="1"/>
  <c r="BK266" i="2"/>
  <c r="BI266" i="2"/>
  <c r="BH266" i="2"/>
  <c r="BG266" i="2"/>
  <c r="BF266" i="2"/>
  <c r="T266" i="2"/>
  <c r="R266" i="2"/>
  <c r="P266" i="2"/>
  <c r="J266" i="2"/>
  <c r="BE266" i="2" s="1"/>
  <c r="BK262" i="2"/>
  <c r="BI262" i="2"/>
  <c r="BH262" i="2"/>
  <c r="BG262" i="2"/>
  <c r="BF262" i="2"/>
  <c r="T262" i="2"/>
  <c r="R262" i="2"/>
  <c r="P262" i="2"/>
  <c r="J262" i="2"/>
  <c r="BE262" i="2" s="1"/>
  <c r="BK259" i="2"/>
  <c r="BI259" i="2"/>
  <c r="BH259" i="2"/>
  <c r="BG259" i="2"/>
  <c r="BF259" i="2"/>
  <c r="T259" i="2"/>
  <c r="R259" i="2"/>
  <c r="P259" i="2"/>
  <c r="J259" i="2"/>
  <c r="BE259" i="2" s="1"/>
  <c r="BK256" i="2"/>
  <c r="BI256" i="2"/>
  <c r="BH256" i="2"/>
  <c r="BG256" i="2"/>
  <c r="BF256" i="2"/>
  <c r="T256" i="2"/>
  <c r="R256" i="2"/>
  <c r="P256" i="2"/>
  <c r="J256" i="2"/>
  <c r="BE256" i="2" s="1"/>
  <c r="BK253" i="2"/>
  <c r="BI253" i="2"/>
  <c r="BH253" i="2"/>
  <c r="BG253" i="2"/>
  <c r="BF253" i="2"/>
  <c r="T253" i="2"/>
  <c r="R253" i="2"/>
  <c r="P253" i="2"/>
  <c r="J253" i="2"/>
  <c r="BE253" i="2" s="1"/>
  <c r="BK250" i="2"/>
  <c r="BI250" i="2"/>
  <c r="BH250" i="2"/>
  <c r="BG250" i="2"/>
  <c r="BF250" i="2"/>
  <c r="T250" i="2"/>
  <c r="R250" i="2"/>
  <c r="P250" i="2"/>
  <c r="J250" i="2"/>
  <c r="BE250" i="2" s="1"/>
  <c r="BK247" i="2"/>
  <c r="BI247" i="2"/>
  <c r="BH247" i="2"/>
  <c r="BG247" i="2"/>
  <c r="BF247" i="2"/>
  <c r="T247" i="2"/>
  <c r="R247" i="2"/>
  <c r="P247" i="2"/>
  <c r="P243" i="2" s="1"/>
  <c r="J247" i="2"/>
  <c r="BE247" i="2" s="1"/>
  <c r="BK244" i="2"/>
  <c r="BI244" i="2"/>
  <c r="BH244" i="2"/>
  <c r="BG244" i="2"/>
  <c r="BF244" i="2"/>
  <c r="T244" i="2"/>
  <c r="T243" i="2" s="1"/>
  <c r="R244" i="2"/>
  <c r="R243" i="2" s="1"/>
  <c r="P244" i="2"/>
  <c r="J244" i="2"/>
  <c r="BE244" i="2" s="1"/>
  <c r="BK243" i="2"/>
  <c r="J243" i="2"/>
  <c r="J108" i="2" s="1"/>
  <c r="BK242" i="2"/>
  <c r="BI242" i="2"/>
  <c r="BH242" i="2"/>
  <c r="BG242" i="2"/>
  <c r="BF242" i="2"/>
  <c r="T242" i="2"/>
  <c r="R242" i="2"/>
  <c r="P242" i="2"/>
  <c r="J242" i="2"/>
  <c r="BE242" i="2" s="1"/>
  <c r="BK240" i="2"/>
  <c r="BI240" i="2"/>
  <c r="BH240" i="2"/>
  <c r="BG240" i="2"/>
  <c r="BF240" i="2"/>
  <c r="BE240" i="2"/>
  <c r="T240" i="2"/>
  <c r="R240" i="2"/>
  <c r="P240" i="2"/>
  <c r="J240" i="2"/>
  <c r="BK239" i="2"/>
  <c r="BI239" i="2"/>
  <c r="BH239" i="2"/>
  <c r="BG239" i="2"/>
  <c r="BF239" i="2"/>
  <c r="T239" i="2"/>
  <c r="R239" i="2"/>
  <c r="P239" i="2"/>
  <c r="J239" i="2"/>
  <c r="BE239" i="2" s="1"/>
  <c r="BK237" i="2"/>
  <c r="BI237" i="2"/>
  <c r="BH237" i="2"/>
  <c r="BG237" i="2"/>
  <c r="BF237" i="2"/>
  <c r="T237" i="2"/>
  <c r="R237" i="2"/>
  <c r="P237" i="2"/>
  <c r="J237" i="2"/>
  <c r="BE237" i="2" s="1"/>
  <c r="BK235" i="2"/>
  <c r="BI235" i="2"/>
  <c r="BH235" i="2"/>
  <c r="BG235" i="2"/>
  <c r="BF235" i="2"/>
  <c r="T235" i="2"/>
  <c r="R235" i="2"/>
  <c r="P235" i="2"/>
  <c r="J235" i="2"/>
  <c r="BE235" i="2" s="1"/>
  <c r="BK234" i="2"/>
  <c r="BI234" i="2"/>
  <c r="BH234" i="2"/>
  <c r="BG234" i="2"/>
  <c r="BF234" i="2"/>
  <c r="T234" i="2"/>
  <c r="R234" i="2"/>
  <c r="P234" i="2"/>
  <c r="J234" i="2"/>
  <c r="BE234" i="2" s="1"/>
  <c r="BK233" i="2"/>
  <c r="BI233" i="2"/>
  <c r="BH233" i="2"/>
  <c r="BG233" i="2"/>
  <c r="BF233" i="2"/>
  <c r="T233" i="2"/>
  <c r="R233" i="2"/>
  <c r="P233" i="2"/>
  <c r="J233" i="2"/>
  <c r="BE233" i="2" s="1"/>
  <c r="BK232" i="2"/>
  <c r="BI232" i="2"/>
  <c r="BH232" i="2"/>
  <c r="BG232" i="2"/>
  <c r="BF232" i="2"/>
  <c r="T232" i="2"/>
  <c r="R232" i="2"/>
  <c r="P232" i="2"/>
  <c r="J232" i="2"/>
  <c r="BE232" i="2" s="1"/>
  <c r="BK231" i="2"/>
  <c r="BI231" i="2"/>
  <c r="BH231" i="2"/>
  <c r="BG231" i="2"/>
  <c r="BF231" i="2"/>
  <c r="T231" i="2"/>
  <c r="R231" i="2"/>
  <c r="P231" i="2"/>
  <c r="J231" i="2"/>
  <c r="BE231" i="2" s="1"/>
  <c r="BK230" i="2"/>
  <c r="BI230" i="2"/>
  <c r="BH230" i="2"/>
  <c r="BG230" i="2"/>
  <c r="BF230" i="2"/>
  <c r="T230" i="2"/>
  <c r="R230" i="2"/>
  <c r="P230" i="2"/>
  <c r="J230" i="2"/>
  <c r="BE230" i="2" s="1"/>
  <c r="BK228" i="2"/>
  <c r="BI228" i="2"/>
  <c r="BH228" i="2"/>
  <c r="BG228" i="2"/>
  <c r="BF228" i="2"/>
  <c r="T228" i="2"/>
  <c r="R228" i="2"/>
  <c r="P228" i="2"/>
  <c r="J228" i="2"/>
  <c r="BE228" i="2" s="1"/>
  <c r="BK226" i="2"/>
  <c r="BI226" i="2"/>
  <c r="BH226" i="2"/>
  <c r="BG226" i="2"/>
  <c r="BF226" i="2"/>
  <c r="T226" i="2"/>
  <c r="R226" i="2"/>
  <c r="P226" i="2"/>
  <c r="J226" i="2"/>
  <c r="BE226" i="2" s="1"/>
  <c r="BK225" i="2"/>
  <c r="BI225" i="2"/>
  <c r="BH225" i="2"/>
  <c r="BG225" i="2"/>
  <c r="BF225" i="2"/>
  <c r="T225" i="2"/>
  <c r="R225" i="2"/>
  <c r="P225" i="2"/>
  <c r="P224" i="2" s="1"/>
  <c r="J225" i="2"/>
  <c r="BE225" i="2" s="1"/>
  <c r="BK224" i="2"/>
  <c r="T224" i="2"/>
  <c r="J224" i="2"/>
  <c r="J107" i="2" s="1"/>
  <c r="BK223" i="2"/>
  <c r="BK222" i="2" s="1"/>
  <c r="J222" i="2" s="1"/>
  <c r="J106" i="2" s="1"/>
  <c r="BI223" i="2"/>
  <c r="BH223" i="2"/>
  <c r="BG223" i="2"/>
  <c r="BF223" i="2"/>
  <c r="T223" i="2"/>
  <c r="R223" i="2"/>
  <c r="P223" i="2"/>
  <c r="P222" i="2" s="1"/>
  <c r="J223" i="2"/>
  <c r="BE223" i="2" s="1"/>
  <c r="T222" i="2"/>
  <c r="R222" i="2"/>
  <c r="BK221" i="2"/>
  <c r="BI221" i="2"/>
  <c r="BH221" i="2"/>
  <c r="BG221" i="2"/>
  <c r="BF221" i="2"/>
  <c r="T221" i="2"/>
  <c r="R221" i="2"/>
  <c r="P221" i="2"/>
  <c r="J221" i="2"/>
  <c r="BE221" i="2" s="1"/>
  <c r="BK219" i="2"/>
  <c r="BI219" i="2"/>
  <c r="BH219" i="2"/>
  <c r="BG219" i="2"/>
  <c r="BF219" i="2"/>
  <c r="T219" i="2"/>
  <c r="R219" i="2"/>
  <c r="P219" i="2"/>
  <c r="J219" i="2"/>
  <c r="BE219" i="2" s="1"/>
  <c r="BK217" i="2"/>
  <c r="BI217" i="2"/>
  <c r="BH217" i="2"/>
  <c r="BG217" i="2"/>
  <c r="BF217" i="2"/>
  <c r="T217" i="2"/>
  <c r="R217" i="2"/>
  <c r="P217" i="2"/>
  <c r="J217" i="2"/>
  <c r="BE217" i="2" s="1"/>
  <c r="BK215" i="2"/>
  <c r="BI215" i="2"/>
  <c r="BH215" i="2"/>
  <c r="BG215" i="2"/>
  <c r="BF215" i="2"/>
  <c r="T215" i="2"/>
  <c r="R215" i="2"/>
  <c r="P215" i="2"/>
  <c r="J215" i="2"/>
  <c r="BE215" i="2" s="1"/>
  <c r="BK213" i="2"/>
  <c r="BI213" i="2"/>
  <c r="BH213" i="2"/>
  <c r="BG213" i="2"/>
  <c r="BF213" i="2"/>
  <c r="T213" i="2"/>
  <c r="R213" i="2"/>
  <c r="P213" i="2"/>
  <c r="J213" i="2"/>
  <c r="BE213" i="2" s="1"/>
  <c r="BK212" i="2"/>
  <c r="BI212" i="2"/>
  <c r="BH212" i="2"/>
  <c r="BG212" i="2"/>
  <c r="BF212" i="2"/>
  <c r="T212" i="2"/>
  <c r="R212" i="2"/>
  <c r="P212" i="2"/>
  <c r="J212" i="2"/>
  <c r="BE212" i="2" s="1"/>
  <c r="BK211" i="2"/>
  <c r="BI211" i="2"/>
  <c r="BH211" i="2"/>
  <c r="BG211" i="2"/>
  <c r="BF211" i="2"/>
  <c r="T211" i="2"/>
  <c r="R211" i="2"/>
  <c r="P211" i="2"/>
  <c r="J211" i="2"/>
  <c r="BE211" i="2" s="1"/>
  <c r="BK210" i="2"/>
  <c r="BI210" i="2"/>
  <c r="BH210" i="2"/>
  <c r="BG210" i="2"/>
  <c r="BF210" i="2"/>
  <c r="T210" i="2"/>
  <c r="R210" i="2"/>
  <c r="P210" i="2"/>
  <c r="J210" i="2"/>
  <c r="BE210" i="2" s="1"/>
  <c r="BK209" i="2"/>
  <c r="BI209" i="2"/>
  <c r="BH209" i="2"/>
  <c r="BG209" i="2"/>
  <c r="BF209" i="2"/>
  <c r="T209" i="2"/>
  <c r="R209" i="2"/>
  <c r="P209" i="2"/>
  <c r="J209" i="2"/>
  <c r="BE209" i="2" s="1"/>
  <c r="BK208" i="2"/>
  <c r="BI208" i="2"/>
  <c r="BH208" i="2"/>
  <c r="BG208" i="2"/>
  <c r="BF208" i="2"/>
  <c r="T208" i="2"/>
  <c r="R208" i="2"/>
  <c r="P208" i="2"/>
  <c r="J208" i="2"/>
  <c r="BE208" i="2" s="1"/>
  <c r="BK206" i="2"/>
  <c r="BI206" i="2"/>
  <c r="BH206" i="2"/>
  <c r="BG206" i="2"/>
  <c r="BF206" i="2"/>
  <c r="T206" i="2"/>
  <c r="R206" i="2"/>
  <c r="P206" i="2"/>
  <c r="J206" i="2"/>
  <c r="BE206" i="2" s="1"/>
  <c r="BK204" i="2"/>
  <c r="BI204" i="2"/>
  <c r="BH204" i="2"/>
  <c r="BG204" i="2"/>
  <c r="BF204" i="2"/>
  <c r="T204" i="2"/>
  <c r="R204" i="2"/>
  <c r="P204" i="2"/>
  <c r="J204" i="2"/>
  <c r="BE204" i="2" s="1"/>
  <c r="BK203" i="2"/>
  <c r="BI203" i="2"/>
  <c r="BH203" i="2"/>
  <c r="BG203" i="2"/>
  <c r="BF203" i="2"/>
  <c r="T203" i="2"/>
  <c r="R203" i="2"/>
  <c r="P203" i="2"/>
  <c r="J203" i="2"/>
  <c r="BE203" i="2" s="1"/>
  <c r="BK201" i="2"/>
  <c r="BI201" i="2"/>
  <c r="BH201" i="2"/>
  <c r="BG201" i="2"/>
  <c r="BF201" i="2"/>
  <c r="T201" i="2"/>
  <c r="R201" i="2"/>
  <c r="R199" i="2" s="1"/>
  <c r="P201" i="2"/>
  <c r="J201" i="2"/>
  <c r="BE201" i="2" s="1"/>
  <c r="BK200" i="2"/>
  <c r="BK199" i="2" s="1"/>
  <c r="J199" i="2" s="1"/>
  <c r="J105" i="2" s="1"/>
  <c r="BI200" i="2"/>
  <c r="BH200" i="2"/>
  <c r="BG200" i="2"/>
  <c r="BF200" i="2"/>
  <c r="BE200" i="2"/>
  <c r="T200" i="2"/>
  <c r="T199" i="2" s="1"/>
  <c r="R200" i="2"/>
  <c r="P200" i="2"/>
  <c r="J200" i="2"/>
  <c r="P199" i="2"/>
  <c r="BK198" i="2"/>
  <c r="BI198" i="2"/>
  <c r="BH198" i="2"/>
  <c r="BG198" i="2"/>
  <c r="BF198" i="2"/>
  <c r="T198" i="2"/>
  <c r="R198" i="2"/>
  <c r="P198" i="2"/>
  <c r="J198" i="2"/>
  <c r="BE198" i="2" s="1"/>
  <c r="BK197" i="2"/>
  <c r="BI197" i="2"/>
  <c r="BH197" i="2"/>
  <c r="BG197" i="2"/>
  <c r="BF197" i="2"/>
  <c r="T197" i="2"/>
  <c r="R197" i="2"/>
  <c r="P197" i="2"/>
  <c r="J197" i="2"/>
  <c r="BE197" i="2" s="1"/>
  <c r="BK196" i="2"/>
  <c r="BI196" i="2"/>
  <c r="BH196" i="2"/>
  <c r="BG196" i="2"/>
  <c r="BF196" i="2"/>
  <c r="BE196" i="2"/>
  <c r="T196" i="2"/>
  <c r="R196" i="2"/>
  <c r="P196" i="2"/>
  <c r="J196" i="2"/>
  <c r="BK195" i="2"/>
  <c r="BI195" i="2"/>
  <c r="BH195" i="2"/>
  <c r="BG195" i="2"/>
  <c r="BF195" i="2"/>
  <c r="T195" i="2"/>
  <c r="R195" i="2"/>
  <c r="P195" i="2"/>
  <c r="J195" i="2"/>
  <c r="BE195" i="2" s="1"/>
  <c r="BK194" i="2"/>
  <c r="BI194" i="2"/>
  <c r="BH194" i="2"/>
  <c r="BG194" i="2"/>
  <c r="BF194" i="2"/>
  <c r="T194" i="2"/>
  <c r="R194" i="2"/>
  <c r="P194" i="2"/>
  <c r="J194" i="2"/>
  <c r="BE194" i="2" s="1"/>
  <c r="BK193" i="2"/>
  <c r="BI193" i="2"/>
  <c r="BH193" i="2"/>
  <c r="BG193" i="2"/>
  <c r="BF193" i="2"/>
  <c r="T193" i="2"/>
  <c r="R193" i="2"/>
  <c r="P193" i="2"/>
  <c r="J193" i="2"/>
  <c r="BE193" i="2" s="1"/>
  <c r="BK192" i="2"/>
  <c r="BI192" i="2"/>
  <c r="BH192" i="2"/>
  <c r="BG192" i="2"/>
  <c r="BF192" i="2"/>
  <c r="BE192" i="2"/>
  <c r="T192" i="2"/>
  <c r="R192" i="2"/>
  <c r="P192" i="2"/>
  <c r="J192" i="2"/>
  <c r="BK191" i="2"/>
  <c r="BI191" i="2"/>
  <c r="BH191" i="2"/>
  <c r="BG191" i="2"/>
  <c r="BF191" i="2"/>
  <c r="T191" i="2"/>
  <c r="R191" i="2"/>
  <c r="P191" i="2"/>
  <c r="J191" i="2"/>
  <c r="BE191" i="2" s="1"/>
  <c r="R190" i="2"/>
  <c r="BK189" i="2"/>
  <c r="BI189" i="2"/>
  <c r="BH189" i="2"/>
  <c r="BG189" i="2"/>
  <c r="BF189" i="2"/>
  <c r="T189" i="2"/>
  <c r="R189" i="2"/>
  <c r="P189" i="2"/>
  <c r="J189" i="2"/>
  <c r="BE189" i="2" s="1"/>
  <c r="BK188" i="2"/>
  <c r="BI188" i="2"/>
  <c r="BH188" i="2"/>
  <c r="BG188" i="2"/>
  <c r="BF188" i="2"/>
  <c r="T188" i="2"/>
  <c r="R188" i="2"/>
  <c r="P188" i="2"/>
  <c r="J188" i="2"/>
  <c r="BE188" i="2" s="1"/>
  <c r="BK187" i="2"/>
  <c r="BI187" i="2"/>
  <c r="BH187" i="2"/>
  <c r="BG187" i="2"/>
  <c r="BF187" i="2"/>
  <c r="T187" i="2"/>
  <c r="R187" i="2"/>
  <c r="P187" i="2"/>
  <c r="J187" i="2"/>
  <c r="BE187" i="2" s="1"/>
  <c r="BK185" i="2"/>
  <c r="BI185" i="2"/>
  <c r="BH185" i="2"/>
  <c r="BG185" i="2"/>
  <c r="BF185" i="2"/>
  <c r="T185" i="2"/>
  <c r="R185" i="2"/>
  <c r="P185" i="2"/>
  <c r="J185" i="2"/>
  <c r="BE185" i="2" s="1"/>
  <c r="BK184" i="2"/>
  <c r="BI184" i="2"/>
  <c r="BH184" i="2"/>
  <c r="BG184" i="2"/>
  <c r="BF184" i="2"/>
  <c r="T184" i="2"/>
  <c r="R184" i="2"/>
  <c r="P184" i="2"/>
  <c r="J184" i="2"/>
  <c r="BE184" i="2" s="1"/>
  <c r="BK182" i="2"/>
  <c r="BI182" i="2"/>
  <c r="BH182" i="2"/>
  <c r="BG182" i="2"/>
  <c r="BF182" i="2"/>
  <c r="T182" i="2"/>
  <c r="R182" i="2"/>
  <c r="P182" i="2"/>
  <c r="J182" i="2"/>
  <c r="BE182" i="2" s="1"/>
  <c r="BK180" i="2"/>
  <c r="BK179" i="2" s="1"/>
  <c r="J179" i="2" s="1"/>
  <c r="J103" i="2" s="1"/>
  <c r="BI180" i="2"/>
  <c r="BH180" i="2"/>
  <c r="BG180" i="2"/>
  <c r="BF180" i="2"/>
  <c r="T180" i="2"/>
  <c r="T179" i="2" s="1"/>
  <c r="R180" i="2"/>
  <c r="P180" i="2"/>
  <c r="J180" i="2"/>
  <c r="BE180" i="2" s="1"/>
  <c r="P179" i="2"/>
  <c r="BK178" i="2"/>
  <c r="BI178" i="2"/>
  <c r="BH178" i="2"/>
  <c r="BG178" i="2"/>
  <c r="BF178" i="2"/>
  <c r="BE178" i="2"/>
  <c r="T178" i="2"/>
  <c r="R178" i="2"/>
  <c r="P178" i="2"/>
  <c r="J178" i="2"/>
  <c r="BK176" i="2"/>
  <c r="BI176" i="2"/>
  <c r="BH176" i="2"/>
  <c r="BG176" i="2"/>
  <c r="BF176" i="2"/>
  <c r="T176" i="2"/>
  <c r="R176" i="2"/>
  <c r="P176" i="2"/>
  <c r="J176" i="2"/>
  <c r="BE176" i="2" s="1"/>
  <c r="BK174" i="2"/>
  <c r="BI174" i="2"/>
  <c r="BH174" i="2"/>
  <c r="BG174" i="2"/>
  <c r="BF174" i="2"/>
  <c r="BE174" i="2"/>
  <c r="T174" i="2"/>
  <c r="R174" i="2"/>
  <c r="P174" i="2"/>
  <c r="J174" i="2"/>
  <c r="BK172" i="2"/>
  <c r="BI172" i="2"/>
  <c r="BH172" i="2"/>
  <c r="BG172" i="2"/>
  <c r="BF172" i="2"/>
  <c r="T172" i="2"/>
  <c r="R172" i="2"/>
  <c r="P172" i="2"/>
  <c r="J172" i="2"/>
  <c r="BE172" i="2" s="1"/>
  <c r="BK170" i="2"/>
  <c r="BI170" i="2"/>
  <c r="BH170" i="2"/>
  <c r="BG170" i="2"/>
  <c r="BF170" i="2"/>
  <c r="BE170" i="2"/>
  <c r="T170" i="2"/>
  <c r="R170" i="2"/>
  <c r="P170" i="2"/>
  <c r="J170" i="2"/>
  <c r="BK168" i="2"/>
  <c r="BI168" i="2"/>
  <c r="BH168" i="2"/>
  <c r="BG168" i="2"/>
  <c r="BF168" i="2"/>
  <c r="T168" i="2"/>
  <c r="R168" i="2"/>
  <c r="P168" i="2"/>
  <c r="J168" i="2"/>
  <c r="BE168" i="2" s="1"/>
  <c r="BK166" i="2"/>
  <c r="BI166" i="2"/>
  <c r="BH166" i="2"/>
  <c r="BG166" i="2"/>
  <c r="BF166" i="2"/>
  <c r="T166" i="2"/>
  <c r="R166" i="2"/>
  <c r="P166" i="2"/>
  <c r="J166" i="2"/>
  <c r="BE166" i="2" s="1"/>
  <c r="BK164" i="2"/>
  <c r="BI164" i="2"/>
  <c r="BH164" i="2"/>
  <c r="BG164" i="2"/>
  <c r="BF164" i="2"/>
  <c r="T164" i="2"/>
  <c r="R164" i="2"/>
  <c r="P164" i="2"/>
  <c r="J164" i="2"/>
  <c r="BE164" i="2" s="1"/>
  <c r="BK162" i="2"/>
  <c r="BI162" i="2"/>
  <c r="BH162" i="2"/>
  <c r="BG162" i="2"/>
  <c r="BF162" i="2"/>
  <c r="BE162" i="2"/>
  <c r="T162" i="2"/>
  <c r="R162" i="2"/>
  <c r="P162" i="2"/>
  <c r="J162" i="2"/>
  <c r="BK160" i="2"/>
  <c r="BI160" i="2"/>
  <c r="BH160" i="2"/>
  <c r="BG160" i="2"/>
  <c r="BF160" i="2"/>
  <c r="T160" i="2"/>
  <c r="R160" i="2"/>
  <c r="P160" i="2"/>
  <c r="J160" i="2"/>
  <c r="BE160" i="2" s="1"/>
  <c r="BK158" i="2"/>
  <c r="BI158" i="2"/>
  <c r="BH158" i="2"/>
  <c r="BG158" i="2"/>
  <c r="BF158" i="2"/>
  <c r="BE158" i="2"/>
  <c r="T158" i="2"/>
  <c r="R158" i="2"/>
  <c r="P158" i="2"/>
  <c r="J158" i="2"/>
  <c r="BK156" i="2"/>
  <c r="BI156" i="2"/>
  <c r="BH156" i="2"/>
  <c r="BG156" i="2"/>
  <c r="BF156" i="2"/>
  <c r="T156" i="2"/>
  <c r="R156" i="2"/>
  <c r="P156" i="2"/>
  <c r="P155" i="2" s="1"/>
  <c r="J156" i="2"/>
  <c r="BE156" i="2" s="1"/>
  <c r="R155" i="2"/>
  <c r="BK154" i="2"/>
  <c r="BI154" i="2"/>
  <c r="BH154" i="2"/>
  <c r="BG154" i="2"/>
  <c r="BF154" i="2"/>
  <c r="T154" i="2"/>
  <c r="R154" i="2"/>
  <c r="P154" i="2"/>
  <c r="J154" i="2"/>
  <c r="BE154" i="2" s="1"/>
  <c r="BK153" i="2"/>
  <c r="BI153" i="2"/>
  <c r="BH153" i="2"/>
  <c r="BG153" i="2"/>
  <c r="BF153" i="2"/>
  <c r="T153" i="2"/>
  <c r="R153" i="2"/>
  <c r="P153" i="2"/>
  <c r="J153" i="2"/>
  <c r="BE153" i="2" s="1"/>
  <c r="BK151" i="2"/>
  <c r="BI151" i="2"/>
  <c r="BH151" i="2"/>
  <c r="BG151" i="2"/>
  <c r="BF151" i="2"/>
  <c r="T151" i="2"/>
  <c r="R151" i="2"/>
  <c r="P151" i="2"/>
  <c r="J151" i="2"/>
  <c r="BE151" i="2" s="1"/>
  <c r="BK150" i="2"/>
  <c r="BI150" i="2"/>
  <c r="BH150" i="2"/>
  <c r="BG150" i="2"/>
  <c r="BF150" i="2"/>
  <c r="T150" i="2"/>
  <c r="R150" i="2"/>
  <c r="P150" i="2"/>
  <c r="J150" i="2"/>
  <c r="BE150" i="2" s="1"/>
  <c r="BK149" i="2"/>
  <c r="BK148" i="2" s="1"/>
  <c r="J148" i="2" s="1"/>
  <c r="BI149" i="2"/>
  <c r="BH149" i="2"/>
  <c r="BG149" i="2"/>
  <c r="BF149" i="2"/>
  <c r="T149" i="2"/>
  <c r="T148" i="2" s="1"/>
  <c r="R149" i="2"/>
  <c r="P149" i="2"/>
  <c r="J149" i="2"/>
  <c r="BE149" i="2" s="1"/>
  <c r="P148" i="2"/>
  <c r="BK147" i="2"/>
  <c r="BI147" i="2"/>
  <c r="BH147" i="2"/>
  <c r="BG147" i="2"/>
  <c r="BF147" i="2"/>
  <c r="BE147" i="2"/>
  <c r="T147" i="2"/>
  <c r="T146" i="2" s="1"/>
  <c r="R147" i="2"/>
  <c r="R146" i="2" s="1"/>
  <c r="P147" i="2"/>
  <c r="J147" i="2"/>
  <c r="BK146" i="2"/>
  <c r="P146" i="2"/>
  <c r="J146" i="2"/>
  <c r="J100" i="2" s="1"/>
  <c r="BK145" i="2"/>
  <c r="BI145" i="2"/>
  <c r="BH145" i="2"/>
  <c r="BG145" i="2"/>
  <c r="BF145" i="2"/>
  <c r="T145" i="2"/>
  <c r="R145" i="2"/>
  <c r="P145" i="2"/>
  <c r="J145" i="2"/>
  <c r="BE145" i="2" s="1"/>
  <c r="BK144" i="2"/>
  <c r="BI144" i="2"/>
  <c r="BH144" i="2"/>
  <c r="BG144" i="2"/>
  <c r="BF144" i="2"/>
  <c r="T144" i="2"/>
  <c r="R144" i="2"/>
  <c r="P144" i="2"/>
  <c r="J144" i="2"/>
  <c r="BE144" i="2" s="1"/>
  <c r="BK143" i="2"/>
  <c r="BI143" i="2"/>
  <c r="BH143" i="2"/>
  <c r="BG143" i="2"/>
  <c r="BF143" i="2"/>
  <c r="T143" i="2"/>
  <c r="R143" i="2"/>
  <c r="P143" i="2"/>
  <c r="J143" i="2"/>
  <c r="BE143" i="2" s="1"/>
  <c r="BK140" i="2"/>
  <c r="BI140" i="2"/>
  <c r="BH140" i="2"/>
  <c r="BG140" i="2"/>
  <c r="BF140" i="2"/>
  <c r="T140" i="2"/>
  <c r="R140" i="2"/>
  <c r="P140" i="2"/>
  <c r="J140" i="2"/>
  <c r="BE140" i="2" s="1"/>
  <c r="BK139" i="2"/>
  <c r="BI139" i="2"/>
  <c r="BH139" i="2"/>
  <c r="BG139" i="2"/>
  <c r="BF139" i="2"/>
  <c r="T139" i="2"/>
  <c r="R139" i="2"/>
  <c r="P139" i="2"/>
  <c r="J139" i="2"/>
  <c r="BE139" i="2" s="1"/>
  <c r="BK138" i="2"/>
  <c r="BI138" i="2"/>
  <c r="BH138" i="2"/>
  <c r="BG138" i="2"/>
  <c r="BF138" i="2"/>
  <c r="T138" i="2"/>
  <c r="R138" i="2"/>
  <c r="P138" i="2"/>
  <c r="J138" i="2"/>
  <c r="BE138" i="2" s="1"/>
  <c r="BK135" i="2"/>
  <c r="BI135" i="2"/>
  <c r="BH135" i="2"/>
  <c r="BG135" i="2"/>
  <c r="BF135" i="2"/>
  <c r="T135" i="2"/>
  <c r="R135" i="2"/>
  <c r="R134" i="2" s="1"/>
  <c r="P135" i="2"/>
  <c r="P134" i="2" s="1"/>
  <c r="J135" i="2"/>
  <c r="BE135" i="2" s="1"/>
  <c r="BK134" i="2"/>
  <c r="J134" i="2" s="1"/>
  <c r="J99" i="2" s="1"/>
  <c r="T134" i="2"/>
  <c r="BK132" i="2"/>
  <c r="BI132" i="2"/>
  <c r="BH132" i="2"/>
  <c r="BG132" i="2"/>
  <c r="BF132" i="2"/>
  <c r="T132" i="2"/>
  <c r="R132" i="2"/>
  <c r="R131" i="2" s="1"/>
  <c r="P132" i="2"/>
  <c r="P131" i="2" s="1"/>
  <c r="J132" i="2"/>
  <c r="BE132" i="2" s="1"/>
  <c r="BK131" i="2"/>
  <c r="T131" i="2"/>
  <c r="J131" i="2"/>
  <c r="BK130" i="2"/>
  <c r="BK129" i="2" s="1"/>
  <c r="BI130" i="2"/>
  <c r="BH130" i="2"/>
  <c r="BG130" i="2"/>
  <c r="BF130" i="2"/>
  <c r="T130" i="2"/>
  <c r="R130" i="2"/>
  <c r="P130" i="2"/>
  <c r="P129" i="2" s="1"/>
  <c r="P128" i="2" s="1"/>
  <c r="J130" i="2"/>
  <c r="BE130" i="2" s="1"/>
  <c r="J31" i="2" s="1"/>
  <c r="AV95" i="1" s="1"/>
  <c r="T129" i="2"/>
  <c r="R129" i="2"/>
  <c r="R128" i="2" s="1"/>
  <c r="T128" i="2"/>
  <c r="J123" i="2"/>
  <c r="F123" i="2"/>
  <c r="F121" i="2"/>
  <c r="E119" i="2"/>
  <c r="J101" i="2"/>
  <c r="J97" i="2"/>
  <c r="J89" i="2"/>
  <c r="F89" i="2"/>
  <c r="J87" i="2"/>
  <c r="F87" i="2"/>
  <c r="E85" i="2"/>
  <c r="J35" i="2"/>
  <c r="J34" i="2"/>
  <c r="J33" i="2"/>
  <c r="J22" i="2"/>
  <c r="E22" i="2"/>
  <c r="J124" i="2" s="1"/>
  <c r="J21" i="2"/>
  <c r="J16" i="2"/>
  <c r="E16" i="2"/>
  <c r="F90" i="2" s="1"/>
  <c r="J15" i="2"/>
  <c r="J10" i="2"/>
  <c r="J121" i="2" s="1"/>
  <c r="AY95" i="1"/>
  <c r="AX95" i="1"/>
  <c r="AS94" i="1"/>
  <c r="AM90" i="1"/>
  <c r="L90" i="1"/>
  <c r="AM89" i="1"/>
  <c r="L89" i="1"/>
  <c r="AM87" i="1"/>
  <c r="L87" i="1"/>
  <c r="L85" i="1"/>
  <c r="L84" i="1"/>
  <c r="J32" i="2" l="1"/>
  <c r="AW95" i="1" s="1"/>
  <c r="AT95" i="1" s="1"/>
  <c r="F32" i="2"/>
  <c r="BA95" i="1" s="1"/>
  <c r="BA94" i="1" s="1"/>
  <c r="R179" i="2"/>
  <c r="BK190" i="2"/>
  <c r="J190" i="2" s="1"/>
  <c r="J104" i="2" s="1"/>
  <c r="F33" i="2"/>
  <c r="BB95" i="1" s="1"/>
  <c r="BB94" i="1" s="1"/>
  <c r="F34" i="2"/>
  <c r="BC95" i="1" s="1"/>
  <c r="BC94" i="1" s="1"/>
  <c r="R148" i="2"/>
  <c r="R133" i="2" s="1"/>
  <c r="R127" i="2" s="1"/>
  <c r="P190" i="2"/>
  <c r="J90" i="2"/>
  <c r="P133" i="2"/>
  <c r="P127" i="2" s="1"/>
  <c r="AU95" i="1" s="1"/>
  <c r="AU94" i="1" s="1"/>
  <c r="F35" i="2"/>
  <c r="BD95" i="1" s="1"/>
  <c r="BD94" i="1" s="1"/>
  <c r="W33" i="1" s="1"/>
  <c r="BK155" i="2"/>
  <c r="J155" i="2" s="1"/>
  <c r="J102" i="2" s="1"/>
  <c r="T155" i="2"/>
  <c r="T133" i="2" s="1"/>
  <c r="T127" i="2" s="1"/>
  <c r="R224" i="2"/>
  <c r="F31" i="2"/>
  <c r="AZ95" i="1" s="1"/>
  <c r="AZ94" i="1" s="1"/>
  <c r="J129" i="2"/>
  <c r="J96" i="2" s="1"/>
  <c r="BK128" i="2"/>
  <c r="T190" i="2"/>
  <c r="F124" i="2"/>
  <c r="J128" i="2" l="1"/>
  <c r="J95" i="2" s="1"/>
  <c r="W32" i="1"/>
  <c r="AY94" i="1"/>
  <c r="AV94" i="1"/>
  <c r="W29" i="1"/>
  <c r="AX94" i="1"/>
  <c r="W31" i="1"/>
  <c r="BK133" i="2"/>
  <c r="J133" i="2" s="1"/>
  <c r="J98" i="2" s="1"/>
  <c r="AW94" i="1"/>
  <c r="AK30" i="1" s="1"/>
  <c r="W30" i="1"/>
  <c r="BK127" i="2" l="1"/>
  <c r="J127" i="2" s="1"/>
  <c r="AT94" i="1"/>
  <c r="AK29" i="1"/>
  <c r="J94" i="2" l="1"/>
  <c r="J28" i="2"/>
  <c r="J37" i="2" l="1"/>
  <c r="AG95" i="1"/>
  <c r="AN95" i="1" l="1"/>
  <c r="AG94" i="1"/>
  <c r="AK26" i="1" l="1"/>
  <c r="AK35" i="1" s="1"/>
  <c r="AN94" i="1"/>
</calcChain>
</file>

<file path=xl/sharedStrings.xml><?xml version="1.0" encoding="utf-8"?>
<sst xmlns="http://schemas.openxmlformats.org/spreadsheetml/2006/main" count="1821" uniqueCount="516">
  <si>
    <t>Export Komplet</t>
  </si>
  <si>
    <t>2.0</t>
  </si>
  <si>
    <t>False</t>
  </si>
  <si>
    <t>{ddcec284-0017-4ce1-9331-8545ef007fe9}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</si>
  <si>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</si>
  <si>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</si>
  <si>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</si>
  <si>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</si>
  <si>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</si>
  <si>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</si>
  <si>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</si>
  <si>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</si>
  <si>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0000003</t>
  </si>
  <si>
    <t>Stavba:</t>
  </si>
  <si>
    <t>Plynová kotelna Školní jídelny v Hranicích</t>
  </si>
  <si>
    <t>KSO:</t>
  </si>
  <si>
    <t>CC-CZ:</t>
  </si>
  <si>
    <t>Místo:</t>
  </si>
  <si>
    <t xml:space="preserve"> </t>
  </si>
  <si>
    <t>Datum:</t>
  </si>
  <si>
    <t>3.9.2020</t>
  </si>
  <si>
    <t>Zadavatel:</t>
  </si>
  <si>
    <t>IČ:</t>
  </si>
  <si>
    <t>00301311</t>
  </si>
  <si>
    <t>Město Hranice</t>
  </si>
  <si>
    <t>DIČ:</t>
  </si>
  <si>
    <t>Zhotovitel:</t>
  </si>
  <si>
    <t>Projektant:</t>
  </si>
  <si>
    <t>67351786</t>
  </si>
  <si>
    <t>Ing. Oldřich Horák</t>
  </si>
  <si>
    <t>CZ 6707150043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</si>
  <si>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</si>
  <si>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</si>
  <si>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</si>
  <si>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</si>
  <si>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</si>
  <si>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</si>
  <si>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</si>
  <si>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</si>
  <si>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</si>
  <si>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</si>
  <si>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</si>
  <si>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</si>
  <si>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</si>
  <si>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</si>
  <si>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</si>
  <si>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</si>
  <si>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</si>
  <si>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</si>
  <si>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</si>
  <si>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</si>
  <si>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</si>
  <si>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</si>
  <si>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</si>
  <si>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</si>
  <si>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</si>
  <si>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</si>
  <si>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</si>
  <si>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</si>
  <si>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</si>
  <si>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Ostat._x005F_x000d_
náklady [CZK]</t>
  </si>
  <si>
    <t>DPH [CZK]</t>
  </si>
  <si>
    <t>Normohodiny [h]</t>
  </si>
  <si>
    <t>DPH základní [CZK]</t>
  </si>
  <si>
    <t>DPH snížená [CZK]</t>
  </si>
  <si>
    <t>DPH základní přenesená_x005F_x000d_
[CZK]</t>
  </si>
  <si>
    <t>DPH snížená přenesená_x005F_x000d_
[CZK]</t>
  </si>
  <si>
    <t>Základna_x005F_x000d_
DPH základní</t>
  </si>
  <si>
    <t>Základna_x005F_x000d_
DPH snížená</t>
  </si>
  <si>
    <t>Základna_x005F_x000d_
DPH zákl. přenesená</t>
  </si>
  <si>
    <t>Základna_x005F_x000d_
DPH sníž. přenesená</t>
  </si>
  <si>
    <t>Základna_x005F_x000d_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</si>
  <si>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</si>
  <si>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</si>
  <si>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</si>
  <si>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</si>
  <si>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</si>
  <si>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</si>
  <si>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</si>
  <si>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</si>
  <si>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</si>
  <si>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</si>
  <si>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</si>
  <si>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</si>
  <si>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</si>
  <si>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</si>
  <si>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</si>
  <si>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</si>
  <si>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</si>
  <si>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</si>
  <si>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9 - Ostatní konstrukce a práce, bourání</t>
  </si>
  <si>
    <t>PSV - Práce a dodávky PSV</t>
  </si>
  <si>
    <t xml:space="preserve">    713 - Izolace tepelné</t>
  </si>
  <si>
    <t xml:space="preserve">    722 - Zdravotechnika - vnitřní vodovod</t>
  </si>
  <si>
    <t xml:space="preserve">    723 - Zdravotechnika - vnitřní plynovod</t>
  </si>
  <si>
    <t xml:space="preserve">    731 - Ústřední vytápění - kotelny</t>
  </si>
  <si>
    <t xml:space="preserve">    732 - Ústřední vytápění - strojovny</t>
  </si>
  <si>
    <t xml:space="preserve">    733 - Ústřední vytápění - rozvodné potrubí</t>
  </si>
  <si>
    <t xml:space="preserve">    734 - Ústřední vytápění - armatury</t>
  </si>
  <si>
    <t xml:space="preserve">    741 - Elektroinstalace - silnoproud</t>
  </si>
  <si>
    <t xml:space="preserve">    751 - Vzduchotechnika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</si>
  <si>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</si>
  <si>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</si>
  <si>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</si>
  <si>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</si>
  <si>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</si>
  <si>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</si>
  <si>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</si>
  <si>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</si>
  <si>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</si>
  <si>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</si>
  <si>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</si>
  <si>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</si>
  <si>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</si>
  <si>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</si>
  <si>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</si>
  <si>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</si>
  <si>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</si>
  <si>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</si>
  <si>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</si>
  <si>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</si>
  <si>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</si>
  <si>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3102372R01</t>
  </si>
  <si>
    <t>Zapravení nově provedených otvorů v kotelně, vyplnění, přeomítání</t>
  </si>
  <si>
    <t>m2</t>
  </si>
  <si>
    <t>CS ÚRS 2019 01</t>
  </si>
  <si>
    <t>4</t>
  </si>
  <si>
    <t>-761586890</t>
  </si>
  <si>
    <t>9</t>
  </si>
  <si>
    <t>Ostatní konstrukce a práce, bourání</t>
  </si>
  <si>
    <t>961022R01</t>
  </si>
  <si>
    <t>Bourací bráce - vrtání otvorů včetně dopravu a likvidace odpadu  (cca 1 m3)</t>
  </si>
  <si>
    <t>soubor</t>
  </si>
  <si>
    <t>228999958</t>
  </si>
  <si>
    <t>PSV</t>
  </si>
  <si>
    <t>Práce a dodávky PSV</t>
  </si>
  <si>
    <t>713</t>
  </si>
  <si>
    <t>Izolace tepelné</t>
  </si>
  <si>
    <t>713463211</t>
  </si>
  <si>
    <t>Montáž izolace tepelné potrubí potrubními pouzdry s Al fólií staženými Al páskou 1x D do 50 mm</t>
  </si>
  <si>
    <t>m</t>
  </si>
  <si>
    <t>16</t>
  </si>
  <si>
    <t>-2131667141</t>
  </si>
  <si>
    <t>VV</t>
  </si>
  <si>
    <t>22,0+3,0</t>
  </si>
  <si>
    <t>Součet</t>
  </si>
  <si>
    <t>M</t>
  </si>
  <si>
    <t>63154534</t>
  </si>
  <si>
    <t>pouzdro izolační potrubní s jednostrannou Al fólií max. 250/100 °C 48/30 mm</t>
  </si>
  <si>
    <t>32</t>
  </si>
  <si>
    <t>-1876921733</t>
  </si>
  <si>
    <t>5</t>
  </si>
  <si>
    <t>63154533</t>
  </si>
  <si>
    <t>pouzdro izolační potrubní s jednostrannou Al fólií max. 250/100 °C 42/30 mm</t>
  </si>
  <si>
    <t>-1824684922</t>
  </si>
  <si>
    <t>6</t>
  </si>
  <si>
    <t>713463212</t>
  </si>
  <si>
    <t>Montáž izolace tepelné potrubí potrubními pouzdry s Al fólií staženými Al páskou 1x D do 100 mm</t>
  </si>
  <si>
    <t>-1573462122</t>
  </si>
  <si>
    <t>3,0+3,0</t>
  </si>
  <si>
    <t>7</t>
  </si>
  <si>
    <t>63154578</t>
  </si>
  <si>
    <t>pouzdro izolační potrubní s jednostrannou Al fólií max. 250/100 °C 89/40 mm</t>
  </si>
  <si>
    <t>629035432</t>
  </si>
  <si>
    <t>8</t>
  </si>
  <si>
    <t>63154577</t>
  </si>
  <si>
    <t>pouzdro izolační potrubní s jednostrannou Al fólií max. 250/100 °C 76/40 mm</t>
  </si>
  <si>
    <t>2042706477</t>
  </si>
  <si>
    <t>998713201</t>
  </si>
  <si>
    <t>Přesun hmot procentní pro izolace tepelné v objektech v do 6 m</t>
  </si>
  <si>
    <t>%</t>
  </si>
  <si>
    <t>595988041</t>
  </si>
  <si>
    <t>722</t>
  </si>
  <si>
    <t>Zdravotechnika - vnitřní vodovod</t>
  </si>
  <si>
    <t>10</t>
  </si>
  <si>
    <t>7221761R01</t>
  </si>
  <si>
    <t>Dopojení vodovodu na stávající potrubí, potrubí PEX-AL-PEX</t>
  </si>
  <si>
    <t>747423359</t>
  </si>
  <si>
    <t>723</t>
  </si>
  <si>
    <t>Zdravotechnika - vnitřní plynovod</t>
  </si>
  <si>
    <t>11</t>
  </si>
  <si>
    <t>723150312</t>
  </si>
  <si>
    <t>Potrubí ocelové hladké černé bezešvé spojované svařováním tvářené za tepla D 57x3,2 mm</t>
  </si>
  <si>
    <t>1310273373</t>
  </si>
  <si>
    <t>12</t>
  </si>
  <si>
    <t>723150R01</t>
  </si>
  <si>
    <t>Detektor úniku plynu</t>
  </si>
  <si>
    <t>ks</t>
  </si>
  <si>
    <t>-846647044</t>
  </si>
  <si>
    <t>13</t>
  </si>
  <si>
    <t>723150R02</t>
  </si>
  <si>
    <t>Elektrom. havarijní ventil - bez proudu uzavřený</t>
  </si>
  <si>
    <t>1513587186</t>
  </si>
  <si>
    <t>P</t>
  </si>
  <si>
    <t>Poznámka k položce:_x005F_x000d_
SVG 036-03-050   (G 2" - 230 V)  -  BUP</t>
  </si>
  <si>
    <t>14</t>
  </si>
  <si>
    <t>723150R03</t>
  </si>
  <si>
    <t>Zkoušky na potrubí zemního plynu</t>
  </si>
  <si>
    <t>-1191664061</t>
  </si>
  <si>
    <t>723150R04</t>
  </si>
  <si>
    <t>Výchozí revize rozvodů zemního plynu</t>
  </si>
  <si>
    <t>1318039981</t>
  </si>
  <si>
    <t>731</t>
  </si>
  <si>
    <t>Ústřední vytápění - kotelny</t>
  </si>
  <si>
    <t>731244115</t>
  </si>
  <si>
    <t>Kotel ocelový závěsný na plyn kondenzační se samostatným přívodem vzduchu pro vytápění</t>
  </si>
  <si>
    <t>-719098536</t>
  </si>
  <si>
    <t xml:space="preserve">Poznámka k položce:_x005F_x000d_
20,8 - 99,5 kW při teplotním spádu 50/30° C_x005F_x000d_
19,0 - 94,5 kW při teplotním spádu 80/60° C_x005F_x000d_
</t>
  </si>
  <si>
    <t>17</t>
  </si>
  <si>
    <t>731-R01</t>
  </si>
  <si>
    <t>Připojovací čerpadlová skupina</t>
  </si>
  <si>
    <t>-636180680</t>
  </si>
  <si>
    <t xml:space="preserve">Poznámka k položce:_x005F_x000d_
obj.č. 7738502359_x005F_x000d_
vč.  pojistného ventilu 3 bary_x005F_x000d_
vč.  kotlového čerpadla Stratos Para 25/1-8_x005F_x000d_
vč.  zpětné klapky a uzávěrů s teploměry_x005F_x000d_
vč. plynového kohoutu a manometru_x005F_x000d_
</t>
  </si>
  <si>
    <t>18</t>
  </si>
  <si>
    <t>731-R02</t>
  </si>
  <si>
    <t>Kaskádová jednotka pro 2 kotle vedle sebe</t>
  </si>
  <si>
    <t>1578131512</t>
  </si>
  <si>
    <t xml:space="preserve">Poznámka k položce:_x005F_x000d_
obj.č. 7736700457_x005F_x000d_
rámy_x005F_x000d_
sběrné potrubí_x005F_x000d_
plynovou trubku 2"_x005F_x000d_
termohydraulický rozdělovač HVDT_x005F_x000d_
 izolaci_x005F_x000d_
</t>
  </si>
  <si>
    <t>19</t>
  </si>
  <si>
    <t>731-R03</t>
  </si>
  <si>
    <t xml:space="preserve">Neutralizační zařízení </t>
  </si>
  <si>
    <t>-1475703238</t>
  </si>
  <si>
    <t>Poznámka k položce:_x005F_x000d_
obj.č. 7747300103_x005F_x000d_
NE0.1 vč. granulátu</t>
  </si>
  <si>
    <t>20</t>
  </si>
  <si>
    <t>731-R04</t>
  </si>
  <si>
    <t>Regulační přístroj - ekvitermní regulace s venkovním čidlem</t>
  </si>
  <si>
    <t>-1226646755</t>
  </si>
  <si>
    <t>Poznámka k položce:_x005F_x000d_
obj.č. 7738112317_x005F_x000d_
např. Logamatic RC310</t>
  </si>
  <si>
    <t>731-R05</t>
  </si>
  <si>
    <t>Kaskádový modul vč. čidla do THR</t>
  </si>
  <si>
    <t>-2118618879</t>
  </si>
  <si>
    <t>Poznámka k položce:_x005F_x000d_
obj.č. 7738503911_x005F_x000d_
např. MC400</t>
  </si>
  <si>
    <t>22</t>
  </si>
  <si>
    <t>731-R06</t>
  </si>
  <si>
    <t>Modul topného okruhu vč. čidla</t>
  </si>
  <si>
    <t>-1751416873</t>
  </si>
  <si>
    <t>Poznámka k položce:_x005F_x000d_
obj.č. 7738110138_x005F_x000d_
např. MM-100</t>
  </si>
  <si>
    <t>23</t>
  </si>
  <si>
    <t>731-R07</t>
  </si>
  <si>
    <t>Sada čidla teplé vody</t>
  </si>
  <si>
    <t>-1345770838</t>
  </si>
  <si>
    <t xml:space="preserve">Poznámka k položce:_x005F_x000d_
obj.č. 7735502288_x005F_x000d_
čidlo TV Ø 6 mm_x005F_x000d_
připojovací konektory _x005F_x000d_
montážní materiál do jímky_x005F_x000d_
</t>
  </si>
  <si>
    <t>24</t>
  </si>
  <si>
    <t>731-R08</t>
  </si>
  <si>
    <t>Demineralizační sada VES Kit P8000</t>
  </si>
  <si>
    <t>391308981</t>
  </si>
  <si>
    <t xml:space="preserve">Poznámka k položce:_x005F_x000d_
obj.č. 7738328644_x005F_x000d_
patrona s kapacitou 8000 l x °dH +  náhradní náplň_x005F_x000d_
připojovací sada s měřičem vodivosti_x005F_x000d_
elektronický vodoměr_x005F_x000d_
izolace a konzole na stěnu_x005F_x000d_
</t>
  </si>
  <si>
    <t>25</t>
  </si>
  <si>
    <t>731-R09</t>
  </si>
  <si>
    <t xml:space="preserve">Sada pro nasávání vzduchu do kotle </t>
  </si>
  <si>
    <t>214397511</t>
  </si>
  <si>
    <t>Poznámka k položce:_x005F_x000d_
obj.č. 7736700122_x005F_x000d_
RLU pro nasávání vzduchu do kotle DN110</t>
  </si>
  <si>
    <t>26</t>
  </si>
  <si>
    <t>731-R10</t>
  </si>
  <si>
    <t>Základní sada odkouření pro 2 kotle 100 kW</t>
  </si>
  <si>
    <t>-1358117261</t>
  </si>
  <si>
    <t>Poznámka k položce:_x005F_x000d_
obj.č. 87090009_x005F_x000d_
společný průměr DN160</t>
  </si>
  <si>
    <t>27</t>
  </si>
  <si>
    <t>998731201</t>
  </si>
  <si>
    <t>Přesun hmot procentní pro kotelny v objektech v do 6 m</t>
  </si>
  <si>
    <t>-202090316</t>
  </si>
  <si>
    <t>732</t>
  </si>
  <si>
    <t>Ústřední vytápění - strojovny</t>
  </si>
  <si>
    <t>28</t>
  </si>
  <si>
    <t>732112242</t>
  </si>
  <si>
    <t>Kombinovaný rozdělovač/sběrač  RS-KOMBI</t>
  </si>
  <si>
    <t>kus</t>
  </si>
  <si>
    <t>-1399004048</t>
  </si>
  <si>
    <t>Poznámka k položce:_x005F_x000d_
Modul 150 / 0,60 Mpa - délka 2,00 m, 866 - 4 větve G6/4"</t>
  </si>
  <si>
    <t>29</t>
  </si>
  <si>
    <t>732112R01</t>
  </si>
  <si>
    <t>Izolace kombinovaného rozdělovače-sběrače</t>
  </si>
  <si>
    <t>-1174877680</t>
  </si>
  <si>
    <t>Poznámka k položce:_x005F_x000d_
Izolace RS-KOMBI M150 - ALU plech. fólie 55  (2,00 m)</t>
  </si>
  <si>
    <t>30</t>
  </si>
  <si>
    <t>732112R02</t>
  </si>
  <si>
    <t>Stavitelný stojan rozdělovače-sběrače 450-680 mm</t>
  </si>
  <si>
    <t>1817975688</t>
  </si>
  <si>
    <t>31</t>
  </si>
  <si>
    <t>732331621</t>
  </si>
  <si>
    <t xml:space="preserve">Expanzomat válcový stacionární </t>
  </si>
  <si>
    <t>-1489792059</t>
  </si>
  <si>
    <t>Poznámka k položce:_x005F_x000d_
N 200/6  (0,15 Mpa - 200 litrů)</t>
  </si>
  <si>
    <t>732421223.GRS</t>
  </si>
  <si>
    <t>Čerpadlo teplovodní mokroběžné závitové cirkulační ALPHA2 32-60N DN 32 výtlak do 6,0 m průtok 3,0 m3/h pro TUV</t>
  </si>
  <si>
    <t>-1433497344</t>
  </si>
  <si>
    <t>33</t>
  </si>
  <si>
    <t>732422216.GRS</t>
  </si>
  <si>
    <t>Čerpadlo teplovodní mokroběžné přírubové Magna3 40-120F DN 40 výtlak do 12 m průtok 16 m3/h jednodílné pro vytápění</t>
  </si>
  <si>
    <t>1518585026</t>
  </si>
  <si>
    <t>34</t>
  </si>
  <si>
    <t>998732201</t>
  </si>
  <si>
    <t>Přesun hmot procentní pro strojovny v objektech v do 6 m</t>
  </si>
  <si>
    <t>-1908230036</t>
  </si>
  <si>
    <t>733</t>
  </si>
  <si>
    <t>Ústřední vytápění - rozvodné potrubí</t>
  </si>
  <si>
    <t>35</t>
  </si>
  <si>
    <t>7331108R01</t>
  </si>
  <si>
    <t>Demontáž stávajícího potrubí a zařízení, rozřezání - včetně dopravy a likvidace odpadu</t>
  </si>
  <si>
    <t>kg</t>
  </si>
  <si>
    <t>1908921687</t>
  </si>
  <si>
    <t>36</t>
  </si>
  <si>
    <t>733121150</t>
  </si>
  <si>
    <t>Potrubí ocelové hladké bezešvé nízkotlaké nebo středotlaké D 21,3x2,6, DN 15</t>
  </si>
  <si>
    <t>1585148662</t>
  </si>
  <si>
    <t>37</t>
  </si>
  <si>
    <t>733121154</t>
  </si>
  <si>
    <t>Potrubí ocelové hladké bezešvé nízkotlaké nebo středotlaké D 33,7x3,2, DN25</t>
  </si>
  <si>
    <t>962197021</t>
  </si>
  <si>
    <t>38</t>
  </si>
  <si>
    <t>733121216</t>
  </si>
  <si>
    <t>Potrubí ocelové hladké bezešvé v kotelnách nebo strojovnách D 42,4x3,2, DN32</t>
  </si>
  <si>
    <t>-520163875</t>
  </si>
  <si>
    <t>39</t>
  </si>
  <si>
    <t>733121217</t>
  </si>
  <si>
    <t>Potrubí ocelové hladké bezešvé v kotelnách nebo strojovnách D 48,3x3,2, DN40</t>
  </si>
  <si>
    <t>211552932</t>
  </si>
  <si>
    <t>40</t>
  </si>
  <si>
    <t>733121224</t>
  </si>
  <si>
    <t>Potrubí ocelové hladké bezešvé v kotelnách nebo strojovnách D 76,1x3,2 - DN65</t>
  </si>
  <si>
    <t>1625431528</t>
  </si>
  <si>
    <t>41</t>
  </si>
  <si>
    <t>733121225</t>
  </si>
  <si>
    <t>Potrubí ocelové hladké bezešvé v kotelnách nebo strojovnách D 88,9x3,6 - DN80</t>
  </si>
  <si>
    <t>1888222557</t>
  </si>
  <si>
    <t>42</t>
  </si>
  <si>
    <t>998733201</t>
  </si>
  <si>
    <t>Přesun hmot procentní pro rozvody potrubí v objektech v do 6 m</t>
  </si>
  <si>
    <t>1246959924</t>
  </si>
  <si>
    <t>734</t>
  </si>
  <si>
    <t>Ústřední vytápění - armatury</t>
  </si>
  <si>
    <t>43</t>
  </si>
  <si>
    <t>734211127</t>
  </si>
  <si>
    <t xml:space="preserve">Ventil závitový odvzdušňovací G 1/2 PN 14 do 120°C automatický se zpětnou klapkou </t>
  </si>
  <si>
    <t>-184568641</t>
  </si>
  <si>
    <t>44</t>
  </si>
  <si>
    <t>7342291R01</t>
  </si>
  <si>
    <t>Termostatický ventil směšovací vysokoprůtočný MT52HC  (20-70 °C)  G 5/4"</t>
  </si>
  <si>
    <t>1964663561</t>
  </si>
  <si>
    <t>Poznámka k položce:_x005F_x000d_
(na výstup TUV ze zásobníku)</t>
  </si>
  <si>
    <t>45</t>
  </si>
  <si>
    <t>734242416</t>
  </si>
  <si>
    <t>Ventil závitový zpětný přímý G 6/4 PN 16 do 110°C</t>
  </si>
  <si>
    <t>35416908</t>
  </si>
  <si>
    <t>46</t>
  </si>
  <si>
    <t>734251213</t>
  </si>
  <si>
    <t>Ventil závitový pojistný G 1 provozní tlak od 2,5 do 6 barů</t>
  </si>
  <si>
    <t>-1437870159</t>
  </si>
  <si>
    <t>Poznámka k položce:_x005F_x000d_
k expanzomatu</t>
  </si>
  <si>
    <t>47</t>
  </si>
  <si>
    <t>734292715</t>
  </si>
  <si>
    <t xml:space="preserve">Kulový kohout se zajištěním </t>
  </si>
  <si>
    <t>1769678809</t>
  </si>
  <si>
    <t>Poznámka k položce:_x005F_x000d_
MK-1"  (k expanzomatu 200 l)</t>
  </si>
  <si>
    <t>48</t>
  </si>
  <si>
    <t>734292717</t>
  </si>
  <si>
    <t>Kohout kulový přímý G 1 1/2 PN 42 do 185°C vnitřní závit</t>
  </si>
  <si>
    <t>-468846864</t>
  </si>
  <si>
    <t>49</t>
  </si>
  <si>
    <t>734292723</t>
  </si>
  <si>
    <t>Kohout kulový přímý G 1/2 PN 42 do 185°C vnitřní závit s vypouštěním</t>
  </si>
  <si>
    <t>140590537</t>
  </si>
  <si>
    <t>50</t>
  </si>
  <si>
    <t>734295024</t>
  </si>
  <si>
    <t>Směšovací armatura závitová trojcestná DN 40 se servomotorem</t>
  </si>
  <si>
    <t>-1268437033</t>
  </si>
  <si>
    <t>51</t>
  </si>
  <si>
    <t>734411101</t>
  </si>
  <si>
    <t>Teploměr příložný průměr 63 mm 0 - 120°C</t>
  </si>
  <si>
    <t>155739000</t>
  </si>
  <si>
    <t>52</t>
  </si>
  <si>
    <t>734421102</t>
  </si>
  <si>
    <t>Tlakoměr s pevným stonkem a zpětnou klapkou tlak 0-16 bar průměr 63 mm spodní připojení</t>
  </si>
  <si>
    <t>-2047588530</t>
  </si>
  <si>
    <t>53</t>
  </si>
  <si>
    <t>734211R01</t>
  </si>
  <si>
    <t>Oddělovací člen pro doplňování</t>
  </si>
  <si>
    <t>-696890695</t>
  </si>
  <si>
    <t>Poznámka k položce:_x005F_x000d_
Fillset Compact (G 1/2" - bez vodoměru)</t>
  </si>
  <si>
    <t>54</t>
  </si>
  <si>
    <t>734211R02</t>
  </si>
  <si>
    <t>Odstředivý odkalovač s magnetickou vložkou</t>
  </si>
  <si>
    <t>257261692</t>
  </si>
  <si>
    <t>Poznámka k položce:_x005F_x000d_
G 1“  (před kotel na zpátečku)</t>
  </si>
  <si>
    <t>55</t>
  </si>
  <si>
    <t>734211R03</t>
  </si>
  <si>
    <t>Záplavové čidlo nástěnné  (bezdrátové)</t>
  </si>
  <si>
    <t>-281254277</t>
  </si>
  <si>
    <t>Poznámka k položce:_x005F_x000d_
Leaks Protect 8050  (nad podlahu)</t>
  </si>
  <si>
    <t>56</t>
  </si>
  <si>
    <t>734211R04</t>
  </si>
  <si>
    <t>Ústředna záplavového čidla</t>
  </si>
  <si>
    <t>440991513</t>
  </si>
  <si>
    <t>Poznámka k položce:_x005F_x000d_
HUB white 7561</t>
  </si>
  <si>
    <t>57</t>
  </si>
  <si>
    <t>998734201</t>
  </si>
  <si>
    <t>Přesun hmot procentní pro armatury v objektech v do 6 m</t>
  </si>
  <si>
    <t>-1607736637</t>
  </si>
  <si>
    <t>741</t>
  </si>
  <si>
    <t>Elektroinstalace - silnoproud</t>
  </si>
  <si>
    <t>58</t>
  </si>
  <si>
    <t>7411100R01</t>
  </si>
  <si>
    <t xml:space="preserve">Úprava stávající elektroinstalace, doplnění vybavení a úprava kabeláže </t>
  </si>
  <si>
    <t>-478062169</t>
  </si>
  <si>
    <t>751</t>
  </si>
  <si>
    <t>Vzduchotechnika</t>
  </si>
  <si>
    <t>59</t>
  </si>
  <si>
    <t>751111012</t>
  </si>
  <si>
    <t>Mtž vent ax ntl nástěnného základního D do 200 mm</t>
  </si>
  <si>
    <t>-1336160710</t>
  </si>
  <si>
    <t>60</t>
  </si>
  <si>
    <t>42914148</t>
  </si>
  <si>
    <t>ventilátor axiální stěnový skříň z ocelového plechu IP44 35W</t>
  </si>
  <si>
    <t>550645189</t>
  </si>
  <si>
    <t>Poznámka k položce:_x005F_x000d_
např. HXM-200   (230 V - 19 W,  530 m3/hod)</t>
  </si>
  <si>
    <t>61</t>
  </si>
  <si>
    <t>7513980R01</t>
  </si>
  <si>
    <t>Požární stěnová mřížka dle ČSN EN 13501-2</t>
  </si>
  <si>
    <t>-956913854</t>
  </si>
  <si>
    <t>Poznámka k položce:_x005F_x000d_
EI 90 DPI - 200x200 mm - do stěny tl. 100 mm  (PSM)</t>
  </si>
  <si>
    <t>62</t>
  </si>
  <si>
    <t>751398041</t>
  </si>
  <si>
    <t>Mtž protidešťové žaluzie potrubí D do 300 mm</t>
  </si>
  <si>
    <t>-1848748717</t>
  </si>
  <si>
    <t>63</t>
  </si>
  <si>
    <t>42981312</t>
  </si>
  <si>
    <t>klapka regulační Pz VZT D 200mm</t>
  </si>
  <si>
    <t>1537193677</t>
  </si>
  <si>
    <t>64</t>
  </si>
  <si>
    <t>751510042</t>
  </si>
  <si>
    <t>Vzduchotechnické potrubí pozink kruhové spirálně vinuté D do 200 mm</t>
  </si>
  <si>
    <t>-1993172867</t>
  </si>
  <si>
    <t>65</t>
  </si>
  <si>
    <t>751514178</t>
  </si>
  <si>
    <t>Mtž oblouku do plech potrubí kruh bez příruby D do 200 mm</t>
  </si>
  <si>
    <t>185293923</t>
  </si>
  <si>
    <t>66</t>
  </si>
  <si>
    <t>42981085</t>
  </si>
  <si>
    <t>oblouk segmentový VZT Pz 90° D 200mm</t>
  </si>
  <si>
    <t>-1446327160</t>
  </si>
  <si>
    <t>67</t>
  </si>
  <si>
    <t>735511141</t>
  </si>
  <si>
    <t>Prostorový termostat</t>
  </si>
  <si>
    <t>-1472317598</t>
  </si>
  <si>
    <t>Poznámka k položce:_x005F_x000d_
RTR 6705  (nastaveno 40°C)</t>
  </si>
  <si>
    <t>68</t>
  </si>
  <si>
    <t>751525052</t>
  </si>
  <si>
    <t>Potrubí plast kruh s hrdlem DN110</t>
  </si>
  <si>
    <t>684715205</t>
  </si>
  <si>
    <t>Poznámka k položce:_x005F_x000d_
přívod vzduchu pro kotle</t>
  </si>
  <si>
    <t>69</t>
  </si>
  <si>
    <t>7515261R</t>
  </si>
  <si>
    <t>Plastové koleno PPH - dn 110 / 87°</t>
  </si>
  <si>
    <t>-1614674097</t>
  </si>
  <si>
    <t>70</t>
  </si>
  <si>
    <t>75152661R</t>
  </si>
  <si>
    <t>Krycí mřížka potrubí přívodu vzduchu pro PK</t>
  </si>
  <si>
    <t>-1280396516</t>
  </si>
  <si>
    <t>Poznámka k položce:_x005F_x000d_
LG125</t>
  </si>
  <si>
    <t>71</t>
  </si>
  <si>
    <t>998751201</t>
  </si>
  <si>
    <t>Přesun hmot procentní pro vzduchotechniku v objektech v do 12 m</t>
  </si>
  <si>
    <t>-565743624</t>
  </si>
  <si>
    <t>783</t>
  </si>
  <si>
    <t>Dokončovací práce - nátěry</t>
  </si>
  <si>
    <t>72</t>
  </si>
  <si>
    <t>783614551</t>
  </si>
  <si>
    <t>Základní jednonásobný syntetický nátěr potrubí DN do 50 mm</t>
  </si>
  <si>
    <t>1567248912</t>
  </si>
  <si>
    <t>8,0+4,0+2,0+20,0+9,0</t>
  </si>
  <si>
    <t>73</t>
  </si>
  <si>
    <t>783614561</t>
  </si>
  <si>
    <t>Základní jednonásobný syntetický nátěr potrubí DN do 100 mm</t>
  </si>
  <si>
    <t>-1177311891</t>
  </si>
  <si>
    <t>2,0+2,0</t>
  </si>
  <si>
    <t>74</t>
  </si>
  <si>
    <t>783615551</t>
  </si>
  <si>
    <t>Mezinátěr jednonásobný syntetický nátěr potrubí DN do 50 mm</t>
  </si>
  <si>
    <t>437687054</t>
  </si>
  <si>
    <t>75</t>
  </si>
  <si>
    <t>783615561</t>
  </si>
  <si>
    <t>Mezinátěr jednonásobný syntetický nátěr potrubí DN do 100 mm</t>
  </si>
  <si>
    <t>-1352106992</t>
  </si>
  <si>
    <t>76</t>
  </si>
  <si>
    <t>783617611</t>
  </si>
  <si>
    <t>Krycí dvojnásobný syntetický nátěr potrubí DN do 50 mm</t>
  </si>
  <si>
    <t>4174784</t>
  </si>
  <si>
    <t>77</t>
  </si>
  <si>
    <t>783617631</t>
  </si>
  <si>
    <t>Krycí dvojnásobný syntetický nátěr potrubí DN do 100 mm</t>
  </si>
  <si>
    <t>-2026176374</t>
  </si>
  <si>
    <t>78</t>
  </si>
  <si>
    <t>783901453</t>
  </si>
  <si>
    <t>Vysátí betonových podlah před provedením nátěru</t>
  </si>
  <si>
    <t>227519515</t>
  </si>
  <si>
    <t>kotelna</t>
  </si>
  <si>
    <t>14,0</t>
  </si>
  <si>
    <t>79</t>
  </si>
  <si>
    <t>783943171</t>
  </si>
  <si>
    <t>Penetrační polyuretanový nátěr hrubých betonových podlah</t>
  </si>
  <si>
    <t>-1067448496</t>
  </si>
  <si>
    <t>80</t>
  </si>
  <si>
    <t>783947161</t>
  </si>
  <si>
    <t>Krycí dvojnásobný polyuretanový vodou ředitelný nátěr betonové podlahy</t>
  </si>
  <si>
    <t>-2073268666</t>
  </si>
  <si>
    <t>784</t>
  </si>
  <si>
    <t>Dokončovací práce - malby a tapety</t>
  </si>
  <si>
    <t>81</t>
  </si>
  <si>
    <t>784181121</t>
  </si>
  <si>
    <t>Hloubková jednonásobná penetrace podkladu v místnostech výšky do 3,80 m</t>
  </si>
  <si>
    <t>1747193765</t>
  </si>
  <si>
    <t>70,0</t>
  </si>
  <si>
    <t>82</t>
  </si>
  <si>
    <t>784211101</t>
  </si>
  <si>
    <t>Dvojnásobné bílé malby ze směsí za mokra výborně otěruvzdorných v místnostech výšky do 3,80 m</t>
  </si>
  <si>
    <t>-2070126704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</si>
</sst>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  <charset val="1"/>
    </font>
    <font>
      <sz val="8"/>
      <color rgb="FFFFFFFF"/>
      <name val="Arial CE"/>
      <charset val="1"/>
    </font>
    <font>
      <sz val="8"/>
      <color rgb="FF3366FF"/>
      <name val="Arial CE"/>
      <charset val="1"/>
    </font>
    <font>
      <b/>
      <sz val="14"/>
      <name val="Arial CE"/>
      <charset val="1"/>
    </font>
    <font>
      <sz val="10"/>
      <color rgb="FF969696"/>
      <name val="Arial CE"/>
      <charset val="1"/>
    </font>
    <font>
      <sz val="10"/>
      <name val="Arial CE"/>
      <charset val="1"/>
    </font>
    <font>
      <b/>
      <sz val="11"/>
      <name val="Arial CE"/>
      <charset val="1"/>
    </font>
    <font>
      <b/>
      <sz val="10"/>
      <name val="Arial CE"/>
      <charset val="1"/>
    </font>
    <font>
      <b/>
      <sz val="10"/>
      <color rgb="FF969696"/>
      <name val="Arial CE"/>
      <charset val="1"/>
    </font>
    <font>
      <b/>
      <sz val="12"/>
      <name val="Arial CE"/>
      <charset val="1"/>
    </font>
    <font>
      <b/>
      <sz val="10"/>
      <color rgb="FF464646"/>
      <name val="Arial CE"/>
      <charset val="1"/>
    </font>
    <font>
      <sz val="12"/>
      <color rgb="FF969696"/>
      <name val="Arial CE"/>
      <charset val="1"/>
    </font>
    <font>
      <sz val="9"/>
      <name val="Arial CE"/>
      <charset val="1"/>
    </font>
    <font>
      <sz val="9"/>
      <color rgb="FF969696"/>
      <name val="Arial CE"/>
      <charset val="1"/>
    </font>
    <font>
      <b/>
      <sz val="12"/>
      <color rgb="FF960000"/>
      <name val="Arial CE"/>
      <charset val="1"/>
    </font>
    <font>
      <sz val="18"/>
      <color rgb="FF0000FF"/>
      <name val="Wingdings 2"/>
      <charset val="1"/>
    </font>
    <font>
      <u/>
      <sz val="11"/>
      <color rgb="FF0000FF"/>
      <name val="Calibri"/>
      <charset val="1"/>
    </font>
    <font>
      <sz val="11"/>
      <name val="Arial CE"/>
      <charset val="1"/>
    </font>
    <font>
      <b/>
      <sz val="11"/>
      <color rgb="FF003366"/>
      <name val="Arial CE"/>
      <charset val="1"/>
    </font>
    <font>
      <sz val="11"/>
      <color rgb="FF003366"/>
      <name val="Arial CE"/>
      <charset val="1"/>
    </font>
    <font>
      <sz val="11"/>
      <color rgb="FF969696"/>
      <name val="Arial CE"/>
      <charset val="1"/>
    </font>
    <font>
      <sz val="10"/>
      <color rgb="FF3366FF"/>
      <name val="Arial CE"/>
      <charset val="1"/>
    </font>
    <font>
      <sz val="8"/>
      <color rgb="FF969696"/>
      <name val="Arial CE"/>
      <charset val="1"/>
    </font>
    <font>
      <b/>
      <sz val="12"/>
      <color rgb="FF800000"/>
      <name val="Arial CE"/>
      <charset val="1"/>
    </font>
    <font>
      <sz val="12"/>
      <color rgb="FF003366"/>
      <name val="Arial CE"/>
      <charset val="1"/>
    </font>
    <font>
      <sz val="10"/>
      <color rgb="FF003366"/>
      <name val="Arial CE"/>
      <charset val="1"/>
    </font>
    <font>
      <sz val="8"/>
      <color rgb="FF960000"/>
      <name val="Arial CE"/>
      <charset val="1"/>
    </font>
    <font>
      <b/>
      <sz val="8"/>
      <name val="Arial CE"/>
      <charset val="1"/>
    </font>
    <font>
      <sz val="8"/>
      <color rgb="FF003366"/>
      <name val="Arial CE"/>
      <charset val="1"/>
    </font>
    <font>
      <sz val="8"/>
      <color rgb="FF505050"/>
      <name val="Arial CE"/>
      <charset val="1"/>
    </font>
    <font>
      <sz val="7"/>
      <color rgb="FF969696"/>
      <name val="Arial CE"/>
      <charset val="1"/>
    </font>
    <font>
      <sz val="8"/>
      <color rgb="FFFF0000"/>
      <name val="Arial CE"/>
      <charset val="1"/>
    </font>
    <font>
      <i/>
      <sz val="9"/>
      <color rgb="FF0000FF"/>
      <name val="Arial CE"/>
      <charset val="1"/>
    </font>
    <font>
      <i/>
      <sz val="8"/>
      <color rgb="FF0000FF"/>
      <name val="Arial CE"/>
      <charset val="1"/>
    </font>
    <font>
      <i/>
      <sz val="7"/>
      <color rgb="FF969696"/>
      <name val="Arial CE"/>
      <charset val="1"/>
    </font>
    <font>
      <sz val="8"/>
      <color rgb="FF800080"/>
      <name val="Arial CE"/>
      <charset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EBEBE"/>
      </patternFill>
    </fill>
    <fill>
      <patternFill patternType="solid">
        <fgColor rgb="FFBEBEBE"/>
        <bgColor rgb="FFC0C0C0"/>
      </patternFill>
    </fill>
    <fill>
      <patternFill patternType="solid">
        <fgColor rgb="FFD2D2D2"/>
        <bgColor rgb="FFC0C0C0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16" fillId="0" borderId="0" applyBorder="0" applyProtection="0"/>
  </cellStyleXfs>
  <cellXfs count="195">
    <xf numFmtId="0" fontId="0" fillId="0" borderId="0" xfId="0"/>
    <xf numFmtId="0" fontId="11" fillId="0" borderId="11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165" fontId="5" fillId="0" borderId="0" xfId="0" applyNumberFormat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 wrapText="1"/>
    </xf>
    <xf numFmtId="4" fontId="9" fillId="3" borderId="8" xfId="0" applyNumberFormat="1" applyFont="1" applyFill="1" applyBorder="1" applyAlignment="1">
      <alignment vertical="center"/>
    </xf>
    <xf numFmtId="0" fontId="9" fillId="3" borderId="7" xfId="0" applyFont="1" applyFill="1" applyBorder="1" applyAlignment="1">
      <alignment horizontal="left" vertical="center"/>
    </xf>
    <xf numFmtId="4" fontId="8" fillId="0" borderId="0" xfId="0" applyNumberFormat="1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4" fontId="7" fillId="0" borderId="5" xfId="0" applyNumberFormat="1" applyFont="1" applyBorder="1" applyAlignment="1">
      <alignment vertical="center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9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9" fillId="3" borderId="7" xfId="0" applyFont="1" applyFill="1" applyBorder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4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12" fillId="4" borderId="0" xfId="0" applyFont="1" applyFill="1" applyAlignment="1">
      <alignment horizontal="center" vertical="center"/>
    </xf>
    <xf numFmtId="0" fontId="13" fillId="0" borderId="15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4" fontId="11" fillId="0" borderId="18" xfId="0" applyNumberFormat="1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4" fontId="11" fillId="0" borderId="14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5" fillId="0" borderId="0" xfId="1" applyFont="1" applyBorder="1" applyAlignment="1" applyProtection="1">
      <alignment horizontal="center" vertical="center"/>
    </xf>
    <xf numFmtId="0" fontId="17" fillId="0" borderId="3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" fontId="20" fillId="0" borderId="19" xfId="0" applyNumberFormat="1" applyFont="1" applyBorder="1" applyAlignment="1">
      <alignment vertical="center"/>
    </xf>
    <xf numFmtId="4" fontId="20" fillId="0" borderId="20" xfId="0" applyNumberFormat="1" applyFont="1" applyBorder="1" applyAlignment="1">
      <alignment vertical="center"/>
    </xf>
    <xf numFmtId="166" fontId="20" fillId="0" borderId="20" xfId="0" applyNumberFormat="1" applyFont="1" applyBorder="1" applyAlignment="1">
      <alignment vertical="center"/>
    </xf>
    <xf numFmtId="4" fontId="20" fillId="0" borderId="21" xfId="0" applyNumberFormat="1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left" vertical="center"/>
    </xf>
    <xf numFmtId="0" fontId="0" fillId="0" borderId="0" xfId="0" applyProtection="1"/>
    <xf numFmtId="0" fontId="21" fillId="0" borderId="0" xfId="0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4" fontId="14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0" fontId="22" fillId="0" borderId="0" xfId="0" applyFont="1" applyAlignment="1">
      <alignment horizontal="left" vertical="center"/>
    </xf>
    <xf numFmtId="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9" fillId="4" borderId="6" xfId="0" applyFont="1" applyFill="1" applyBorder="1" applyAlignment="1">
      <alignment horizontal="left" vertical="center"/>
    </xf>
    <xf numFmtId="0" fontId="9" fillId="4" borderId="7" xfId="0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center" vertical="center"/>
    </xf>
    <xf numFmtId="4" fontId="9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2" fillId="4" borderId="0" xfId="0" applyFont="1" applyFill="1" applyAlignment="1">
      <alignment horizontal="left" vertical="center"/>
    </xf>
    <xf numFmtId="0" fontId="12" fillId="4" borderId="0" xfId="0" applyFont="1" applyFill="1" applyAlignment="1">
      <alignment horizontal="righ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3" xfId="0" applyFont="1" applyBorder="1" applyAlignment="1">
      <alignment vertical="center"/>
    </xf>
    <xf numFmtId="0" fontId="24" fillId="0" borderId="20" xfId="0" applyFont="1" applyBorder="1" applyAlignment="1">
      <alignment horizontal="left" vertical="center"/>
    </xf>
    <xf numFmtId="0" fontId="24" fillId="0" borderId="20" xfId="0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0" fontId="25" fillId="0" borderId="3" xfId="0" applyFont="1" applyBorder="1" applyAlignment="1">
      <alignment vertical="center"/>
    </xf>
    <xf numFmtId="0" fontId="25" fillId="0" borderId="20" xfId="0" applyFont="1" applyBorder="1" applyAlignment="1">
      <alignment horizontal="left" vertical="center"/>
    </xf>
    <xf numFmtId="0" fontId="25" fillId="0" borderId="20" xfId="0" applyFont="1" applyBorder="1" applyAlignment="1">
      <alignment vertical="center"/>
    </xf>
    <xf numFmtId="4" fontId="25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2" fillId="4" borderId="15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12" fillId="4" borderId="17" xfId="0" applyFont="1" applyFill="1" applyBorder="1" applyAlignment="1">
      <alignment horizontal="center" vertical="center" wrapText="1"/>
    </xf>
    <xf numFmtId="4" fontId="14" fillId="0" borderId="0" xfId="0" applyNumberFormat="1" applyFont="1" applyAlignment="1"/>
    <xf numFmtId="166" fontId="26" fillId="0" borderId="12" xfId="0" applyNumberFormat="1" applyFont="1" applyBorder="1" applyAlignment="1"/>
    <xf numFmtId="166" fontId="26" fillId="0" borderId="13" xfId="0" applyNumberFormat="1" applyFont="1" applyBorder="1" applyAlignment="1"/>
    <xf numFmtId="4" fontId="27" fillId="0" borderId="0" xfId="0" applyNumberFormat="1" applyFont="1" applyAlignment="1">
      <alignment vertical="center"/>
    </xf>
    <xf numFmtId="0" fontId="28" fillId="0" borderId="0" xfId="0" applyFont="1" applyAlignment="1"/>
    <xf numFmtId="0" fontId="28" fillId="0" borderId="3" xfId="0" applyFont="1" applyBorder="1" applyAlignment="1"/>
    <xf numFmtId="0" fontId="28" fillId="0" borderId="0" xfId="0" applyFont="1" applyAlignment="1">
      <alignment horizontal="left"/>
    </xf>
    <xf numFmtId="0" fontId="24" fillId="0" borderId="0" xfId="0" applyFont="1" applyAlignment="1">
      <alignment horizontal="left"/>
    </xf>
    <xf numFmtId="4" fontId="24" fillId="0" borderId="0" xfId="0" applyNumberFormat="1" applyFont="1" applyAlignment="1"/>
    <xf numFmtId="0" fontId="28" fillId="0" borderId="18" xfId="0" applyFont="1" applyBorder="1" applyAlignment="1"/>
    <xf numFmtId="0" fontId="28" fillId="0" borderId="0" xfId="0" applyFont="1" applyBorder="1" applyAlignment="1"/>
    <xf numFmtId="166" fontId="28" fillId="0" borderId="0" xfId="0" applyNumberFormat="1" applyFont="1" applyBorder="1" applyAlignment="1"/>
    <xf numFmtId="166" fontId="28" fillId="0" borderId="14" xfId="0" applyNumberFormat="1" applyFont="1" applyBorder="1" applyAlignment="1"/>
    <xf numFmtId="0" fontId="28" fillId="0" borderId="0" xfId="0" applyFont="1" applyAlignment="1">
      <alignment horizontal="center"/>
    </xf>
    <xf numFmtId="4" fontId="28" fillId="0" borderId="0" xfId="0" applyNumberFormat="1" applyFont="1" applyAlignment="1">
      <alignment vertical="center"/>
    </xf>
    <xf numFmtId="0" fontId="25" fillId="0" borderId="0" xfId="0" applyFont="1" applyAlignment="1">
      <alignment horizontal="left"/>
    </xf>
    <xf numFmtId="4" fontId="25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2" fillId="0" borderId="22" xfId="0" applyFont="1" applyBorder="1" applyAlignment="1" applyProtection="1">
      <alignment horizontal="center" vertical="center"/>
      <protection locked="0"/>
    </xf>
    <xf numFmtId="49" fontId="12" fillId="0" borderId="22" xfId="0" applyNumberFormat="1" applyFont="1" applyBorder="1" applyAlignment="1" applyProtection="1">
      <alignment horizontal="left" vertical="center" wrapText="1"/>
      <protection locked="0"/>
    </xf>
    <xf numFmtId="0" fontId="12" fillId="0" borderId="22" xfId="0" applyFont="1" applyBorder="1" applyAlignment="1" applyProtection="1">
      <alignment horizontal="left" vertical="center" wrapText="1"/>
      <protection locked="0"/>
    </xf>
    <xf numFmtId="0" fontId="12" fillId="0" borderId="22" xfId="0" applyFont="1" applyBorder="1" applyAlignment="1" applyProtection="1">
      <alignment horizontal="center" vertical="center" wrapText="1"/>
      <protection locked="0"/>
    </xf>
    <xf numFmtId="167" fontId="12" fillId="0" borderId="22" xfId="0" applyNumberFormat="1" applyFont="1" applyBorder="1" applyAlignment="1" applyProtection="1">
      <alignment vertical="center"/>
      <protection locked="0"/>
    </xf>
    <xf numFmtId="4" fontId="12" fillId="0" borderId="22" xfId="0" applyNumberFormat="1" applyFont="1" applyBorder="1" applyAlignment="1" applyProtection="1">
      <alignment vertical="center"/>
      <protection locked="0"/>
    </xf>
    <xf numFmtId="0" fontId="13" fillId="0" borderId="18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166" fontId="13" fillId="0" borderId="0" xfId="0" applyNumberFormat="1" applyFont="1" applyBorder="1" applyAlignment="1">
      <alignment vertical="center"/>
    </xf>
    <xf numFmtId="166" fontId="13" fillId="0" borderId="14" xfId="0" applyNumberFormat="1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29" fillId="0" borderId="0" xfId="0" applyFont="1" applyAlignment="1">
      <alignment vertical="center"/>
    </xf>
    <xf numFmtId="0" fontId="29" fillId="0" borderId="3" xfId="0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 wrapText="1"/>
    </xf>
    <xf numFmtId="167" fontId="29" fillId="0" borderId="0" xfId="0" applyNumberFormat="1" applyFont="1" applyAlignment="1">
      <alignment vertical="center"/>
    </xf>
    <xf numFmtId="0" fontId="29" fillId="0" borderId="18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14" xfId="0" applyFont="1" applyBorder="1" applyAlignment="1">
      <alignment vertical="center"/>
    </xf>
    <xf numFmtId="0" fontId="31" fillId="0" borderId="0" xfId="0" applyFont="1" applyAlignment="1">
      <alignment vertical="center"/>
    </xf>
    <xf numFmtId="0" fontId="31" fillId="0" borderId="3" xfId="0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167" fontId="31" fillId="0" borderId="0" xfId="0" applyNumberFormat="1" applyFont="1" applyAlignment="1">
      <alignment vertical="center"/>
    </xf>
    <xf numFmtId="0" fontId="31" fillId="0" borderId="18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31" fillId="0" borderId="14" xfId="0" applyFont="1" applyBorder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4" fontId="32" fillId="0" borderId="22" xfId="0" applyNumberFormat="1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0" borderId="18" xfId="0" applyFont="1" applyBorder="1" applyAlignment="1">
      <alignment horizontal="left" vertical="center"/>
    </xf>
    <xf numFmtId="0" fontId="32" fillId="0" borderId="0" xfId="0" applyFont="1" applyBorder="1" applyAlignment="1">
      <alignment horizontal="center" vertical="center"/>
    </xf>
    <xf numFmtId="0" fontId="34" fillId="0" borderId="0" xfId="0" applyFont="1" applyAlignment="1">
      <alignment vertical="center" wrapText="1"/>
    </xf>
    <xf numFmtId="0" fontId="0" fillId="0" borderId="18" xfId="0" applyFont="1" applyBorder="1" applyAlignment="1">
      <alignment vertical="center"/>
    </xf>
    <xf numFmtId="0" fontId="35" fillId="0" borderId="0" xfId="0" applyFont="1" applyAlignment="1">
      <alignment vertical="center"/>
    </xf>
    <xf numFmtId="0" fontId="35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35" fillId="0" borderId="0" xfId="0" applyFont="1" applyAlignment="1">
      <alignment horizontal="left" vertical="center" wrapText="1"/>
    </xf>
    <xf numFmtId="0" fontId="35" fillId="0" borderId="18" xfId="0" applyFont="1" applyBorder="1" applyAlignment="1">
      <alignment vertical="center"/>
    </xf>
    <xf numFmtId="0" fontId="35" fillId="0" borderId="0" xfId="0" applyFont="1" applyBorder="1" applyAlignment="1">
      <alignment vertical="center"/>
    </xf>
    <xf numFmtId="0" fontId="35" fillId="0" borderId="14" xfId="0" applyFont="1" applyBorder="1" applyAlignment="1">
      <alignment vertical="center"/>
    </xf>
    <xf numFmtId="0" fontId="31" fillId="0" borderId="19" xfId="0" applyFont="1" applyBorder="1" applyAlignment="1">
      <alignment vertical="center"/>
    </xf>
    <xf numFmtId="0" fontId="31" fillId="0" borderId="20" xfId="0" applyFont="1" applyBorder="1" applyAlignment="1">
      <alignment vertical="center"/>
    </xf>
    <xf numFmtId="0" fontId="31" fillId="0" borderId="21" xfId="0" applyFont="1" applyBorder="1" applyAlignment="1">
      <alignment vertical="center"/>
    </xf>
    <xf numFmtId="0" fontId="12" fillId="4" borderId="6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right" vertical="center"/>
    </xf>
    <xf numFmtId="0" fontId="12" fillId="4" borderId="8" xfId="0" applyFont="1" applyFill="1" applyBorder="1" applyAlignment="1">
      <alignment horizontal="center" vertical="center"/>
    </xf>
    <xf numFmtId="4" fontId="14" fillId="0" borderId="0" xfId="0" applyNumberFormat="1" applyFont="1" applyBorder="1" applyAlignment="1">
      <alignment horizontal="right" vertical="center"/>
    </xf>
    <xf numFmtId="4" fontId="14" fillId="0" borderId="0" xfId="0" applyNumberFormat="1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/>
    </xf>
    <xf numFmtId="4" fontId="19" fillId="0" borderId="0" xfId="0" applyNumberFormat="1" applyFont="1" applyBorder="1" applyAlignment="1">
      <alignment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2D2D2"/>
      <rgbColor rgb="FF000080"/>
      <rgbColor rgb="FFFF00FF"/>
      <rgbColor rgb="FFFFFF00"/>
      <rgbColor rgb="FF00FFFF"/>
      <rgbColor rgb="FF800080"/>
      <rgbColor rgb="FF960000"/>
      <rgbColor rgb="FF008080"/>
      <rgbColor rgb="FF0000FF"/>
      <rgbColor rgb="FF00CCFF"/>
      <rgbColor rgb="FFCCFFFF"/>
      <rgbColor rgb="FFCCFFCC"/>
      <rgbColor rgb="FFFFFF99"/>
      <rgbColor rgb="FFBEBEBE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05050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6464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285480</xdr:colOff>
      <xdr:row>1</xdr:row>
      <xdr:rowOff>123120</xdr:rowOff>
    </xdr:to>
    <xdr:pic>
      <xdr:nvPicPr>
        <xdr:cNvPr id="2" name="Picture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85480" cy="28548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285480</xdr:colOff>
      <xdr:row>1</xdr:row>
      <xdr:rowOff>123480</xdr:rowOff>
    </xdr:to>
    <xdr:pic>
      <xdr:nvPicPr>
        <xdr:cNvPr id="2" name="Picture 1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0"/>
          <a:ext cx="285480" cy="2858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tabSelected="1" zoomScaleNormal="100" workbookViewId="0">
      <selection activeCell="BE35" sqref="A1:XFD1048576"/>
    </sheetView>
  </sheetViews>
  <sheetFormatPr defaultColWidth="8.5"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 customWidth="1"/>
  </cols>
  <sheetData>
    <row r="1" spans="1:74">
      <c r="A1" s="15" t="s">
        <v>0</v>
      </c>
      <c r="AZ1" s="15"/>
      <c r="BA1" s="15" t="s">
        <v>1</v>
      </c>
      <c r="BB1" s="15"/>
      <c r="BT1" s="15" t="s">
        <v>2</v>
      </c>
      <c r="BU1" s="15" t="s">
        <v>2</v>
      </c>
      <c r="BV1" s="15" t="s">
        <v>3</v>
      </c>
    </row>
    <row r="2" spans="1:74" ht="36.950000000000003" customHeight="1">
      <c r="AR2" s="14" t="s">
        <v>4</v>
      </c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S2" s="16" t="s">
        <v>5</v>
      </c>
      <c r="BT2" s="16" t="s">
        <v>6</v>
      </c>
    </row>
    <row r="3" spans="1:74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5</v>
      </c>
      <c r="BT3" s="16" t="s">
        <v>7</v>
      </c>
    </row>
    <row r="4" spans="1:74" ht="24.95" customHeight="1">
      <c r="B4" s="19"/>
      <c r="D4" s="20" t="s">
        <v>8</v>
      </c>
      <c r="AR4" s="19"/>
      <c r="AS4" s="21" t="s">
        <v>9</v>
      </c>
      <c r="BS4" s="16" t="s">
        <v>10</v>
      </c>
    </row>
    <row r="5" spans="1:74" ht="12" customHeight="1">
      <c r="B5" s="19"/>
      <c r="D5" s="22" t="s">
        <v>11</v>
      </c>
      <c r="K5" s="13" t="s">
        <v>12</v>
      </c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R5" s="19"/>
      <c r="BS5" s="16" t="s">
        <v>5</v>
      </c>
    </row>
    <row r="6" spans="1:74" ht="36.950000000000003" customHeight="1">
      <c r="B6" s="19"/>
      <c r="D6" s="23" t="s">
        <v>13</v>
      </c>
      <c r="K6" s="12" t="s">
        <v>14</v>
      </c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R6" s="19"/>
      <c r="BS6" s="16" t="s">
        <v>5</v>
      </c>
    </row>
    <row r="7" spans="1:74" ht="12" customHeight="1">
      <c r="B7" s="19"/>
      <c r="D7" s="24" t="s">
        <v>15</v>
      </c>
      <c r="K7" s="25"/>
      <c r="AK7" s="24" t="s">
        <v>16</v>
      </c>
      <c r="AN7" s="25"/>
      <c r="AR7" s="19"/>
      <c r="BS7" s="16" t="s">
        <v>5</v>
      </c>
    </row>
    <row r="8" spans="1:74" ht="12" customHeight="1">
      <c r="B8" s="19"/>
      <c r="D8" s="24" t="s">
        <v>17</v>
      </c>
      <c r="K8" s="25" t="s">
        <v>18</v>
      </c>
      <c r="AK8" s="24" t="s">
        <v>19</v>
      </c>
      <c r="AN8" s="25" t="s">
        <v>20</v>
      </c>
      <c r="AR8" s="19"/>
      <c r="BS8" s="16" t="s">
        <v>5</v>
      </c>
    </row>
    <row r="9" spans="1:74" ht="14.45" customHeight="1">
      <c r="B9" s="19"/>
      <c r="AR9" s="19"/>
      <c r="BS9" s="16" t="s">
        <v>5</v>
      </c>
    </row>
    <row r="10" spans="1:74" ht="12" customHeight="1">
      <c r="B10" s="19"/>
      <c r="D10" s="24" t="s">
        <v>21</v>
      </c>
      <c r="AK10" s="24" t="s">
        <v>22</v>
      </c>
      <c r="AN10" s="25" t="s">
        <v>23</v>
      </c>
      <c r="AR10" s="19"/>
      <c r="BS10" s="16" t="s">
        <v>5</v>
      </c>
    </row>
    <row r="11" spans="1:74" ht="18.600000000000001" customHeight="1">
      <c r="B11" s="19"/>
      <c r="E11" s="25" t="s">
        <v>24</v>
      </c>
      <c r="AK11" s="24" t="s">
        <v>25</v>
      </c>
      <c r="AN11" s="25"/>
      <c r="AR11" s="19"/>
      <c r="BS11" s="16" t="s">
        <v>5</v>
      </c>
    </row>
    <row r="12" spans="1:74" ht="6.95" customHeight="1">
      <c r="B12" s="19"/>
      <c r="AR12" s="19"/>
      <c r="BS12" s="16" t="s">
        <v>5</v>
      </c>
    </row>
    <row r="13" spans="1:74" ht="12" customHeight="1">
      <c r="B13" s="19"/>
      <c r="D13" s="24" t="s">
        <v>26</v>
      </c>
      <c r="AK13" s="24" t="s">
        <v>22</v>
      </c>
      <c r="AN13" s="25"/>
      <c r="AR13" s="19"/>
      <c r="BS13" s="16" t="s">
        <v>5</v>
      </c>
    </row>
    <row r="14" spans="1:74" ht="12.75">
      <c r="B14" s="19"/>
      <c r="E14" s="25" t="s">
        <v>18</v>
      </c>
      <c r="AK14" s="24" t="s">
        <v>25</v>
      </c>
      <c r="AN14" s="25"/>
      <c r="AR14" s="19"/>
      <c r="BS14" s="16" t="s">
        <v>5</v>
      </c>
    </row>
    <row r="15" spans="1:74" ht="6.95" customHeight="1">
      <c r="B15" s="19"/>
      <c r="AR15" s="19"/>
      <c r="BS15" s="16" t="s">
        <v>2</v>
      </c>
    </row>
    <row r="16" spans="1:74" ht="12" customHeight="1">
      <c r="B16" s="19"/>
      <c r="D16" s="24" t="s">
        <v>27</v>
      </c>
      <c r="AK16" s="24" t="s">
        <v>22</v>
      </c>
      <c r="AN16" s="25" t="s">
        <v>28</v>
      </c>
      <c r="AR16" s="19"/>
      <c r="BS16" s="16" t="s">
        <v>2</v>
      </c>
    </row>
    <row r="17" spans="2:71" ht="18.600000000000001" customHeight="1">
      <c r="B17" s="19"/>
      <c r="E17" s="25" t="s">
        <v>29</v>
      </c>
      <c r="AK17" s="24" t="s">
        <v>25</v>
      </c>
      <c r="AN17" s="25" t="s">
        <v>30</v>
      </c>
      <c r="AR17" s="19"/>
      <c r="BS17" s="16" t="s">
        <v>31</v>
      </c>
    </row>
    <row r="18" spans="2:71" ht="6.95" customHeight="1">
      <c r="B18" s="19"/>
      <c r="AR18" s="19"/>
      <c r="BS18" s="16" t="s">
        <v>5</v>
      </c>
    </row>
    <row r="19" spans="2:71" ht="12" customHeight="1">
      <c r="B19" s="19"/>
      <c r="D19" s="24" t="s">
        <v>32</v>
      </c>
      <c r="AK19" s="24" t="s">
        <v>22</v>
      </c>
      <c r="AN19" s="25"/>
      <c r="AR19" s="19"/>
      <c r="BS19" s="16" t="s">
        <v>5</v>
      </c>
    </row>
    <row r="20" spans="2:71" ht="18.600000000000001" customHeight="1">
      <c r="B20" s="19"/>
      <c r="E20" s="25" t="s">
        <v>18</v>
      </c>
      <c r="AK20" s="24" t="s">
        <v>25</v>
      </c>
      <c r="AN20" s="25"/>
      <c r="AR20" s="19"/>
      <c r="BS20" s="16" t="s">
        <v>31</v>
      </c>
    </row>
    <row r="21" spans="2:71" ht="6.95" customHeight="1">
      <c r="B21" s="19"/>
      <c r="AR21" s="19"/>
    </row>
    <row r="22" spans="2:71" ht="12" customHeight="1">
      <c r="B22" s="19"/>
      <c r="D22" s="24" t="s">
        <v>33</v>
      </c>
      <c r="AR22" s="19"/>
    </row>
    <row r="23" spans="2:71" ht="16.5" customHeight="1">
      <c r="B23" s="19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R23" s="19"/>
    </row>
    <row r="24" spans="2:71" ht="6.95" customHeight="1">
      <c r="B24" s="19"/>
      <c r="AR24" s="19"/>
    </row>
    <row r="25" spans="2:71" ht="6.95" customHeight="1">
      <c r="B25" s="19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R25" s="19"/>
    </row>
    <row r="26" spans="2:71" s="27" customFormat="1" ht="25.9" customHeight="1">
      <c r="B26" s="28"/>
      <c r="D26" s="29" t="s">
        <v>34</v>
      </c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10">
        <f>ROUND(AG94,2)</f>
        <v>843363.54</v>
      </c>
      <c r="AL26" s="10"/>
      <c r="AM26" s="10"/>
      <c r="AN26" s="10"/>
      <c r="AO26" s="10"/>
      <c r="AR26" s="28"/>
    </row>
    <row r="27" spans="2:71" s="27" customFormat="1" ht="6.95" customHeight="1">
      <c r="B27" s="28"/>
      <c r="AR27" s="28"/>
    </row>
    <row r="28" spans="2:71" s="27" customFormat="1" ht="12.75">
      <c r="B28" s="28"/>
      <c r="L28" s="9" t="s">
        <v>35</v>
      </c>
      <c r="M28" s="9"/>
      <c r="N28" s="9"/>
      <c r="O28" s="9"/>
      <c r="P28" s="9"/>
      <c r="W28" s="9" t="s">
        <v>36</v>
      </c>
      <c r="X28" s="9"/>
      <c r="Y28" s="9"/>
      <c r="Z28" s="9"/>
      <c r="AA28" s="9"/>
      <c r="AB28" s="9"/>
      <c r="AC28" s="9"/>
      <c r="AD28" s="9"/>
      <c r="AE28" s="9"/>
      <c r="AK28" s="9" t="s">
        <v>37</v>
      </c>
      <c r="AL28" s="9"/>
      <c r="AM28" s="9"/>
      <c r="AN28" s="9"/>
      <c r="AO28" s="9"/>
      <c r="AR28" s="28"/>
    </row>
    <row r="29" spans="2:71" s="31" customFormat="1" ht="14.45" customHeight="1">
      <c r="B29" s="32"/>
      <c r="D29" s="24" t="s">
        <v>38</v>
      </c>
      <c r="F29" s="24" t="s">
        <v>39</v>
      </c>
      <c r="L29" s="8">
        <v>0.21</v>
      </c>
      <c r="M29" s="8"/>
      <c r="N29" s="8"/>
      <c r="O29" s="8"/>
      <c r="P29" s="8"/>
      <c r="W29" s="7">
        <f>ROUND(AZ94, 2)</f>
        <v>843363.54</v>
      </c>
      <c r="X29" s="7"/>
      <c r="Y29" s="7"/>
      <c r="Z29" s="7"/>
      <c r="AA29" s="7"/>
      <c r="AB29" s="7"/>
      <c r="AC29" s="7"/>
      <c r="AD29" s="7"/>
      <c r="AE29" s="7"/>
      <c r="AK29" s="7">
        <f>ROUND(AV94, 2)</f>
        <v>177106.34</v>
      </c>
      <c r="AL29" s="7"/>
      <c r="AM29" s="7"/>
      <c r="AN29" s="7"/>
      <c r="AO29" s="7"/>
      <c r="AR29" s="32"/>
    </row>
    <row r="30" spans="2:71" s="31" customFormat="1" ht="14.45" customHeight="1">
      <c r="B30" s="32"/>
      <c r="F30" s="24" t="s">
        <v>40</v>
      </c>
      <c r="L30" s="8">
        <v>0.15</v>
      </c>
      <c r="M30" s="8"/>
      <c r="N30" s="8"/>
      <c r="O30" s="8"/>
      <c r="P30" s="8"/>
      <c r="W30" s="7">
        <f>ROUND(BA94, 2)</f>
        <v>0</v>
      </c>
      <c r="X30" s="7"/>
      <c r="Y30" s="7"/>
      <c r="Z30" s="7"/>
      <c r="AA30" s="7"/>
      <c r="AB30" s="7"/>
      <c r="AC30" s="7"/>
      <c r="AD30" s="7"/>
      <c r="AE30" s="7"/>
      <c r="AK30" s="7">
        <f>ROUND(AW94, 2)</f>
        <v>0</v>
      </c>
      <c r="AL30" s="7"/>
      <c r="AM30" s="7"/>
      <c r="AN30" s="7"/>
      <c r="AO30" s="7"/>
      <c r="AR30" s="32"/>
    </row>
    <row r="31" spans="2:71" s="31" customFormat="1" ht="14.45" hidden="1" customHeight="1">
      <c r="B31" s="32"/>
      <c r="F31" s="24" t="s">
        <v>41</v>
      </c>
      <c r="L31" s="8">
        <v>0.21</v>
      </c>
      <c r="M31" s="8"/>
      <c r="N31" s="8"/>
      <c r="O31" s="8"/>
      <c r="P31" s="8"/>
      <c r="W31" s="7">
        <f>ROUND(BB94, 2)</f>
        <v>0</v>
      </c>
      <c r="X31" s="7"/>
      <c r="Y31" s="7"/>
      <c r="Z31" s="7"/>
      <c r="AA31" s="7"/>
      <c r="AB31" s="7"/>
      <c r="AC31" s="7"/>
      <c r="AD31" s="7"/>
      <c r="AE31" s="7"/>
      <c r="AK31" s="7">
        <v>0</v>
      </c>
      <c r="AL31" s="7"/>
      <c r="AM31" s="7"/>
      <c r="AN31" s="7"/>
      <c r="AO31" s="7"/>
      <c r="AR31" s="32"/>
    </row>
    <row r="32" spans="2:71" s="31" customFormat="1" ht="14.45" hidden="1" customHeight="1">
      <c r="B32" s="32"/>
      <c r="F32" s="24" t="s">
        <v>42</v>
      </c>
      <c r="L32" s="8">
        <v>0.15</v>
      </c>
      <c r="M32" s="8"/>
      <c r="N32" s="8"/>
      <c r="O32" s="8"/>
      <c r="P32" s="8"/>
      <c r="W32" s="7">
        <f>ROUND(BC94, 2)</f>
        <v>0</v>
      </c>
      <c r="X32" s="7"/>
      <c r="Y32" s="7"/>
      <c r="Z32" s="7"/>
      <c r="AA32" s="7"/>
      <c r="AB32" s="7"/>
      <c r="AC32" s="7"/>
      <c r="AD32" s="7"/>
      <c r="AE32" s="7"/>
      <c r="AK32" s="7">
        <v>0</v>
      </c>
      <c r="AL32" s="7"/>
      <c r="AM32" s="7"/>
      <c r="AN32" s="7"/>
      <c r="AO32" s="7"/>
      <c r="AR32" s="32"/>
    </row>
    <row r="33" spans="2:44" s="31" customFormat="1" ht="14.45" hidden="1" customHeight="1">
      <c r="B33" s="32"/>
      <c r="F33" s="24" t="s">
        <v>43</v>
      </c>
      <c r="L33" s="8">
        <v>0</v>
      </c>
      <c r="M33" s="8"/>
      <c r="N33" s="8"/>
      <c r="O33" s="8"/>
      <c r="P33" s="8"/>
      <c r="W33" s="7">
        <f>ROUND(BD94, 2)</f>
        <v>0</v>
      </c>
      <c r="X33" s="7"/>
      <c r="Y33" s="7"/>
      <c r="Z33" s="7"/>
      <c r="AA33" s="7"/>
      <c r="AB33" s="7"/>
      <c r="AC33" s="7"/>
      <c r="AD33" s="7"/>
      <c r="AE33" s="7"/>
      <c r="AK33" s="7">
        <v>0</v>
      </c>
      <c r="AL33" s="7"/>
      <c r="AM33" s="7"/>
      <c r="AN33" s="7"/>
      <c r="AO33" s="7"/>
      <c r="AR33" s="32"/>
    </row>
    <row r="34" spans="2:44" s="27" customFormat="1" ht="6.95" customHeight="1">
      <c r="B34" s="28"/>
      <c r="AR34" s="28"/>
    </row>
    <row r="35" spans="2:44" s="27" customFormat="1" ht="25.9" customHeight="1">
      <c r="B35" s="28"/>
      <c r="C35" s="33"/>
      <c r="D35" s="34" t="s">
        <v>44</v>
      </c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6" t="s">
        <v>45</v>
      </c>
      <c r="U35" s="35"/>
      <c r="V35" s="35"/>
      <c r="W35" s="35"/>
      <c r="X35" s="6" t="s">
        <v>46</v>
      </c>
      <c r="Y35" s="6"/>
      <c r="Z35" s="6"/>
      <c r="AA35" s="6"/>
      <c r="AB35" s="6"/>
      <c r="AC35" s="35"/>
      <c r="AD35" s="35"/>
      <c r="AE35" s="35"/>
      <c r="AF35" s="35"/>
      <c r="AG35" s="35"/>
      <c r="AH35" s="35"/>
      <c r="AI35" s="35"/>
      <c r="AJ35" s="35"/>
      <c r="AK35" s="5">
        <f>SUM(AK26:AK33)</f>
        <v>1020469.88</v>
      </c>
      <c r="AL35" s="5"/>
      <c r="AM35" s="5"/>
      <c r="AN35" s="5"/>
      <c r="AO35" s="5"/>
      <c r="AP35" s="33"/>
      <c r="AQ35" s="33"/>
      <c r="AR35" s="28"/>
    </row>
    <row r="36" spans="2:44" s="27" customFormat="1" ht="6.95" customHeight="1">
      <c r="B36" s="28"/>
      <c r="AR36" s="28"/>
    </row>
    <row r="37" spans="2:44" s="27" customFormat="1" ht="14.45" customHeight="1">
      <c r="B37" s="28"/>
      <c r="AR37" s="28"/>
    </row>
    <row r="38" spans="2:44" ht="14.45" customHeight="1">
      <c r="B38" s="19"/>
      <c r="AR38" s="19"/>
    </row>
    <row r="39" spans="2:44" ht="14.45" customHeight="1">
      <c r="B39" s="19"/>
      <c r="AR39" s="19"/>
    </row>
    <row r="40" spans="2:44" ht="14.45" customHeight="1">
      <c r="B40" s="19"/>
      <c r="AR40" s="19"/>
    </row>
    <row r="41" spans="2:44" ht="14.45" customHeight="1">
      <c r="B41" s="19"/>
      <c r="AR41" s="19"/>
    </row>
    <row r="42" spans="2:44" ht="14.45" customHeight="1">
      <c r="B42" s="19"/>
      <c r="AR42" s="19"/>
    </row>
    <row r="43" spans="2:44" ht="14.45" customHeight="1">
      <c r="B43" s="19"/>
      <c r="AR43" s="19"/>
    </row>
    <row r="44" spans="2:44" ht="14.45" customHeight="1">
      <c r="B44" s="19"/>
      <c r="AR44" s="19"/>
    </row>
    <row r="45" spans="2:44" ht="14.45" customHeight="1">
      <c r="B45" s="19"/>
      <c r="AR45" s="19"/>
    </row>
    <row r="46" spans="2:44" ht="14.45" customHeight="1">
      <c r="B46" s="19"/>
      <c r="AR46" s="19"/>
    </row>
    <row r="47" spans="2:44" ht="14.45" customHeight="1">
      <c r="B47" s="19"/>
      <c r="AR47" s="19"/>
    </row>
    <row r="48" spans="2:44" ht="14.45" customHeight="1">
      <c r="B48" s="19"/>
      <c r="AR48" s="19"/>
    </row>
    <row r="49" spans="2:44" s="27" customFormat="1" ht="14.45" customHeight="1">
      <c r="B49" s="28"/>
      <c r="D49" s="37" t="s">
        <v>47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48</v>
      </c>
      <c r="AI49" s="38"/>
      <c r="AJ49" s="38"/>
      <c r="AK49" s="38"/>
      <c r="AL49" s="38"/>
      <c r="AM49" s="38"/>
      <c r="AN49" s="38"/>
      <c r="AO49" s="38"/>
      <c r="AR49" s="28"/>
    </row>
    <row r="50" spans="2:44">
      <c r="B50" s="19"/>
      <c r="AR50" s="19"/>
    </row>
    <row r="51" spans="2:44">
      <c r="B51" s="19"/>
      <c r="AR51" s="19"/>
    </row>
    <row r="52" spans="2:44">
      <c r="B52" s="19"/>
      <c r="AR52" s="19"/>
    </row>
    <row r="53" spans="2:44">
      <c r="B53" s="19"/>
      <c r="AR53" s="19"/>
    </row>
    <row r="54" spans="2:44">
      <c r="B54" s="19"/>
      <c r="AR54" s="19"/>
    </row>
    <row r="55" spans="2:44">
      <c r="B55" s="19"/>
      <c r="AR55" s="19"/>
    </row>
    <row r="56" spans="2:44">
      <c r="B56" s="19"/>
      <c r="AR56" s="19"/>
    </row>
    <row r="57" spans="2:44">
      <c r="B57" s="19"/>
      <c r="AR57" s="19"/>
    </row>
    <row r="58" spans="2:44">
      <c r="B58" s="19"/>
      <c r="AR58" s="19"/>
    </row>
    <row r="59" spans="2:44">
      <c r="B59" s="19"/>
      <c r="AR59" s="19"/>
    </row>
    <row r="60" spans="2:44" s="27" customFormat="1" ht="12.75">
      <c r="B60" s="28"/>
      <c r="D60" s="39" t="s">
        <v>49</v>
      </c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9" t="s">
        <v>50</v>
      </c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9" t="s">
        <v>49</v>
      </c>
      <c r="AI60" s="30"/>
      <c r="AJ60" s="30"/>
      <c r="AK60" s="30"/>
      <c r="AL60" s="30"/>
      <c r="AM60" s="39" t="s">
        <v>50</v>
      </c>
      <c r="AN60" s="30"/>
      <c r="AO60" s="30"/>
      <c r="AR60" s="28"/>
    </row>
    <row r="61" spans="2:44">
      <c r="B61" s="19"/>
      <c r="AR61" s="19"/>
    </row>
    <row r="62" spans="2:44">
      <c r="B62" s="19"/>
      <c r="AR62" s="19"/>
    </row>
    <row r="63" spans="2:44">
      <c r="B63" s="19"/>
      <c r="AR63" s="19"/>
    </row>
    <row r="64" spans="2:44" s="27" customFormat="1" ht="12.75">
      <c r="B64" s="28"/>
      <c r="D64" s="37" t="s">
        <v>51</v>
      </c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7" t="s">
        <v>52</v>
      </c>
      <c r="AI64" s="38"/>
      <c r="AJ64" s="38"/>
      <c r="AK64" s="38"/>
      <c r="AL64" s="38"/>
      <c r="AM64" s="38"/>
      <c r="AN64" s="38"/>
      <c r="AO64" s="38"/>
      <c r="AR64" s="28"/>
    </row>
    <row r="65" spans="2:44">
      <c r="B65" s="19"/>
      <c r="AR65" s="19"/>
    </row>
    <row r="66" spans="2:44">
      <c r="B66" s="19"/>
      <c r="AR66" s="19"/>
    </row>
    <row r="67" spans="2:44">
      <c r="B67" s="19"/>
      <c r="AR67" s="19"/>
    </row>
    <row r="68" spans="2:44">
      <c r="B68" s="19"/>
      <c r="AR68" s="19"/>
    </row>
    <row r="69" spans="2:44">
      <c r="B69" s="19"/>
      <c r="AR69" s="19"/>
    </row>
    <row r="70" spans="2:44">
      <c r="B70" s="19"/>
      <c r="AR70" s="19"/>
    </row>
    <row r="71" spans="2:44">
      <c r="B71" s="19"/>
      <c r="AR71" s="19"/>
    </row>
    <row r="72" spans="2:44">
      <c r="B72" s="19"/>
      <c r="AR72" s="19"/>
    </row>
    <row r="73" spans="2:44">
      <c r="B73" s="19"/>
      <c r="AR73" s="19"/>
    </row>
    <row r="74" spans="2:44">
      <c r="B74" s="19"/>
      <c r="AR74" s="19"/>
    </row>
    <row r="75" spans="2:44" s="27" customFormat="1" ht="12.75">
      <c r="B75" s="28"/>
      <c r="D75" s="39" t="s">
        <v>49</v>
      </c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9" t="s">
        <v>50</v>
      </c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  <c r="AH75" s="39" t="s">
        <v>49</v>
      </c>
      <c r="AI75" s="30"/>
      <c r="AJ75" s="30"/>
      <c r="AK75" s="30"/>
      <c r="AL75" s="30"/>
      <c r="AM75" s="39" t="s">
        <v>50</v>
      </c>
      <c r="AN75" s="30"/>
      <c r="AO75" s="30"/>
      <c r="AR75" s="28"/>
    </row>
    <row r="76" spans="2:44" s="27" customFormat="1">
      <c r="B76" s="28"/>
      <c r="AR76" s="28"/>
    </row>
    <row r="77" spans="2:44" s="27" customFormat="1" ht="6.9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28"/>
    </row>
    <row r="81" spans="1:90" s="27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  <c r="AF81" s="43"/>
      <c r="AG81" s="43"/>
      <c r="AH81" s="43"/>
      <c r="AI81" s="43"/>
      <c r="AJ81" s="43"/>
      <c r="AK81" s="43"/>
      <c r="AL81" s="43"/>
      <c r="AM81" s="43"/>
      <c r="AN81" s="43"/>
      <c r="AO81" s="43"/>
      <c r="AP81" s="43"/>
      <c r="AQ81" s="43"/>
      <c r="AR81" s="28"/>
    </row>
    <row r="82" spans="1:90" s="27" customFormat="1" ht="24.95" customHeight="1">
      <c r="B82" s="28"/>
      <c r="C82" s="20" t="s">
        <v>53</v>
      </c>
      <c r="AR82" s="28"/>
    </row>
    <row r="83" spans="1:90" s="27" customFormat="1" ht="6.95" customHeight="1">
      <c r="B83" s="28"/>
      <c r="AR83" s="28"/>
    </row>
    <row r="84" spans="1:90" s="44" customFormat="1" ht="12" customHeight="1">
      <c r="B84" s="45"/>
      <c r="C84" s="24" t="s">
        <v>11</v>
      </c>
      <c r="L84" s="44" t="str">
        <f>K5</f>
        <v>0000003</v>
      </c>
      <c r="AR84" s="45"/>
    </row>
    <row r="85" spans="1:90" s="46" customFormat="1" ht="36.950000000000003" customHeight="1">
      <c r="B85" s="47"/>
      <c r="C85" s="48" t="s">
        <v>13</v>
      </c>
      <c r="L85" s="4" t="str">
        <f>K6</f>
        <v>Plynová kotelna Školní jídelny v Hranicích</v>
      </c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R85" s="47"/>
    </row>
    <row r="86" spans="1:90" s="27" customFormat="1" ht="6.95" customHeight="1">
      <c r="B86" s="28"/>
      <c r="AR86" s="28"/>
    </row>
    <row r="87" spans="1:90" s="27" customFormat="1" ht="12" customHeight="1">
      <c r="B87" s="28"/>
      <c r="C87" s="24" t="s">
        <v>17</v>
      </c>
      <c r="L87" s="49" t="str">
        <f>IF(K8="","",K8)</f>
        <v xml:space="preserve"> </v>
      </c>
      <c r="AI87" s="24" t="s">
        <v>19</v>
      </c>
      <c r="AM87" s="3" t="str">
        <f>IF(AN8= "","",AN8)</f>
        <v>3.9.2020</v>
      </c>
      <c r="AN87" s="3"/>
      <c r="AR87" s="28"/>
    </row>
    <row r="88" spans="1:90" s="27" customFormat="1" ht="6.95" customHeight="1">
      <c r="B88" s="28"/>
      <c r="AR88" s="28"/>
    </row>
    <row r="89" spans="1:90" s="27" customFormat="1" ht="15.2" customHeight="1">
      <c r="B89" s="28"/>
      <c r="C89" s="24" t="s">
        <v>21</v>
      </c>
      <c r="L89" s="44" t="str">
        <f>IF(E11= "","",E11)</f>
        <v>Město Hranice</v>
      </c>
      <c r="AI89" s="24" t="s">
        <v>27</v>
      </c>
      <c r="AM89" s="2" t="str">
        <f>IF(E17="","",E17)</f>
        <v>Ing. Oldřich Horák</v>
      </c>
      <c r="AN89" s="2"/>
      <c r="AO89" s="2"/>
      <c r="AP89" s="2"/>
      <c r="AR89" s="28"/>
      <c r="AS89" s="1" t="s">
        <v>54</v>
      </c>
      <c r="AT89" s="1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0" s="27" customFormat="1" ht="15.2" customHeight="1">
      <c r="B90" s="28"/>
      <c r="C90" s="24" t="s">
        <v>26</v>
      </c>
      <c r="L90" s="44" t="str">
        <f>IF(E14="","",E14)</f>
        <v xml:space="preserve"> </v>
      </c>
      <c r="AI90" s="24" t="s">
        <v>32</v>
      </c>
      <c r="AM90" s="2" t="str">
        <f>IF(E20="","",E20)</f>
        <v xml:space="preserve"> </v>
      </c>
      <c r="AN90" s="2"/>
      <c r="AO90" s="2"/>
      <c r="AP90" s="2"/>
      <c r="AR90" s="28"/>
      <c r="AS90" s="1"/>
      <c r="AT90" s="1"/>
      <c r="AU90" s="52"/>
      <c r="AV90" s="52"/>
      <c r="AW90" s="52"/>
      <c r="AX90" s="52"/>
      <c r="AY90" s="52"/>
      <c r="AZ90" s="52"/>
      <c r="BA90" s="52"/>
      <c r="BB90" s="52"/>
      <c r="BC90" s="52"/>
      <c r="BD90" s="53"/>
    </row>
    <row r="91" spans="1:90" s="27" customFormat="1" ht="10.9" customHeight="1">
      <c r="B91" s="28"/>
      <c r="AR91" s="28"/>
      <c r="AS91" s="1"/>
      <c r="AT91" s="1"/>
      <c r="AU91" s="52"/>
      <c r="AV91" s="52"/>
      <c r="AW91" s="52"/>
      <c r="AX91" s="52"/>
      <c r="AY91" s="52"/>
      <c r="AZ91" s="52"/>
      <c r="BA91" s="52"/>
      <c r="BB91" s="52"/>
      <c r="BC91" s="52"/>
      <c r="BD91" s="53"/>
    </row>
    <row r="92" spans="1:90" s="27" customFormat="1" ht="29.25" customHeight="1">
      <c r="B92" s="28"/>
      <c r="C92" s="187" t="s">
        <v>55</v>
      </c>
      <c r="D92" s="187"/>
      <c r="E92" s="187"/>
      <c r="F92" s="187"/>
      <c r="G92" s="187"/>
      <c r="H92" s="54"/>
      <c r="I92" s="188" t="s">
        <v>56</v>
      </c>
      <c r="J92" s="188"/>
      <c r="K92" s="188"/>
      <c r="L92" s="188"/>
      <c r="M92" s="188"/>
      <c r="N92" s="188"/>
      <c r="O92" s="188"/>
      <c r="P92" s="188"/>
      <c r="Q92" s="188"/>
      <c r="R92" s="188"/>
      <c r="S92" s="188"/>
      <c r="T92" s="188"/>
      <c r="U92" s="188"/>
      <c r="V92" s="188"/>
      <c r="W92" s="188"/>
      <c r="X92" s="188"/>
      <c r="Y92" s="188"/>
      <c r="Z92" s="188"/>
      <c r="AA92" s="188"/>
      <c r="AB92" s="188"/>
      <c r="AC92" s="188"/>
      <c r="AD92" s="188"/>
      <c r="AE92" s="188"/>
      <c r="AF92" s="188"/>
      <c r="AG92" s="189" t="s">
        <v>57</v>
      </c>
      <c r="AH92" s="189"/>
      <c r="AI92" s="189"/>
      <c r="AJ92" s="189"/>
      <c r="AK92" s="189"/>
      <c r="AL92" s="189"/>
      <c r="AM92" s="189"/>
      <c r="AN92" s="190" t="s">
        <v>58</v>
      </c>
      <c r="AO92" s="190"/>
      <c r="AP92" s="190"/>
      <c r="AQ92" s="55" t="s">
        <v>59</v>
      </c>
      <c r="AR92" s="28"/>
      <c r="AS92" s="56" t="s">
        <v>60</v>
      </c>
      <c r="AT92" s="57" t="s">
        <v>61</v>
      </c>
      <c r="AU92" s="57" t="s">
        <v>62</v>
      </c>
      <c r="AV92" s="57" t="s">
        <v>63</v>
      </c>
      <c r="AW92" s="57" t="s">
        <v>64</v>
      </c>
      <c r="AX92" s="57" t="s">
        <v>65</v>
      </c>
      <c r="AY92" s="57" t="s">
        <v>66</v>
      </c>
      <c r="AZ92" s="57" t="s">
        <v>67</v>
      </c>
      <c r="BA92" s="57" t="s">
        <v>68</v>
      </c>
      <c r="BB92" s="57" t="s">
        <v>69</v>
      </c>
      <c r="BC92" s="57" t="s">
        <v>70</v>
      </c>
      <c r="BD92" s="58" t="s">
        <v>71</v>
      </c>
    </row>
    <row r="93" spans="1:90" s="27" customFormat="1" ht="10.9" customHeight="1">
      <c r="B93" s="28"/>
      <c r="AR93" s="28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0" s="60" customFormat="1" ht="32.450000000000003" customHeight="1">
      <c r="B94" s="61"/>
      <c r="C94" s="62" t="s">
        <v>72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191">
        <f>ROUND(AG95,2)</f>
        <v>843363.54</v>
      </c>
      <c r="AH94" s="191"/>
      <c r="AI94" s="191"/>
      <c r="AJ94" s="191"/>
      <c r="AK94" s="191"/>
      <c r="AL94" s="191"/>
      <c r="AM94" s="191"/>
      <c r="AN94" s="192">
        <f>SUM(AG94,AT94)</f>
        <v>1020469.88</v>
      </c>
      <c r="AO94" s="192"/>
      <c r="AP94" s="192"/>
      <c r="AQ94" s="64"/>
      <c r="AR94" s="61"/>
      <c r="AS94" s="65">
        <f>ROUND(AS95,2)</f>
        <v>0</v>
      </c>
      <c r="AT94" s="66">
        <f>ROUND(SUM(AV94:AW94),2)</f>
        <v>177106.34</v>
      </c>
      <c r="AU94" s="67">
        <f>ROUND(AU95,5)</f>
        <v>113.56399999999999</v>
      </c>
      <c r="AV94" s="66">
        <f>ROUND(AZ94*L29,2)</f>
        <v>177106.34</v>
      </c>
      <c r="AW94" s="66">
        <f>ROUND(BA94*L30,2)</f>
        <v>0</v>
      </c>
      <c r="AX94" s="66">
        <f>ROUND(BB94*L29,2)</f>
        <v>0</v>
      </c>
      <c r="AY94" s="66">
        <f>ROUND(BC94*L30,2)</f>
        <v>0</v>
      </c>
      <c r="AZ94" s="66">
        <f>ROUND(AZ95,2)</f>
        <v>843363.54</v>
      </c>
      <c r="BA94" s="66">
        <f>ROUND(BA95,2)</f>
        <v>0</v>
      </c>
      <c r="BB94" s="66">
        <f>ROUND(BB95,2)</f>
        <v>0</v>
      </c>
      <c r="BC94" s="66">
        <f>ROUND(BC95,2)</f>
        <v>0</v>
      </c>
      <c r="BD94" s="68">
        <f>ROUND(BD95,2)</f>
        <v>0</v>
      </c>
      <c r="BS94" s="69" t="s">
        <v>73</v>
      </c>
      <c r="BT94" s="69" t="s">
        <v>74</v>
      </c>
      <c r="BV94" s="69" t="s">
        <v>75</v>
      </c>
      <c r="BW94" s="69" t="s">
        <v>3</v>
      </c>
      <c r="BX94" s="69" t="s">
        <v>76</v>
      </c>
      <c r="CL94" s="69"/>
    </row>
    <row r="95" spans="1:90" s="79" customFormat="1" ht="27" customHeight="1">
      <c r="A95" s="70" t="s">
        <v>77</v>
      </c>
      <c r="B95" s="71"/>
      <c r="C95" s="72"/>
      <c r="D95" s="193" t="s">
        <v>12</v>
      </c>
      <c r="E95" s="193"/>
      <c r="F95" s="193"/>
      <c r="G95" s="193"/>
      <c r="H95" s="193"/>
      <c r="I95" s="73"/>
      <c r="J95" s="193" t="s">
        <v>14</v>
      </c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4">
        <f>'0000003 - Plynová kotelna...'!J28</f>
        <v>843363.54</v>
      </c>
      <c r="AH95" s="194"/>
      <c r="AI95" s="194"/>
      <c r="AJ95" s="194"/>
      <c r="AK95" s="194"/>
      <c r="AL95" s="194"/>
      <c r="AM95" s="194"/>
      <c r="AN95" s="194">
        <f>SUM(AG95,AT95)</f>
        <v>1020469.88</v>
      </c>
      <c r="AO95" s="194"/>
      <c r="AP95" s="194"/>
      <c r="AQ95" s="74" t="s">
        <v>78</v>
      </c>
      <c r="AR95" s="71"/>
      <c r="AS95" s="75">
        <v>0</v>
      </c>
      <c r="AT95" s="76">
        <f>ROUND(SUM(AV95:AW95),2)</f>
        <v>177106.34</v>
      </c>
      <c r="AU95" s="77">
        <f>'0000003 - Plynová kotelna...'!P127</f>
        <v>113.56399999999999</v>
      </c>
      <c r="AV95" s="76">
        <f>'0000003 - Plynová kotelna...'!J31</f>
        <v>177106.34</v>
      </c>
      <c r="AW95" s="76">
        <f>'0000003 - Plynová kotelna...'!J32</f>
        <v>0</v>
      </c>
      <c r="AX95" s="76">
        <f>'0000003 - Plynová kotelna...'!J33</f>
        <v>0</v>
      </c>
      <c r="AY95" s="76">
        <f>'0000003 - Plynová kotelna...'!J34</f>
        <v>0</v>
      </c>
      <c r="AZ95" s="76">
        <f>'0000003 - Plynová kotelna...'!F31</f>
        <v>843363.54</v>
      </c>
      <c r="BA95" s="76">
        <f>'0000003 - Plynová kotelna...'!F32</f>
        <v>0</v>
      </c>
      <c r="BB95" s="76">
        <f>'0000003 - Plynová kotelna...'!F33</f>
        <v>0</v>
      </c>
      <c r="BC95" s="76">
        <f>'0000003 - Plynová kotelna...'!F34</f>
        <v>0</v>
      </c>
      <c r="BD95" s="78">
        <f>'0000003 - Plynová kotelna...'!F35</f>
        <v>0</v>
      </c>
      <c r="BT95" s="80" t="s">
        <v>79</v>
      </c>
      <c r="BU95" s="80" t="s">
        <v>80</v>
      </c>
      <c r="BV95" s="80" t="s">
        <v>75</v>
      </c>
      <c r="BW95" s="80" t="s">
        <v>3</v>
      </c>
      <c r="BX95" s="80" t="s">
        <v>76</v>
      </c>
      <c r="CL95" s="80"/>
    </row>
    <row r="96" spans="1:90" s="27" customFormat="1" ht="30" customHeight="1">
      <c r="B96" s="28"/>
      <c r="AR96" s="28"/>
    </row>
    <row r="97" spans="2:44" s="27" customFormat="1" ht="6.95" customHeight="1">
      <c r="B97" s="40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28"/>
    </row>
  </sheetData>
  <sheetProtection password="C7C2" sheet="1" objects="1" scenarios="1"/>
  <mergeCells count="40">
    <mergeCell ref="AG94:AM94"/>
    <mergeCell ref="AN94:AP94"/>
    <mergeCell ref="D95:H95"/>
    <mergeCell ref="J95:AF95"/>
    <mergeCell ref="AG95:AM95"/>
    <mergeCell ref="AN95:AP95"/>
    <mergeCell ref="AS89:AT91"/>
    <mergeCell ref="AM90:AP90"/>
    <mergeCell ref="C92:G92"/>
    <mergeCell ref="I92:AF92"/>
    <mergeCell ref="AG92:AM92"/>
    <mergeCell ref="AN92:AP92"/>
    <mergeCell ref="X35:AB35"/>
    <mergeCell ref="AK35:AO35"/>
    <mergeCell ref="L85:AO85"/>
    <mergeCell ref="AM87:AN87"/>
    <mergeCell ref="AM89:AP89"/>
    <mergeCell ref="L32:P32"/>
    <mergeCell ref="W32:AE32"/>
    <mergeCell ref="AK32:AO32"/>
    <mergeCell ref="L33:P33"/>
    <mergeCell ref="W33:AE33"/>
    <mergeCell ref="AK33:AO33"/>
    <mergeCell ref="L30:P30"/>
    <mergeCell ref="W30:AE30"/>
    <mergeCell ref="AK30:AO30"/>
    <mergeCell ref="L31:P31"/>
    <mergeCell ref="W31:AE31"/>
    <mergeCell ref="AK31:AO31"/>
    <mergeCell ref="L28:P28"/>
    <mergeCell ref="W28:AE28"/>
    <mergeCell ref="AK28:AO28"/>
    <mergeCell ref="L29:P29"/>
    <mergeCell ref="W29:AE29"/>
    <mergeCell ref="AK29:AO29"/>
    <mergeCell ref="AR2:BE2"/>
    <mergeCell ref="K5:AO5"/>
    <mergeCell ref="K6:AO6"/>
    <mergeCell ref="E23:AN23"/>
    <mergeCell ref="AK26:AO26"/>
  </mergeCells>
  <hyperlinks>
    <hyperlink ref="A95" location="'0000003 - Plynová kotelna...'!C2" display="/"/>
  </hyperlink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283"/>
  <sheetViews>
    <sheetView showGridLines="0" zoomScaleNormal="100" workbookViewId="0">
      <selection activeCell="G14" sqref="G14"/>
    </sheetView>
  </sheetViews>
  <sheetFormatPr defaultColWidth="8.5"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8.33203125" customWidth="1"/>
    <col min="8" max="8" width="11.5" customWidth="1"/>
    <col min="9" max="11" width="20.1640625" customWidth="1"/>
    <col min="12" max="12" width="9.33203125" customWidth="1"/>
    <col min="13" max="13" width="10.83203125" hidden="1" customWidth="1"/>
    <col min="14" max="14" width="9.33203125" hidden="1" customWidth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 customWidth="1"/>
  </cols>
  <sheetData>
    <row r="1" spans="1:46">
      <c r="A1" s="81"/>
    </row>
    <row r="2" spans="1:46" ht="36.950000000000003" customHeight="1">
      <c r="L2" s="14" t="s">
        <v>4</v>
      </c>
      <c r="M2" s="14"/>
      <c r="N2" s="14"/>
      <c r="O2" s="14"/>
      <c r="P2" s="14"/>
      <c r="Q2" s="14"/>
      <c r="R2" s="14"/>
      <c r="S2" s="14"/>
      <c r="T2" s="14"/>
      <c r="U2" s="14"/>
      <c r="V2" s="14"/>
      <c r="AT2" s="16" t="s">
        <v>3</v>
      </c>
    </row>
    <row r="3" spans="1:46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81</v>
      </c>
    </row>
    <row r="4" spans="1:46" ht="24.95" customHeight="1">
      <c r="B4" s="19"/>
      <c r="D4" s="20" t="s">
        <v>82</v>
      </c>
      <c r="L4" s="19"/>
      <c r="M4" s="82" t="s">
        <v>9</v>
      </c>
      <c r="AT4" s="16" t="s">
        <v>2</v>
      </c>
    </row>
    <row r="5" spans="1:46" ht="6.95" customHeight="1">
      <c r="B5" s="19"/>
      <c r="L5" s="19"/>
    </row>
    <row r="6" spans="1:46" s="27" customFormat="1" ht="12" customHeight="1">
      <c r="B6" s="28"/>
      <c r="D6" s="24" t="s">
        <v>13</v>
      </c>
      <c r="L6" s="28"/>
    </row>
    <row r="7" spans="1:46" s="27" customFormat="1" ht="36.950000000000003" customHeight="1">
      <c r="B7" s="28"/>
      <c r="E7" s="4" t="s">
        <v>14</v>
      </c>
      <c r="F7" s="4"/>
      <c r="G7" s="4"/>
      <c r="H7" s="4"/>
      <c r="L7" s="28"/>
    </row>
    <row r="8" spans="1:46" s="27" customFormat="1">
      <c r="B8" s="28"/>
      <c r="L8" s="28"/>
    </row>
    <row r="9" spans="1:46" s="27" customFormat="1" ht="12" customHeight="1">
      <c r="B9" s="28"/>
      <c r="D9" s="24" t="s">
        <v>15</v>
      </c>
      <c r="F9" s="25"/>
      <c r="I9" s="24" t="s">
        <v>16</v>
      </c>
      <c r="J9" s="25"/>
      <c r="L9" s="28"/>
    </row>
    <row r="10" spans="1:46" s="27" customFormat="1" ht="12" customHeight="1">
      <c r="B10" s="28"/>
      <c r="D10" s="24" t="s">
        <v>17</v>
      </c>
      <c r="F10" s="25" t="s">
        <v>18</v>
      </c>
      <c r="I10" s="24" t="s">
        <v>19</v>
      </c>
      <c r="J10" s="83" t="str">
        <f>'Rekapitulace stavby'!AN8</f>
        <v>3.9.2020</v>
      </c>
      <c r="L10" s="28"/>
    </row>
    <row r="11" spans="1:46" s="27" customFormat="1" ht="10.9" customHeight="1">
      <c r="B11" s="28"/>
      <c r="L11" s="28"/>
    </row>
    <row r="12" spans="1:46" s="27" customFormat="1" ht="12" customHeight="1">
      <c r="B12" s="28"/>
      <c r="D12" s="24" t="s">
        <v>21</v>
      </c>
      <c r="I12" s="24" t="s">
        <v>22</v>
      </c>
      <c r="J12" s="25" t="s">
        <v>23</v>
      </c>
      <c r="L12" s="28"/>
    </row>
    <row r="13" spans="1:46" s="27" customFormat="1" ht="18" customHeight="1">
      <c r="B13" s="28"/>
      <c r="E13" s="25" t="s">
        <v>24</v>
      </c>
      <c r="I13" s="24" t="s">
        <v>25</v>
      </c>
      <c r="J13" s="25"/>
      <c r="L13" s="28"/>
    </row>
    <row r="14" spans="1:46" s="27" customFormat="1" ht="6.95" customHeight="1">
      <c r="B14" s="28"/>
      <c r="L14" s="28"/>
    </row>
    <row r="15" spans="1:46" s="27" customFormat="1" ht="12" customHeight="1">
      <c r="B15" s="28"/>
      <c r="D15" s="24" t="s">
        <v>26</v>
      </c>
      <c r="I15" s="24" t="s">
        <v>22</v>
      </c>
      <c r="J15" s="25">
        <f>'Rekapitulace stavby'!AN13</f>
        <v>0</v>
      </c>
      <c r="L15" s="28"/>
    </row>
    <row r="16" spans="1:46" s="27" customFormat="1" ht="18" customHeight="1">
      <c r="B16" s="28"/>
      <c r="E16" s="13" t="str">
        <f>'Rekapitulace stavby'!E14</f>
        <v xml:space="preserve"> </v>
      </c>
      <c r="F16" s="13"/>
      <c r="G16" s="13"/>
      <c r="H16" s="13"/>
      <c r="I16" s="24" t="s">
        <v>25</v>
      </c>
      <c r="J16" s="25">
        <f>'Rekapitulace stavby'!AN14</f>
        <v>0</v>
      </c>
      <c r="L16" s="28"/>
    </row>
    <row r="17" spans="2:12" s="27" customFormat="1" ht="6.95" customHeight="1">
      <c r="B17" s="28"/>
      <c r="L17" s="28"/>
    </row>
    <row r="18" spans="2:12" s="27" customFormat="1" ht="12" customHeight="1">
      <c r="B18" s="28"/>
      <c r="D18" s="24" t="s">
        <v>27</v>
      </c>
      <c r="I18" s="24" t="s">
        <v>22</v>
      </c>
      <c r="J18" s="25" t="s">
        <v>28</v>
      </c>
      <c r="L18" s="28"/>
    </row>
    <row r="19" spans="2:12" s="27" customFormat="1" ht="18" customHeight="1">
      <c r="B19" s="28"/>
      <c r="E19" s="25" t="s">
        <v>29</v>
      </c>
      <c r="I19" s="24" t="s">
        <v>25</v>
      </c>
      <c r="J19" s="25" t="s">
        <v>30</v>
      </c>
      <c r="L19" s="28"/>
    </row>
    <row r="20" spans="2:12" s="27" customFormat="1" ht="6.95" customHeight="1">
      <c r="B20" s="28"/>
      <c r="L20" s="28"/>
    </row>
    <row r="21" spans="2:12" s="27" customFormat="1" ht="12" customHeight="1">
      <c r="B21" s="28"/>
      <c r="D21" s="24" t="s">
        <v>32</v>
      </c>
      <c r="I21" s="24" t="s">
        <v>22</v>
      </c>
      <c r="J21" s="25" t="str">
        <f>IF('Rekapitulace stavby'!AN19="","",'Rekapitulace stavby'!AN19)</f>
        <v/>
      </c>
      <c r="L21" s="28"/>
    </row>
    <row r="22" spans="2:12" s="27" customFormat="1" ht="18" customHeight="1">
      <c r="B22" s="28"/>
      <c r="E22" s="25" t="str">
        <f>IF('Rekapitulace stavby'!E20="","",'Rekapitulace stavby'!E20)</f>
        <v xml:space="preserve"> </v>
      </c>
      <c r="I22" s="24" t="s">
        <v>25</v>
      </c>
      <c r="J22" s="25" t="str">
        <f>IF('Rekapitulace stavby'!AN20="","",'Rekapitulace stavby'!AN20)</f>
        <v/>
      </c>
      <c r="L22" s="28"/>
    </row>
    <row r="23" spans="2:12" s="27" customFormat="1" ht="6.95" customHeight="1">
      <c r="B23" s="28"/>
      <c r="L23" s="28"/>
    </row>
    <row r="24" spans="2:12" s="27" customFormat="1" ht="12" customHeight="1">
      <c r="B24" s="28"/>
      <c r="D24" s="24" t="s">
        <v>33</v>
      </c>
      <c r="L24" s="28"/>
    </row>
    <row r="25" spans="2:12" s="84" customFormat="1" ht="16.5" customHeight="1">
      <c r="B25" s="85"/>
      <c r="E25" s="11"/>
      <c r="F25" s="11"/>
      <c r="G25" s="11"/>
      <c r="H25" s="11"/>
      <c r="L25" s="85"/>
    </row>
    <row r="26" spans="2:12" s="27" customFormat="1" ht="6.95" customHeight="1">
      <c r="B26" s="28"/>
      <c r="L26" s="28"/>
    </row>
    <row r="27" spans="2:12" s="27" customFormat="1" ht="6.95" customHeight="1">
      <c r="B27" s="28"/>
      <c r="D27" s="50"/>
      <c r="E27" s="50"/>
      <c r="F27" s="50"/>
      <c r="G27" s="50"/>
      <c r="H27" s="50"/>
      <c r="I27" s="50"/>
      <c r="J27" s="50"/>
      <c r="K27" s="50"/>
      <c r="L27" s="28"/>
    </row>
    <row r="28" spans="2:12" s="27" customFormat="1" ht="25.5" customHeight="1">
      <c r="B28" s="28"/>
      <c r="D28" s="86" t="s">
        <v>34</v>
      </c>
      <c r="J28" s="87">
        <f>ROUND(J127, 2)</f>
        <v>843363.54</v>
      </c>
      <c r="L28" s="28"/>
    </row>
    <row r="29" spans="2:12" s="27" customFormat="1" ht="6.95" customHeight="1">
      <c r="B29" s="28"/>
      <c r="D29" s="50"/>
      <c r="E29" s="50"/>
      <c r="F29" s="50"/>
      <c r="G29" s="50"/>
      <c r="H29" s="50"/>
      <c r="I29" s="50"/>
      <c r="J29" s="50"/>
      <c r="K29" s="50"/>
      <c r="L29" s="28"/>
    </row>
    <row r="30" spans="2:12" s="27" customFormat="1" ht="14.45" customHeight="1">
      <c r="B30" s="28"/>
      <c r="F30" s="88" t="s">
        <v>36</v>
      </c>
      <c r="I30" s="88" t="s">
        <v>35</v>
      </c>
      <c r="J30" s="88" t="s">
        <v>37</v>
      </c>
      <c r="L30" s="28"/>
    </row>
    <row r="31" spans="2:12" s="27" customFormat="1" ht="14.45" customHeight="1">
      <c r="B31" s="28"/>
      <c r="D31" s="89" t="s">
        <v>38</v>
      </c>
      <c r="E31" s="24" t="s">
        <v>39</v>
      </c>
      <c r="F31" s="90">
        <f>ROUND((SUM(BE127:BE282)),  2)</f>
        <v>843363.54</v>
      </c>
      <c r="I31" s="91">
        <v>0.21</v>
      </c>
      <c r="J31" s="90">
        <f>ROUND(((SUM(BE127:BE282))*I31),  2)</f>
        <v>177106.34</v>
      </c>
      <c r="L31" s="28"/>
    </row>
    <row r="32" spans="2:12" s="27" customFormat="1" ht="14.45" customHeight="1">
      <c r="B32" s="28"/>
      <c r="E32" s="24" t="s">
        <v>40</v>
      </c>
      <c r="F32" s="90">
        <f>ROUND((SUM(BF127:BF282)),  2)</f>
        <v>0</v>
      </c>
      <c r="I32" s="91">
        <v>0.15</v>
      </c>
      <c r="J32" s="90">
        <f>ROUND(((SUM(BF127:BF282))*I32),  2)</f>
        <v>0</v>
      </c>
      <c r="L32" s="28"/>
    </row>
    <row r="33" spans="2:12" s="27" customFormat="1" ht="14.45" hidden="1" customHeight="1">
      <c r="B33" s="28"/>
      <c r="E33" s="24" t="s">
        <v>41</v>
      </c>
      <c r="F33" s="90">
        <f>ROUND((SUM(BG127:BG282)),  2)</f>
        <v>0</v>
      </c>
      <c r="I33" s="91">
        <v>0.21</v>
      </c>
      <c r="J33" s="90">
        <f>0</f>
        <v>0</v>
      </c>
      <c r="L33" s="28"/>
    </row>
    <row r="34" spans="2:12" s="27" customFormat="1" ht="14.45" hidden="1" customHeight="1">
      <c r="B34" s="28"/>
      <c r="E34" s="24" t="s">
        <v>42</v>
      </c>
      <c r="F34" s="90">
        <f>ROUND((SUM(BH127:BH282)),  2)</f>
        <v>0</v>
      </c>
      <c r="I34" s="91">
        <v>0.15</v>
      </c>
      <c r="J34" s="90">
        <f>0</f>
        <v>0</v>
      </c>
      <c r="L34" s="28"/>
    </row>
    <row r="35" spans="2:12" s="27" customFormat="1" ht="14.45" hidden="1" customHeight="1">
      <c r="B35" s="28"/>
      <c r="E35" s="24" t="s">
        <v>43</v>
      </c>
      <c r="F35" s="90">
        <f>ROUND((SUM(BI127:BI282)),  2)</f>
        <v>0</v>
      </c>
      <c r="I35" s="91">
        <v>0</v>
      </c>
      <c r="J35" s="90">
        <f>0</f>
        <v>0</v>
      </c>
      <c r="L35" s="28"/>
    </row>
    <row r="36" spans="2:12" s="27" customFormat="1" ht="6.95" customHeight="1">
      <c r="B36" s="28"/>
      <c r="L36" s="28"/>
    </row>
    <row r="37" spans="2:12" s="27" customFormat="1" ht="25.5" customHeight="1">
      <c r="B37" s="28"/>
      <c r="C37" s="92"/>
      <c r="D37" s="93" t="s">
        <v>44</v>
      </c>
      <c r="E37" s="54"/>
      <c r="F37" s="54"/>
      <c r="G37" s="94" t="s">
        <v>45</v>
      </c>
      <c r="H37" s="95" t="s">
        <v>46</v>
      </c>
      <c r="I37" s="54"/>
      <c r="J37" s="96">
        <f>SUM(J28:J35)</f>
        <v>1020469.88</v>
      </c>
      <c r="K37" s="97"/>
      <c r="L37" s="28"/>
    </row>
    <row r="38" spans="2:12" s="27" customFormat="1" ht="14.45" customHeight="1">
      <c r="B38" s="28"/>
      <c r="L38" s="28"/>
    </row>
    <row r="39" spans="2:12" ht="14.45" customHeight="1">
      <c r="B39" s="19"/>
      <c r="L39" s="19"/>
    </row>
    <row r="40" spans="2:12" ht="14.45" customHeight="1">
      <c r="B40" s="19"/>
      <c r="L40" s="19"/>
    </row>
    <row r="41" spans="2:12" ht="14.45" customHeight="1">
      <c r="B41" s="19"/>
      <c r="L41" s="19"/>
    </row>
    <row r="42" spans="2:12" ht="14.45" customHeight="1">
      <c r="B42" s="19"/>
      <c r="L42" s="19"/>
    </row>
    <row r="43" spans="2:12" ht="14.45" customHeight="1">
      <c r="B43" s="19"/>
      <c r="L43" s="19"/>
    </row>
    <row r="44" spans="2:12" ht="14.45" customHeight="1">
      <c r="B44" s="19"/>
      <c r="L44" s="19"/>
    </row>
    <row r="45" spans="2:12" ht="14.45" customHeight="1">
      <c r="B45" s="19"/>
      <c r="L45" s="19"/>
    </row>
    <row r="46" spans="2:12" ht="14.45" customHeight="1">
      <c r="B46" s="19"/>
      <c r="L46" s="19"/>
    </row>
    <row r="47" spans="2:12" ht="14.45" customHeight="1">
      <c r="B47" s="19"/>
      <c r="L47" s="19"/>
    </row>
    <row r="48" spans="2:12" ht="14.45" customHeight="1">
      <c r="B48" s="19"/>
      <c r="L48" s="19"/>
    </row>
    <row r="49" spans="2:12" ht="14.45" customHeight="1">
      <c r="B49" s="19"/>
      <c r="L49" s="19"/>
    </row>
    <row r="50" spans="2:12" s="27" customFormat="1" ht="14.45" customHeight="1">
      <c r="B50" s="28"/>
      <c r="D50" s="37" t="s">
        <v>47</v>
      </c>
      <c r="E50" s="38"/>
      <c r="F50" s="38"/>
      <c r="G50" s="37" t="s">
        <v>48</v>
      </c>
      <c r="H50" s="38"/>
      <c r="I50" s="38"/>
      <c r="J50" s="38"/>
      <c r="K50" s="38"/>
      <c r="L50" s="28"/>
    </row>
    <row r="51" spans="2:12">
      <c r="B51" s="19"/>
      <c r="L51" s="19"/>
    </row>
    <row r="52" spans="2:12">
      <c r="B52" s="19"/>
      <c r="L52" s="19"/>
    </row>
    <row r="53" spans="2:12">
      <c r="B53" s="19"/>
      <c r="L53" s="19"/>
    </row>
    <row r="54" spans="2:12">
      <c r="B54" s="19"/>
      <c r="L54" s="19"/>
    </row>
    <row r="55" spans="2:12">
      <c r="B55" s="19"/>
      <c r="L55" s="19"/>
    </row>
    <row r="56" spans="2:12">
      <c r="B56" s="19"/>
      <c r="L56" s="19"/>
    </row>
    <row r="57" spans="2:12">
      <c r="B57" s="19"/>
      <c r="L57" s="19"/>
    </row>
    <row r="58" spans="2:12">
      <c r="B58" s="19"/>
      <c r="L58" s="19"/>
    </row>
    <row r="59" spans="2:12">
      <c r="B59" s="19"/>
      <c r="L59" s="19"/>
    </row>
    <row r="60" spans="2:12">
      <c r="B60" s="19"/>
      <c r="L60" s="19"/>
    </row>
    <row r="61" spans="2:12" s="27" customFormat="1" ht="12.75">
      <c r="B61" s="28"/>
      <c r="D61" s="39" t="s">
        <v>49</v>
      </c>
      <c r="E61" s="30"/>
      <c r="F61" s="98" t="s">
        <v>50</v>
      </c>
      <c r="G61" s="39" t="s">
        <v>49</v>
      </c>
      <c r="H61" s="30"/>
      <c r="I61" s="30"/>
      <c r="J61" s="99" t="s">
        <v>50</v>
      </c>
      <c r="K61" s="30"/>
      <c r="L61" s="28"/>
    </row>
    <row r="62" spans="2:12">
      <c r="B62" s="19"/>
      <c r="L62" s="19"/>
    </row>
    <row r="63" spans="2:12">
      <c r="B63" s="19"/>
      <c r="L63" s="19"/>
    </row>
    <row r="64" spans="2:12">
      <c r="B64" s="19"/>
      <c r="L64" s="19"/>
    </row>
    <row r="65" spans="2:12" s="27" customFormat="1" ht="12.75">
      <c r="B65" s="28"/>
      <c r="D65" s="37" t="s">
        <v>51</v>
      </c>
      <c r="E65" s="38"/>
      <c r="F65" s="38"/>
      <c r="G65" s="37" t="s">
        <v>52</v>
      </c>
      <c r="H65" s="38"/>
      <c r="I65" s="38"/>
      <c r="J65" s="38"/>
      <c r="K65" s="38"/>
      <c r="L65" s="28"/>
    </row>
    <row r="66" spans="2:12">
      <c r="B66" s="19"/>
      <c r="L66" s="19"/>
    </row>
    <row r="67" spans="2:12">
      <c r="B67" s="19"/>
      <c r="L67" s="19"/>
    </row>
    <row r="68" spans="2:12">
      <c r="B68" s="19"/>
      <c r="L68" s="19"/>
    </row>
    <row r="69" spans="2:12">
      <c r="B69" s="19"/>
      <c r="L69" s="19"/>
    </row>
    <row r="70" spans="2:12">
      <c r="B70" s="19"/>
      <c r="L70" s="19"/>
    </row>
    <row r="71" spans="2:12">
      <c r="B71" s="19"/>
      <c r="L71" s="19"/>
    </row>
    <row r="72" spans="2:12">
      <c r="B72" s="19"/>
      <c r="L72" s="19"/>
    </row>
    <row r="73" spans="2:12">
      <c r="B73" s="19"/>
      <c r="L73" s="19"/>
    </row>
    <row r="74" spans="2:12">
      <c r="B74" s="19"/>
      <c r="L74" s="19"/>
    </row>
    <row r="75" spans="2:12">
      <c r="B75" s="19"/>
      <c r="L75" s="19"/>
    </row>
    <row r="76" spans="2:12" s="27" customFormat="1" ht="12.75">
      <c r="B76" s="28"/>
      <c r="D76" s="39" t="s">
        <v>49</v>
      </c>
      <c r="E76" s="30"/>
      <c r="F76" s="98" t="s">
        <v>50</v>
      </c>
      <c r="G76" s="39" t="s">
        <v>49</v>
      </c>
      <c r="H76" s="30"/>
      <c r="I76" s="30"/>
      <c r="J76" s="99" t="s">
        <v>50</v>
      </c>
      <c r="K76" s="30"/>
      <c r="L76" s="28"/>
    </row>
    <row r="77" spans="2:12" s="27" customFormat="1" ht="14.45" customHeight="1">
      <c r="B77" s="40"/>
      <c r="C77" s="41"/>
      <c r="D77" s="41"/>
      <c r="E77" s="41"/>
      <c r="F77" s="41"/>
      <c r="G77" s="41"/>
      <c r="H77" s="41"/>
      <c r="I77" s="41"/>
      <c r="J77" s="41"/>
      <c r="K77" s="41"/>
      <c r="L77" s="28"/>
    </row>
    <row r="81" spans="2:47" s="27" customFormat="1" ht="6.95" customHeight="1">
      <c r="B81" s="42"/>
      <c r="C81" s="43"/>
      <c r="D81" s="43"/>
      <c r="E81" s="43"/>
      <c r="F81" s="43"/>
      <c r="G81" s="43"/>
      <c r="H81" s="43"/>
      <c r="I81" s="43"/>
      <c r="J81" s="43"/>
      <c r="K81" s="43"/>
      <c r="L81" s="28"/>
    </row>
    <row r="82" spans="2:47" s="27" customFormat="1" ht="24.95" customHeight="1">
      <c r="B82" s="28"/>
      <c r="C82" s="20" t="s">
        <v>83</v>
      </c>
      <c r="L82" s="28"/>
    </row>
    <row r="83" spans="2:47" s="27" customFormat="1" ht="6.95" customHeight="1">
      <c r="B83" s="28"/>
      <c r="L83" s="28"/>
    </row>
    <row r="84" spans="2:47" s="27" customFormat="1" ht="12" customHeight="1">
      <c r="B84" s="28"/>
      <c r="C84" s="24" t="s">
        <v>13</v>
      </c>
      <c r="L84" s="28"/>
    </row>
    <row r="85" spans="2:47" s="27" customFormat="1" ht="16.5" customHeight="1">
      <c r="B85" s="28"/>
      <c r="E85" s="4" t="str">
        <f>E7</f>
        <v>Plynová kotelna Školní jídelny v Hranicích</v>
      </c>
      <c r="F85" s="4"/>
      <c r="G85" s="4"/>
      <c r="H85" s="4"/>
      <c r="L85" s="28"/>
    </row>
    <row r="86" spans="2:47" s="27" customFormat="1" ht="6.95" customHeight="1">
      <c r="B86" s="28"/>
      <c r="L86" s="28"/>
    </row>
    <row r="87" spans="2:47" s="27" customFormat="1" ht="12" customHeight="1">
      <c r="B87" s="28"/>
      <c r="C87" s="24" t="s">
        <v>17</v>
      </c>
      <c r="F87" s="25" t="str">
        <f>F10</f>
        <v xml:space="preserve"> </v>
      </c>
      <c r="I87" s="24" t="s">
        <v>19</v>
      </c>
      <c r="J87" s="83" t="str">
        <f>IF(J10="","",J10)</f>
        <v>3.9.2020</v>
      </c>
      <c r="L87" s="28"/>
    </row>
    <row r="88" spans="2:47" s="27" customFormat="1" ht="6.95" customHeight="1">
      <c r="B88" s="28"/>
      <c r="L88" s="28"/>
    </row>
    <row r="89" spans="2:47" s="27" customFormat="1" ht="15.2" customHeight="1">
      <c r="B89" s="28"/>
      <c r="C89" s="24" t="s">
        <v>21</v>
      </c>
      <c r="F89" s="25" t="str">
        <f>E13</f>
        <v>Město Hranice</v>
      </c>
      <c r="I89" s="24" t="s">
        <v>27</v>
      </c>
      <c r="J89" s="100" t="str">
        <f>E19</f>
        <v>Ing. Oldřich Horák</v>
      </c>
      <c r="L89" s="28"/>
    </row>
    <row r="90" spans="2:47" s="27" customFormat="1" ht="15.2" customHeight="1">
      <c r="B90" s="28"/>
      <c r="C90" s="24" t="s">
        <v>26</v>
      </c>
      <c r="F90" s="25" t="str">
        <f>IF(E16="","",E16)</f>
        <v xml:space="preserve"> </v>
      </c>
      <c r="I90" s="24" t="s">
        <v>32</v>
      </c>
      <c r="J90" s="100" t="str">
        <f>E22</f>
        <v xml:space="preserve"> </v>
      </c>
      <c r="L90" s="28"/>
    </row>
    <row r="91" spans="2:47" s="27" customFormat="1" ht="10.35" customHeight="1">
      <c r="B91" s="28"/>
      <c r="L91" s="28"/>
    </row>
    <row r="92" spans="2:47" s="27" customFormat="1" ht="29.25" customHeight="1">
      <c r="B92" s="28"/>
      <c r="C92" s="101" t="s">
        <v>84</v>
      </c>
      <c r="D92" s="92"/>
      <c r="E92" s="92"/>
      <c r="F92" s="92"/>
      <c r="G92" s="92"/>
      <c r="H92" s="92"/>
      <c r="I92" s="92"/>
      <c r="J92" s="102" t="s">
        <v>85</v>
      </c>
      <c r="K92" s="92"/>
      <c r="L92" s="28"/>
    </row>
    <row r="93" spans="2:47" s="27" customFormat="1" ht="10.35" customHeight="1">
      <c r="B93" s="28"/>
      <c r="L93" s="28"/>
    </row>
    <row r="94" spans="2:47" s="27" customFormat="1" ht="22.9" customHeight="1">
      <c r="B94" s="28"/>
      <c r="C94" s="103" t="s">
        <v>86</v>
      </c>
      <c r="J94" s="87">
        <f>J127</f>
        <v>843363.54</v>
      </c>
      <c r="L94" s="28"/>
      <c r="AU94" s="16" t="s">
        <v>87</v>
      </c>
    </row>
    <row r="95" spans="2:47" s="104" customFormat="1" ht="24.95" customHeight="1">
      <c r="B95" s="105"/>
      <c r="D95" s="106" t="s">
        <v>88</v>
      </c>
      <c r="E95" s="107"/>
      <c r="F95" s="107"/>
      <c r="G95" s="107"/>
      <c r="H95" s="107"/>
      <c r="I95" s="107"/>
      <c r="J95" s="108">
        <f>J128</f>
        <v>6074</v>
      </c>
      <c r="L95" s="105"/>
    </row>
    <row r="96" spans="2:47" s="109" customFormat="1" ht="19.899999999999999" customHeight="1">
      <c r="B96" s="110"/>
      <c r="D96" s="111" t="s">
        <v>89</v>
      </c>
      <c r="E96" s="112"/>
      <c r="F96" s="112"/>
      <c r="G96" s="112"/>
      <c r="H96" s="112"/>
      <c r="I96" s="112"/>
      <c r="J96" s="113">
        <f>J129</f>
        <v>874</v>
      </c>
      <c r="L96" s="110"/>
    </row>
    <row r="97" spans="2:12" s="109" customFormat="1" ht="19.899999999999999" customHeight="1">
      <c r="B97" s="110"/>
      <c r="D97" s="111" t="s">
        <v>90</v>
      </c>
      <c r="E97" s="112"/>
      <c r="F97" s="112"/>
      <c r="G97" s="112"/>
      <c r="H97" s="112"/>
      <c r="I97" s="112"/>
      <c r="J97" s="113">
        <f>J131</f>
        <v>5200</v>
      </c>
      <c r="L97" s="110"/>
    </row>
    <row r="98" spans="2:12" s="104" customFormat="1" ht="24.95" customHeight="1">
      <c r="B98" s="105"/>
      <c r="D98" s="106" t="s">
        <v>91</v>
      </c>
      <c r="E98" s="107"/>
      <c r="F98" s="107"/>
      <c r="G98" s="107"/>
      <c r="H98" s="107"/>
      <c r="I98" s="107"/>
      <c r="J98" s="108">
        <f>J133</f>
        <v>837289.54</v>
      </c>
      <c r="L98" s="105"/>
    </row>
    <row r="99" spans="2:12" s="109" customFormat="1" ht="19.899999999999999" customHeight="1">
      <c r="B99" s="110"/>
      <c r="D99" s="111" t="s">
        <v>92</v>
      </c>
      <c r="E99" s="112"/>
      <c r="F99" s="112"/>
      <c r="G99" s="112"/>
      <c r="H99" s="112"/>
      <c r="I99" s="112"/>
      <c r="J99" s="113">
        <f>J134</f>
        <v>8317.869999999999</v>
      </c>
      <c r="L99" s="110"/>
    </row>
    <row r="100" spans="2:12" s="109" customFormat="1" ht="19.899999999999999" customHeight="1">
      <c r="B100" s="110"/>
      <c r="D100" s="111" t="s">
        <v>93</v>
      </c>
      <c r="E100" s="112"/>
      <c r="F100" s="112"/>
      <c r="G100" s="112"/>
      <c r="H100" s="112"/>
      <c r="I100" s="112"/>
      <c r="J100" s="113">
        <f>J146</f>
        <v>3368</v>
      </c>
      <c r="L100" s="110"/>
    </row>
    <row r="101" spans="2:12" s="109" customFormat="1" ht="19.899999999999999" customHeight="1">
      <c r="B101" s="110"/>
      <c r="D101" s="111" t="s">
        <v>94</v>
      </c>
      <c r="E101" s="112"/>
      <c r="F101" s="112"/>
      <c r="G101" s="112"/>
      <c r="H101" s="112"/>
      <c r="I101" s="112"/>
      <c r="J101" s="113">
        <f>J148</f>
        <v>20547</v>
      </c>
      <c r="L101" s="110"/>
    </row>
    <row r="102" spans="2:12" s="109" customFormat="1" ht="19.899999999999999" customHeight="1">
      <c r="B102" s="110"/>
      <c r="D102" s="111" t="s">
        <v>95</v>
      </c>
      <c r="E102" s="112"/>
      <c r="F102" s="112"/>
      <c r="G102" s="112"/>
      <c r="H102" s="112"/>
      <c r="I102" s="112"/>
      <c r="J102" s="113">
        <f>J155</f>
        <v>456311.9</v>
      </c>
      <c r="L102" s="110"/>
    </row>
    <row r="103" spans="2:12" s="109" customFormat="1" ht="19.899999999999999" customHeight="1">
      <c r="B103" s="110"/>
      <c r="D103" s="111" t="s">
        <v>96</v>
      </c>
      <c r="E103" s="112"/>
      <c r="F103" s="112"/>
      <c r="G103" s="112"/>
      <c r="H103" s="112"/>
      <c r="I103" s="112"/>
      <c r="J103" s="113">
        <f>J179</f>
        <v>160363.51999999999</v>
      </c>
      <c r="L103" s="110"/>
    </row>
    <row r="104" spans="2:12" s="109" customFormat="1" ht="19.899999999999999" customHeight="1">
      <c r="B104" s="110"/>
      <c r="D104" s="111" t="s">
        <v>97</v>
      </c>
      <c r="E104" s="112"/>
      <c r="F104" s="112"/>
      <c r="G104" s="112"/>
      <c r="H104" s="112"/>
      <c r="I104" s="112"/>
      <c r="J104" s="113">
        <f>J190</f>
        <v>36099.99</v>
      </c>
      <c r="L104" s="110"/>
    </row>
    <row r="105" spans="2:12" s="109" customFormat="1" ht="19.899999999999999" customHeight="1">
      <c r="B105" s="110"/>
      <c r="D105" s="111" t="s">
        <v>98</v>
      </c>
      <c r="E105" s="112"/>
      <c r="F105" s="112"/>
      <c r="G105" s="112"/>
      <c r="H105" s="112"/>
      <c r="I105" s="112"/>
      <c r="J105" s="113">
        <f>J199</f>
        <v>78598.69</v>
      </c>
      <c r="L105" s="110"/>
    </row>
    <row r="106" spans="2:12" s="109" customFormat="1" ht="19.899999999999999" customHeight="1">
      <c r="B106" s="110"/>
      <c r="D106" s="111" t="s">
        <v>99</v>
      </c>
      <c r="E106" s="112"/>
      <c r="F106" s="112"/>
      <c r="G106" s="112"/>
      <c r="H106" s="112"/>
      <c r="I106" s="112"/>
      <c r="J106" s="113">
        <f>J222</f>
        <v>22300</v>
      </c>
      <c r="L106" s="110"/>
    </row>
    <row r="107" spans="2:12" s="109" customFormat="1" ht="19.899999999999999" customHeight="1">
      <c r="B107" s="110"/>
      <c r="D107" s="111" t="s">
        <v>100</v>
      </c>
      <c r="E107" s="112"/>
      <c r="F107" s="112"/>
      <c r="G107" s="112"/>
      <c r="H107" s="112"/>
      <c r="I107" s="112"/>
      <c r="J107" s="113">
        <f>J224</f>
        <v>30620.67</v>
      </c>
      <c r="L107" s="110"/>
    </row>
    <row r="108" spans="2:12" s="109" customFormat="1" ht="19.899999999999999" customHeight="1">
      <c r="B108" s="110"/>
      <c r="D108" s="111" t="s">
        <v>101</v>
      </c>
      <c r="E108" s="112"/>
      <c r="F108" s="112"/>
      <c r="G108" s="112"/>
      <c r="H108" s="112"/>
      <c r="I108" s="112"/>
      <c r="J108" s="113">
        <f>J243</f>
        <v>13922.900000000001</v>
      </c>
      <c r="L108" s="110"/>
    </row>
    <row r="109" spans="2:12" s="109" customFormat="1" ht="19.899999999999999" customHeight="1">
      <c r="B109" s="110"/>
      <c r="D109" s="111" t="s">
        <v>102</v>
      </c>
      <c r="E109" s="112"/>
      <c r="F109" s="112"/>
      <c r="G109" s="112"/>
      <c r="H109" s="112"/>
      <c r="I109" s="112"/>
      <c r="J109" s="113">
        <f>J274</f>
        <v>6839</v>
      </c>
      <c r="L109" s="110"/>
    </row>
    <row r="110" spans="2:12" s="27" customFormat="1" ht="21.95" customHeight="1">
      <c r="B110" s="28"/>
      <c r="L110" s="28"/>
    </row>
    <row r="111" spans="2:12" s="27" customFormat="1" ht="6.95" customHeight="1">
      <c r="B111" s="40"/>
      <c r="C111" s="41"/>
      <c r="D111" s="41"/>
      <c r="E111" s="41"/>
      <c r="F111" s="41"/>
      <c r="G111" s="41"/>
      <c r="H111" s="41"/>
      <c r="I111" s="41"/>
      <c r="J111" s="41"/>
      <c r="K111" s="41"/>
      <c r="L111" s="28"/>
    </row>
    <row r="115" spans="2:63" s="27" customFormat="1" ht="6.95" customHeight="1">
      <c r="B115" s="42"/>
      <c r="C115" s="43"/>
      <c r="D115" s="43"/>
      <c r="E115" s="43"/>
      <c r="F115" s="43"/>
      <c r="G115" s="43"/>
      <c r="H115" s="43"/>
      <c r="I115" s="43"/>
      <c r="J115" s="43"/>
      <c r="K115" s="43"/>
      <c r="L115" s="28"/>
    </row>
    <row r="116" spans="2:63" s="27" customFormat="1" ht="24.95" customHeight="1">
      <c r="B116" s="28"/>
      <c r="C116" s="20" t="s">
        <v>103</v>
      </c>
      <c r="L116" s="28"/>
    </row>
    <row r="117" spans="2:63" s="27" customFormat="1" ht="6.95" customHeight="1">
      <c r="B117" s="28"/>
      <c r="L117" s="28"/>
    </row>
    <row r="118" spans="2:63" s="27" customFormat="1" ht="12" customHeight="1">
      <c r="B118" s="28"/>
      <c r="C118" s="24" t="s">
        <v>13</v>
      </c>
      <c r="L118" s="28"/>
    </row>
    <row r="119" spans="2:63" s="27" customFormat="1" ht="16.5" customHeight="1">
      <c r="B119" s="28"/>
      <c r="E119" s="4" t="str">
        <f>E7</f>
        <v>Plynová kotelna Školní jídelny v Hranicích</v>
      </c>
      <c r="F119" s="4"/>
      <c r="G119" s="4"/>
      <c r="H119" s="4"/>
      <c r="L119" s="28"/>
    </row>
    <row r="120" spans="2:63" s="27" customFormat="1" ht="6.95" customHeight="1">
      <c r="B120" s="28"/>
      <c r="L120" s="28"/>
    </row>
    <row r="121" spans="2:63" s="27" customFormat="1" ht="12" customHeight="1">
      <c r="B121" s="28"/>
      <c r="C121" s="24" t="s">
        <v>17</v>
      </c>
      <c r="F121" s="25" t="str">
        <f>F10</f>
        <v xml:space="preserve"> </v>
      </c>
      <c r="I121" s="24" t="s">
        <v>19</v>
      </c>
      <c r="J121" s="83" t="str">
        <f>IF(J10="","",J10)</f>
        <v>3.9.2020</v>
      </c>
      <c r="L121" s="28"/>
    </row>
    <row r="122" spans="2:63" s="27" customFormat="1" ht="6.95" customHeight="1">
      <c r="B122" s="28"/>
      <c r="L122" s="28"/>
    </row>
    <row r="123" spans="2:63" s="27" customFormat="1" ht="15.2" customHeight="1">
      <c r="B123" s="28"/>
      <c r="C123" s="24" t="s">
        <v>21</v>
      </c>
      <c r="F123" s="25" t="str">
        <f>E13</f>
        <v>Město Hranice</v>
      </c>
      <c r="I123" s="24" t="s">
        <v>27</v>
      </c>
      <c r="J123" s="100" t="str">
        <f>E19</f>
        <v>Ing. Oldřich Horák</v>
      </c>
      <c r="L123" s="28"/>
    </row>
    <row r="124" spans="2:63" s="27" customFormat="1" ht="15.2" customHeight="1">
      <c r="B124" s="28"/>
      <c r="C124" s="24" t="s">
        <v>26</v>
      </c>
      <c r="F124" s="25" t="str">
        <f>IF(E16="","",E16)</f>
        <v xml:space="preserve"> </v>
      </c>
      <c r="I124" s="24" t="s">
        <v>32</v>
      </c>
      <c r="J124" s="100" t="str">
        <f>E22</f>
        <v xml:space="preserve"> </v>
      </c>
      <c r="L124" s="28"/>
    </row>
    <row r="125" spans="2:63" s="27" customFormat="1" ht="10.35" customHeight="1">
      <c r="B125" s="28"/>
      <c r="L125" s="28"/>
    </row>
    <row r="126" spans="2:63" s="114" customFormat="1" ht="29.25" customHeight="1">
      <c r="B126" s="115"/>
      <c r="C126" s="116" t="s">
        <v>104</v>
      </c>
      <c r="D126" s="117" t="s">
        <v>59</v>
      </c>
      <c r="E126" s="117" t="s">
        <v>55</v>
      </c>
      <c r="F126" s="117" t="s">
        <v>56</v>
      </c>
      <c r="G126" s="117" t="s">
        <v>105</v>
      </c>
      <c r="H126" s="117" t="s">
        <v>106</v>
      </c>
      <c r="I126" s="117" t="s">
        <v>107</v>
      </c>
      <c r="J126" s="117" t="s">
        <v>85</v>
      </c>
      <c r="K126" s="118" t="s">
        <v>108</v>
      </c>
      <c r="L126" s="115"/>
      <c r="M126" s="56"/>
      <c r="N126" s="57" t="s">
        <v>38</v>
      </c>
      <c r="O126" s="57" t="s">
        <v>109</v>
      </c>
      <c r="P126" s="57" t="s">
        <v>110</v>
      </c>
      <c r="Q126" s="57" t="s">
        <v>111</v>
      </c>
      <c r="R126" s="57" t="s">
        <v>112</v>
      </c>
      <c r="S126" s="57" t="s">
        <v>113</v>
      </c>
      <c r="T126" s="58" t="s">
        <v>114</v>
      </c>
    </row>
    <row r="127" spans="2:63" s="27" customFormat="1" ht="22.9" customHeight="1">
      <c r="B127" s="28"/>
      <c r="C127" s="62" t="s">
        <v>115</v>
      </c>
      <c r="J127" s="119">
        <f>BK127</f>
        <v>843363.54</v>
      </c>
      <c r="L127" s="28"/>
      <c r="M127" s="59"/>
      <c r="N127" s="50"/>
      <c r="O127" s="50"/>
      <c r="P127" s="120">
        <f>P128+P133</f>
        <v>113.56399999999999</v>
      </c>
      <c r="Q127" s="50"/>
      <c r="R127" s="120">
        <f>R128+R133</f>
        <v>0.81492000000000009</v>
      </c>
      <c r="S127" s="50"/>
      <c r="T127" s="121">
        <f>T128+T133</f>
        <v>2.69</v>
      </c>
      <c r="AT127" s="16" t="s">
        <v>73</v>
      </c>
      <c r="AU127" s="16" t="s">
        <v>87</v>
      </c>
      <c r="BK127" s="122">
        <f>BK128+BK133</f>
        <v>843363.54</v>
      </c>
    </row>
    <row r="128" spans="2:63" s="123" customFormat="1" ht="25.9" customHeight="1">
      <c r="B128" s="124"/>
      <c r="D128" s="125" t="s">
        <v>73</v>
      </c>
      <c r="E128" s="126" t="s">
        <v>116</v>
      </c>
      <c r="F128" s="126" t="s">
        <v>117</v>
      </c>
      <c r="J128" s="127">
        <f>BK128</f>
        <v>6074</v>
      </c>
      <c r="L128" s="124"/>
      <c r="M128" s="128"/>
      <c r="N128" s="129"/>
      <c r="O128" s="129"/>
      <c r="P128" s="130">
        <f>P129+P131</f>
        <v>2.0030000000000001</v>
      </c>
      <c r="Q128" s="129"/>
      <c r="R128" s="130">
        <f>R129+R131</f>
        <v>0.12021</v>
      </c>
      <c r="S128" s="129"/>
      <c r="T128" s="131">
        <f>T129+T131</f>
        <v>2.27</v>
      </c>
      <c r="AR128" s="125" t="s">
        <v>79</v>
      </c>
      <c r="AT128" s="132" t="s">
        <v>73</v>
      </c>
      <c r="AU128" s="132" t="s">
        <v>74</v>
      </c>
      <c r="AY128" s="125" t="s">
        <v>118</v>
      </c>
      <c r="BK128" s="133">
        <f>BK129+BK131</f>
        <v>6074</v>
      </c>
    </row>
    <row r="129" spans="2:65" s="123" customFormat="1" ht="22.9" customHeight="1">
      <c r="B129" s="124"/>
      <c r="D129" s="125" t="s">
        <v>73</v>
      </c>
      <c r="E129" s="134" t="s">
        <v>119</v>
      </c>
      <c r="F129" s="134" t="s">
        <v>120</v>
      </c>
      <c r="J129" s="135">
        <f>BK129</f>
        <v>874</v>
      </c>
      <c r="L129" s="124"/>
      <c r="M129" s="128"/>
      <c r="N129" s="129"/>
      <c r="O129" s="129"/>
      <c r="P129" s="130">
        <f>P130</f>
        <v>0.55100000000000005</v>
      </c>
      <c r="Q129" s="129"/>
      <c r="R129" s="130">
        <f>R130</f>
        <v>0.12021</v>
      </c>
      <c r="S129" s="129"/>
      <c r="T129" s="131">
        <f>T130</f>
        <v>0</v>
      </c>
      <c r="AR129" s="125" t="s">
        <v>79</v>
      </c>
      <c r="AT129" s="132" t="s">
        <v>73</v>
      </c>
      <c r="AU129" s="132" t="s">
        <v>79</v>
      </c>
      <c r="AY129" s="125" t="s">
        <v>118</v>
      </c>
      <c r="BK129" s="133">
        <f>BK130</f>
        <v>874</v>
      </c>
    </row>
    <row r="130" spans="2:65" s="27" customFormat="1" ht="24" customHeight="1">
      <c r="B130" s="136"/>
      <c r="C130" s="137" t="s">
        <v>79</v>
      </c>
      <c r="D130" s="137" t="s">
        <v>121</v>
      </c>
      <c r="E130" s="138" t="s">
        <v>122</v>
      </c>
      <c r="F130" s="139" t="s">
        <v>123</v>
      </c>
      <c r="G130" s="140" t="s">
        <v>124</v>
      </c>
      <c r="H130" s="141">
        <v>1</v>
      </c>
      <c r="I130" s="142">
        <v>874</v>
      </c>
      <c r="J130" s="142">
        <f>ROUND(I130*H130,2)</f>
        <v>874</v>
      </c>
      <c r="K130" s="139" t="s">
        <v>125</v>
      </c>
      <c r="L130" s="28"/>
      <c r="M130" s="143"/>
      <c r="N130" s="144" t="s">
        <v>39</v>
      </c>
      <c r="O130" s="145">
        <v>0.55100000000000005</v>
      </c>
      <c r="P130" s="145">
        <f>O130*H130</f>
        <v>0.55100000000000005</v>
      </c>
      <c r="Q130" s="145">
        <v>0.12021</v>
      </c>
      <c r="R130" s="145">
        <f>Q130*H130</f>
        <v>0.12021</v>
      </c>
      <c r="S130" s="145">
        <v>0</v>
      </c>
      <c r="T130" s="146">
        <f>S130*H130</f>
        <v>0</v>
      </c>
      <c r="AR130" s="147" t="s">
        <v>126</v>
      </c>
      <c r="AT130" s="147" t="s">
        <v>121</v>
      </c>
      <c r="AU130" s="147" t="s">
        <v>81</v>
      </c>
      <c r="AY130" s="16" t="s">
        <v>118</v>
      </c>
      <c r="BE130" s="148">
        <f>IF(N130="základní",J130,0)</f>
        <v>874</v>
      </c>
      <c r="BF130" s="148">
        <f>IF(N130="snížená",J130,0)</f>
        <v>0</v>
      </c>
      <c r="BG130" s="148">
        <f>IF(N130="zákl. přenesená",J130,0)</f>
        <v>0</v>
      </c>
      <c r="BH130" s="148">
        <f>IF(N130="sníž. přenesená",J130,0)</f>
        <v>0</v>
      </c>
      <c r="BI130" s="148">
        <f>IF(N130="nulová",J130,0)</f>
        <v>0</v>
      </c>
      <c r="BJ130" s="16" t="s">
        <v>79</v>
      </c>
      <c r="BK130" s="148">
        <f>ROUND(I130*H130,2)</f>
        <v>874</v>
      </c>
      <c r="BL130" s="16" t="s">
        <v>126</v>
      </c>
      <c r="BM130" s="147" t="s">
        <v>127</v>
      </c>
    </row>
    <row r="131" spans="2:65" s="123" customFormat="1" ht="22.9" customHeight="1">
      <c r="B131" s="124"/>
      <c r="D131" s="125" t="s">
        <v>73</v>
      </c>
      <c r="E131" s="134" t="s">
        <v>128</v>
      </c>
      <c r="F131" s="134" t="s">
        <v>129</v>
      </c>
      <c r="J131" s="135">
        <f>BK131</f>
        <v>5200</v>
      </c>
      <c r="L131" s="124"/>
      <c r="M131" s="128"/>
      <c r="N131" s="129"/>
      <c r="O131" s="129"/>
      <c r="P131" s="130">
        <f>P132</f>
        <v>1.452</v>
      </c>
      <c r="Q131" s="129"/>
      <c r="R131" s="130">
        <f>R132</f>
        <v>0</v>
      </c>
      <c r="S131" s="129"/>
      <c r="T131" s="131">
        <f>T132</f>
        <v>2.27</v>
      </c>
      <c r="AR131" s="125" t="s">
        <v>79</v>
      </c>
      <c r="AT131" s="132" t="s">
        <v>73</v>
      </c>
      <c r="AU131" s="132" t="s">
        <v>79</v>
      </c>
      <c r="AY131" s="125" t="s">
        <v>118</v>
      </c>
      <c r="BK131" s="133">
        <f>BK132</f>
        <v>5200</v>
      </c>
    </row>
    <row r="132" spans="2:65" s="27" customFormat="1" ht="24" customHeight="1">
      <c r="B132" s="136"/>
      <c r="C132" s="137" t="s">
        <v>81</v>
      </c>
      <c r="D132" s="137" t="s">
        <v>121</v>
      </c>
      <c r="E132" s="138" t="s">
        <v>130</v>
      </c>
      <c r="F132" s="139" t="s">
        <v>131</v>
      </c>
      <c r="G132" s="140" t="s">
        <v>132</v>
      </c>
      <c r="H132" s="141">
        <v>1</v>
      </c>
      <c r="I132" s="142">
        <v>5200</v>
      </c>
      <c r="J132" s="142">
        <f>ROUND(I132*H132,2)</f>
        <v>5200</v>
      </c>
      <c r="K132" s="139" t="s">
        <v>125</v>
      </c>
      <c r="L132" s="28"/>
      <c r="M132" s="143"/>
      <c r="N132" s="144" t="s">
        <v>39</v>
      </c>
      <c r="O132" s="145">
        <v>1.452</v>
      </c>
      <c r="P132" s="145">
        <f>O132*H132</f>
        <v>1.452</v>
      </c>
      <c r="Q132" s="145">
        <v>0</v>
      </c>
      <c r="R132" s="145">
        <f>Q132*H132</f>
        <v>0</v>
      </c>
      <c r="S132" s="145">
        <v>2.27</v>
      </c>
      <c r="T132" s="146">
        <f>S132*H132</f>
        <v>2.27</v>
      </c>
      <c r="AR132" s="147" t="s">
        <v>126</v>
      </c>
      <c r="AT132" s="147" t="s">
        <v>121</v>
      </c>
      <c r="AU132" s="147" t="s">
        <v>81</v>
      </c>
      <c r="AY132" s="16" t="s">
        <v>118</v>
      </c>
      <c r="BE132" s="148">
        <f>IF(N132="základní",J132,0)</f>
        <v>5200</v>
      </c>
      <c r="BF132" s="148">
        <f>IF(N132="snížená",J132,0)</f>
        <v>0</v>
      </c>
      <c r="BG132" s="148">
        <f>IF(N132="zákl. přenesená",J132,0)</f>
        <v>0</v>
      </c>
      <c r="BH132" s="148">
        <f>IF(N132="sníž. přenesená",J132,0)</f>
        <v>0</v>
      </c>
      <c r="BI132" s="148">
        <f>IF(N132="nulová",J132,0)</f>
        <v>0</v>
      </c>
      <c r="BJ132" s="16" t="s">
        <v>79</v>
      </c>
      <c r="BK132" s="148">
        <f>ROUND(I132*H132,2)</f>
        <v>5200</v>
      </c>
      <c r="BL132" s="16" t="s">
        <v>126</v>
      </c>
      <c r="BM132" s="147" t="s">
        <v>133</v>
      </c>
    </row>
    <row r="133" spans="2:65" s="123" customFormat="1" ht="25.9" customHeight="1">
      <c r="B133" s="124"/>
      <c r="D133" s="125" t="s">
        <v>73</v>
      </c>
      <c r="E133" s="126" t="s">
        <v>134</v>
      </c>
      <c r="F133" s="126" t="s">
        <v>135</v>
      </c>
      <c r="J133" s="127">
        <f>BK133</f>
        <v>837289.54</v>
      </c>
      <c r="L133" s="124"/>
      <c r="M133" s="128"/>
      <c r="N133" s="129"/>
      <c r="O133" s="129"/>
      <c r="P133" s="130">
        <f>P134+P146+P148+P155+P179+P190+P199+P222+P224+P243+P274</f>
        <v>111.56099999999999</v>
      </c>
      <c r="Q133" s="129"/>
      <c r="R133" s="130">
        <f>R134+R146+R148+R155+R179+R190+R199+R222+R224+R243+R274</f>
        <v>0.69471000000000005</v>
      </c>
      <c r="S133" s="129"/>
      <c r="T133" s="131">
        <f>T134+T146+T148+T155+T179+T190+T199+T222+T224+T243+T274</f>
        <v>0.42</v>
      </c>
      <c r="AR133" s="125" t="s">
        <v>81</v>
      </c>
      <c r="AT133" s="132" t="s">
        <v>73</v>
      </c>
      <c r="AU133" s="132" t="s">
        <v>74</v>
      </c>
      <c r="AY133" s="125" t="s">
        <v>118</v>
      </c>
      <c r="BK133" s="133">
        <f>BK134+BK146+BK148+BK155+BK179+BK190+BK199+BK222+BK224+BK243+BK274</f>
        <v>837289.54</v>
      </c>
    </row>
    <row r="134" spans="2:65" s="123" customFormat="1" ht="22.9" customHeight="1">
      <c r="B134" s="124"/>
      <c r="D134" s="125" t="s">
        <v>73</v>
      </c>
      <c r="E134" s="134" t="s">
        <v>136</v>
      </c>
      <c r="F134" s="134" t="s">
        <v>137</v>
      </c>
      <c r="J134" s="135">
        <f>BK134</f>
        <v>8317.869999999999</v>
      </c>
      <c r="L134" s="124"/>
      <c r="M134" s="128"/>
      <c r="N134" s="129"/>
      <c r="O134" s="129"/>
      <c r="P134" s="130">
        <f>SUM(P135:P145)</f>
        <v>4.0659999999999998</v>
      </c>
      <c r="Q134" s="129"/>
      <c r="R134" s="130">
        <f>SUM(R135:R145)</f>
        <v>2.317E-2</v>
      </c>
      <c r="S134" s="129"/>
      <c r="T134" s="131">
        <f>SUM(T135:T145)</f>
        <v>0</v>
      </c>
      <c r="AR134" s="125" t="s">
        <v>81</v>
      </c>
      <c r="AT134" s="132" t="s">
        <v>73</v>
      </c>
      <c r="AU134" s="132" t="s">
        <v>79</v>
      </c>
      <c r="AY134" s="125" t="s">
        <v>118</v>
      </c>
      <c r="BK134" s="133">
        <f>SUM(BK135:BK145)</f>
        <v>8317.869999999999</v>
      </c>
    </row>
    <row r="135" spans="2:65" s="27" customFormat="1" ht="24" customHeight="1">
      <c r="B135" s="136"/>
      <c r="C135" s="137" t="s">
        <v>119</v>
      </c>
      <c r="D135" s="137" t="s">
        <v>121</v>
      </c>
      <c r="E135" s="138" t="s">
        <v>138</v>
      </c>
      <c r="F135" s="139" t="s">
        <v>139</v>
      </c>
      <c r="G135" s="140" t="s">
        <v>140</v>
      </c>
      <c r="H135" s="141">
        <v>25</v>
      </c>
      <c r="I135" s="142">
        <v>62</v>
      </c>
      <c r="J135" s="142">
        <f>ROUND(I135*H135,2)</f>
        <v>1550</v>
      </c>
      <c r="K135" s="139" t="s">
        <v>125</v>
      </c>
      <c r="L135" s="28"/>
      <c r="M135" s="143"/>
      <c r="N135" s="144" t="s">
        <v>39</v>
      </c>
      <c r="O135" s="145">
        <v>0.13</v>
      </c>
      <c r="P135" s="145">
        <f>O135*H135</f>
        <v>3.25</v>
      </c>
      <c r="Q135" s="145">
        <v>1.9000000000000001E-4</v>
      </c>
      <c r="R135" s="145">
        <f>Q135*H135</f>
        <v>4.7499999999999999E-3</v>
      </c>
      <c r="S135" s="145">
        <v>0</v>
      </c>
      <c r="T135" s="146">
        <f>S135*H135</f>
        <v>0</v>
      </c>
      <c r="AR135" s="147" t="s">
        <v>141</v>
      </c>
      <c r="AT135" s="147" t="s">
        <v>121</v>
      </c>
      <c r="AU135" s="147" t="s">
        <v>81</v>
      </c>
      <c r="AY135" s="16" t="s">
        <v>118</v>
      </c>
      <c r="BE135" s="148">
        <f>IF(N135="základní",J135,0)</f>
        <v>1550</v>
      </c>
      <c r="BF135" s="148">
        <f>IF(N135="snížená",J135,0)</f>
        <v>0</v>
      </c>
      <c r="BG135" s="148">
        <f>IF(N135="zákl. přenesená",J135,0)</f>
        <v>0</v>
      </c>
      <c r="BH135" s="148">
        <f>IF(N135="sníž. přenesená",J135,0)</f>
        <v>0</v>
      </c>
      <c r="BI135" s="148">
        <f>IF(N135="nulová",J135,0)</f>
        <v>0</v>
      </c>
      <c r="BJ135" s="16" t="s">
        <v>79</v>
      </c>
      <c r="BK135" s="148">
        <f>ROUND(I135*H135,2)</f>
        <v>1550</v>
      </c>
      <c r="BL135" s="16" t="s">
        <v>141</v>
      </c>
      <c r="BM135" s="147" t="s">
        <v>142</v>
      </c>
    </row>
    <row r="136" spans="2:65" s="149" customFormat="1">
      <c r="B136" s="150"/>
      <c r="D136" s="151" t="s">
        <v>143</v>
      </c>
      <c r="E136" s="152"/>
      <c r="F136" s="153" t="s">
        <v>144</v>
      </c>
      <c r="H136" s="154">
        <v>25</v>
      </c>
      <c r="L136" s="150"/>
      <c r="M136" s="155"/>
      <c r="N136" s="156"/>
      <c r="O136" s="156"/>
      <c r="P136" s="156"/>
      <c r="Q136" s="156"/>
      <c r="R136" s="156"/>
      <c r="S136" s="156"/>
      <c r="T136" s="157"/>
      <c r="AT136" s="152" t="s">
        <v>143</v>
      </c>
      <c r="AU136" s="152" t="s">
        <v>81</v>
      </c>
      <c r="AV136" s="149" t="s">
        <v>81</v>
      </c>
      <c r="AW136" s="149" t="s">
        <v>31</v>
      </c>
      <c r="AX136" s="149" t="s">
        <v>74</v>
      </c>
      <c r="AY136" s="152" t="s">
        <v>118</v>
      </c>
    </row>
    <row r="137" spans="2:65" s="158" customFormat="1">
      <c r="B137" s="159"/>
      <c r="D137" s="151" t="s">
        <v>143</v>
      </c>
      <c r="E137" s="160"/>
      <c r="F137" s="161" t="s">
        <v>145</v>
      </c>
      <c r="H137" s="162">
        <v>25</v>
      </c>
      <c r="L137" s="159"/>
      <c r="M137" s="163"/>
      <c r="N137" s="164"/>
      <c r="O137" s="164"/>
      <c r="P137" s="164"/>
      <c r="Q137" s="164"/>
      <c r="R137" s="164"/>
      <c r="S137" s="164"/>
      <c r="T137" s="165"/>
      <c r="AT137" s="160" t="s">
        <v>143</v>
      </c>
      <c r="AU137" s="160" t="s">
        <v>81</v>
      </c>
      <c r="AV137" s="158" t="s">
        <v>126</v>
      </c>
      <c r="AW137" s="158" t="s">
        <v>31</v>
      </c>
      <c r="AX137" s="158" t="s">
        <v>79</v>
      </c>
      <c r="AY137" s="160" t="s">
        <v>118</v>
      </c>
    </row>
    <row r="138" spans="2:65" s="27" customFormat="1" ht="24" customHeight="1">
      <c r="B138" s="136"/>
      <c r="C138" s="166" t="s">
        <v>126</v>
      </c>
      <c r="D138" s="166" t="s">
        <v>146</v>
      </c>
      <c r="E138" s="167" t="s">
        <v>147</v>
      </c>
      <c r="F138" s="168" t="s">
        <v>148</v>
      </c>
      <c r="G138" s="169" t="s">
        <v>140</v>
      </c>
      <c r="H138" s="170">
        <v>22</v>
      </c>
      <c r="I138" s="171">
        <v>148</v>
      </c>
      <c r="J138" s="171">
        <f>ROUND(I138*H138,2)</f>
        <v>3256</v>
      </c>
      <c r="K138" s="168" t="s">
        <v>125</v>
      </c>
      <c r="L138" s="172"/>
      <c r="M138" s="173"/>
      <c r="N138" s="174" t="s">
        <v>39</v>
      </c>
      <c r="O138" s="145">
        <v>0</v>
      </c>
      <c r="P138" s="145">
        <f>O138*H138</f>
        <v>0</v>
      </c>
      <c r="Q138" s="145">
        <v>4.2000000000000002E-4</v>
      </c>
      <c r="R138" s="145">
        <f>Q138*H138</f>
        <v>9.2399999999999999E-3</v>
      </c>
      <c r="S138" s="145">
        <v>0</v>
      </c>
      <c r="T138" s="146">
        <f>S138*H138</f>
        <v>0</v>
      </c>
      <c r="AR138" s="147" t="s">
        <v>149</v>
      </c>
      <c r="AT138" s="147" t="s">
        <v>146</v>
      </c>
      <c r="AU138" s="147" t="s">
        <v>81</v>
      </c>
      <c r="AY138" s="16" t="s">
        <v>118</v>
      </c>
      <c r="BE138" s="148">
        <f>IF(N138="základní",J138,0)</f>
        <v>3256</v>
      </c>
      <c r="BF138" s="148">
        <f>IF(N138="snížená",J138,0)</f>
        <v>0</v>
      </c>
      <c r="BG138" s="148">
        <f>IF(N138="zákl. přenesená",J138,0)</f>
        <v>0</v>
      </c>
      <c r="BH138" s="148">
        <f>IF(N138="sníž. přenesená",J138,0)</f>
        <v>0</v>
      </c>
      <c r="BI138" s="148">
        <f>IF(N138="nulová",J138,0)</f>
        <v>0</v>
      </c>
      <c r="BJ138" s="16" t="s">
        <v>79</v>
      </c>
      <c r="BK138" s="148">
        <f>ROUND(I138*H138,2)</f>
        <v>3256</v>
      </c>
      <c r="BL138" s="16" t="s">
        <v>141</v>
      </c>
      <c r="BM138" s="147" t="s">
        <v>150</v>
      </c>
    </row>
    <row r="139" spans="2:65" s="27" customFormat="1" ht="24" customHeight="1">
      <c r="B139" s="136"/>
      <c r="C139" s="166" t="s">
        <v>151</v>
      </c>
      <c r="D139" s="166" t="s">
        <v>146</v>
      </c>
      <c r="E139" s="167" t="s">
        <v>152</v>
      </c>
      <c r="F139" s="168" t="s">
        <v>153</v>
      </c>
      <c r="G139" s="169" t="s">
        <v>140</v>
      </c>
      <c r="H139" s="170">
        <v>3</v>
      </c>
      <c r="I139" s="171">
        <v>136</v>
      </c>
      <c r="J139" s="171">
        <f>ROUND(I139*H139,2)</f>
        <v>408</v>
      </c>
      <c r="K139" s="168" t="s">
        <v>125</v>
      </c>
      <c r="L139" s="172"/>
      <c r="M139" s="173"/>
      <c r="N139" s="174" t="s">
        <v>39</v>
      </c>
      <c r="O139" s="145">
        <v>0</v>
      </c>
      <c r="P139" s="145">
        <f>O139*H139</f>
        <v>0</v>
      </c>
      <c r="Q139" s="145">
        <v>3.6999999999999999E-4</v>
      </c>
      <c r="R139" s="145">
        <f>Q139*H139</f>
        <v>1.1099999999999999E-3</v>
      </c>
      <c r="S139" s="145">
        <v>0</v>
      </c>
      <c r="T139" s="146">
        <f>S139*H139</f>
        <v>0</v>
      </c>
      <c r="AR139" s="147" t="s">
        <v>149</v>
      </c>
      <c r="AT139" s="147" t="s">
        <v>146</v>
      </c>
      <c r="AU139" s="147" t="s">
        <v>81</v>
      </c>
      <c r="AY139" s="16" t="s">
        <v>118</v>
      </c>
      <c r="BE139" s="148">
        <f>IF(N139="základní",J139,0)</f>
        <v>408</v>
      </c>
      <c r="BF139" s="148">
        <f>IF(N139="snížená",J139,0)</f>
        <v>0</v>
      </c>
      <c r="BG139" s="148">
        <f>IF(N139="zákl. přenesená",J139,0)</f>
        <v>0</v>
      </c>
      <c r="BH139" s="148">
        <f>IF(N139="sníž. přenesená",J139,0)</f>
        <v>0</v>
      </c>
      <c r="BI139" s="148">
        <f>IF(N139="nulová",J139,0)</f>
        <v>0</v>
      </c>
      <c r="BJ139" s="16" t="s">
        <v>79</v>
      </c>
      <c r="BK139" s="148">
        <f>ROUND(I139*H139,2)</f>
        <v>408</v>
      </c>
      <c r="BL139" s="16" t="s">
        <v>141</v>
      </c>
      <c r="BM139" s="147" t="s">
        <v>154</v>
      </c>
    </row>
    <row r="140" spans="2:65" s="27" customFormat="1" ht="24" customHeight="1">
      <c r="B140" s="136"/>
      <c r="C140" s="137" t="s">
        <v>155</v>
      </c>
      <c r="D140" s="137" t="s">
        <v>121</v>
      </c>
      <c r="E140" s="138" t="s">
        <v>156</v>
      </c>
      <c r="F140" s="139" t="s">
        <v>157</v>
      </c>
      <c r="G140" s="140" t="s">
        <v>140</v>
      </c>
      <c r="H140" s="141">
        <v>6</v>
      </c>
      <c r="I140" s="142">
        <v>68.7</v>
      </c>
      <c r="J140" s="142">
        <f>ROUND(I140*H140,2)</f>
        <v>412.2</v>
      </c>
      <c r="K140" s="139" t="s">
        <v>125</v>
      </c>
      <c r="L140" s="28"/>
      <c r="M140" s="143"/>
      <c r="N140" s="144" t="s">
        <v>39</v>
      </c>
      <c r="O140" s="145">
        <v>0.13600000000000001</v>
      </c>
      <c r="P140" s="145">
        <f>O140*H140</f>
        <v>0.81600000000000006</v>
      </c>
      <c r="Q140" s="145">
        <v>2.7E-4</v>
      </c>
      <c r="R140" s="145">
        <f>Q140*H140</f>
        <v>1.6199999999999999E-3</v>
      </c>
      <c r="S140" s="145">
        <v>0</v>
      </c>
      <c r="T140" s="146">
        <f>S140*H140</f>
        <v>0</v>
      </c>
      <c r="AR140" s="147" t="s">
        <v>141</v>
      </c>
      <c r="AT140" s="147" t="s">
        <v>121</v>
      </c>
      <c r="AU140" s="147" t="s">
        <v>81</v>
      </c>
      <c r="AY140" s="16" t="s">
        <v>118</v>
      </c>
      <c r="BE140" s="148">
        <f>IF(N140="základní",J140,0)</f>
        <v>412.2</v>
      </c>
      <c r="BF140" s="148">
        <f>IF(N140="snížená",J140,0)</f>
        <v>0</v>
      </c>
      <c r="BG140" s="148">
        <f>IF(N140="zákl. přenesená",J140,0)</f>
        <v>0</v>
      </c>
      <c r="BH140" s="148">
        <f>IF(N140="sníž. přenesená",J140,0)</f>
        <v>0</v>
      </c>
      <c r="BI140" s="148">
        <f>IF(N140="nulová",J140,0)</f>
        <v>0</v>
      </c>
      <c r="BJ140" s="16" t="s">
        <v>79</v>
      </c>
      <c r="BK140" s="148">
        <f>ROUND(I140*H140,2)</f>
        <v>412.2</v>
      </c>
      <c r="BL140" s="16" t="s">
        <v>141</v>
      </c>
      <c r="BM140" s="147" t="s">
        <v>158</v>
      </c>
    </row>
    <row r="141" spans="2:65" s="149" customFormat="1">
      <c r="B141" s="150"/>
      <c r="D141" s="151" t="s">
        <v>143</v>
      </c>
      <c r="E141" s="152"/>
      <c r="F141" s="153" t="s">
        <v>159</v>
      </c>
      <c r="H141" s="154">
        <v>6</v>
      </c>
      <c r="L141" s="150"/>
      <c r="M141" s="155"/>
      <c r="N141" s="156"/>
      <c r="O141" s="156"/>
      <c r="P141" s="156"/>
      <c r="Q141" s="156"/>
      <c r="R141" s="156"/>
      <c r="S141" s="156"/>
      <c r="T141" s="157"/>
      <c r="AT141" s="152" t="s">
        <v>143</v>
      </c>
      <c r="AU141" s="152" t="s">
        <v>81</v>
      </c>
      <c r="AV141" s="149" t="s">
        <v>81</v>
      </c>
      <c r="AW141" s="149" t="s">
        <v>31</v>
      </c>
      <c r="AX141" s="149" t="s">
        <v>74</v>
      </c>
      <c r="AY141" s="152" t="s">
        <v>118</v>
      </c>
    </row>
    <row r="142" spans="2:65" s="158" customFormat="1">
      <c r="B142" s="159"/>
      <c r="D142" s="151" t="s">
        <v>143</v>
      </c>
      <c r="E142" s="160"/>
      <c r="F142" s="161" t="s">
        <v>145</v>
      </c>
      <c r="H142" s="162">
        <v>6</v>
      </c>
      <c r="L142" s="159"/>
      <c r="M142" s="163"/>
      <c r="N142" s="164"/>
      <c r="O142" s="164"/>
      <c r="P142" s="164"/>
      <c r="Q142" s="164"/>
      <c r="R142" s="164"/>
      <c r="S142" s="164"/>
      <c r="T142" s="165"/>
      <c r="AT142" s="160" t="s">
        <v>143</v>
      </c>
      <c r="AU142" s="160" t="s">
        <v>81</v>
      </c>
      <c r="AV142" s="158" t="s">
        <v>126</v>
      </c>
      <c r="AW142" s="158" t="s">
        <v>31</v>
      </c>
      <c r="AX142" s="158" t="s">
        <v>79</v>
      </c>
      <c r="AY142" s="160" t="s">
        <v>118</v>
      </c>
    </row>
    <row r="143" spans="2:65" s="27" customFormat="1" ht="24" customHeight="1">
      <c r="B143" s="136"/>
      <c r="C143" s="166" t="s">
        <v>160</v>
      </c>
      <c r="D143" s="166" t="s">
        <v>146</v>
      </c>
      <c r="E143" s="167" t="s">
        <v>161</v>
      </c>
      <c r="F143" s="168" t="s">
        <v>162</v>
      </c>
      <c r="G143" s="169" t="s">
        <v>140</v>
      </c>
      <c r="H143" s="170">
        <v>3</v>
      </c>
      <c r="I143" s="171">
        <v>436</v>
      </c>
      <c r="J143" s="171">
        <f>ROUND(I143*H143,2)</f>
        <v>1308</v>
      </c>
      <c r="K143" s="168" t="s">
        <v>125</v>
      </c>
      <c r="L143" s="172"/>
      <c r="M143" s="173"/>
      <c r="N143" s="174" t="s">
        <v>39</v>
      </c>
      <c r="O143" s="145">
        <v>0</v>
      </c>
      <c r="P143" s="145">
        <f>O143*H143</f>
        <v>0</v>
      </c>
      <c r="Q143" s="145">
        <v>1.1299999999999999E-3</v>
      </c>
      <c r="R143" s="145">
        <f>Q143*H143</f>
        <v>3.3899999999999998E-3</v>
      </c>
      <c r="S143" s="145">
        <v>0</v>
      </c>
      <c r="T143" s="146">
        <f>S143*H143</f>
        <v>0</v>
      </c>
      <c r="AR143" s="147" t="s">
        <v>149</v>
      </c>
      <c r="AT143" s="147" t="s">
        <v>146</v>
      </c>
      <c r="AU143" s="147" t="s">
        <v>81</v>
      </c>
      <c r="AY143" s="16" t="s">
        <v>118</v>
      </c>
      <c r="BE143" s="148">
        <f>IF(N143="základní",J143,0)</f>
        <v>1308</v>
      </c>
      <c r="BF143" s="148">
        <f>IF(N143="snížená",J143,0)</f>
        <v>0</v>
      </c>
      <c r="BG143" s="148">
        <f>IF(N143="zákl. přenesená",J143,0)</f>
        <v>0</v>
      </c>
      <c r="BH143" s="148">
        <f>IF(N143="sníž. přenesená",J143,0)</f>
        <v>0</v>
      </c>
      <c r="BI143" s="148">
        <f>IF(N143="nulová",J143,0)</f>
        <v>0</v>
      </c>
      <c r="BJ143" s="16" t="s">
        <v>79</v>
      </c>
      <c r="BK143" s="148">
        <f>ROUND(I143*H143,2)</f>
        <v>1308</v>
      </c>
      <c r="BL143" s="16" t="s">
        <v>141</v>
      </c>
      <c r="BM143" s="147" t="s">
        <v>163</v>
      </c>
    </row>
    <row r="144" spans="2:65" s="27" customFormat="1" ht="24" customHeight="1">
      <c r="B144" s="136"/>
      <c r="C144" s="166" t="s">
        <v>164</v>
      </c>
      <c r="D144" s="166" t="s">
        <v>146</v>
      </c>
      <c r="E144" s="167" t="s">
        <v>165</v>
      </c>
      <c r="F144" s="168" t="s">
        <v>166</v>
      </c>
      <c r="G144" s="169" t="s">
        <v>140</v>
      </c>
      <c r="H144" s="170">
        <v>3</v>
      </c>
      <c r="I144" s="171">
        <v>413</v>
      </c>
      <c r="J144" s="171">
        <f>ROUND(I144*H144,2)</f>
        <v>1239</v>
      </c>
      <c r="K144" s="168" t="s">
        <v>125</v>
      </c>
      <c r="L144" s="172"/>
      <c r="M144" s="173"/>
      <c r="N144" s="174" t="s">
        <v>39</v>
      </c>
      <c r="O144" s="145">
        <v>0</v>
      </c>
      <c r="P144" s="145">
        <f>O144*H144</f>
        <v>0</v>
      </c>
      <c r="Q144" s="145">
        <v>1.0200000000000001E-3</v>
      </c>
      <c r="R144" s="145">
        <f>Q144*H144</f>
        <v>3.0600000000000002E-3</v>
      </c>
      <c r="S144" s="145">
        <v>0</v>
      </c>
      <c r="T144" s="146">
        <f>S144*H144</f>
        <v>0</v>
      </c>
      <c r="AR144" s="147" t="s">
        <v>149</v>
      </c>
      <c r="AT144" s="147" t="s">
        <v>146</v>
      </c>
      <c r="AU144" s="147" t="s">
        <v>81</v>
      </c>
      <c r="AY144" s="16" t="s">
        <v>118</v>
      </c>
      <c r="BE144" s="148">
        <f>IF(N144="základní",J144,0)</f>
        <v>1239</v>
      </c>
      <c r="BF144" s="148">
        <f>IF(N144="snížená",J144,0)</f>
        <v>0</v>
      </c>
      <c r="BG144" s="148">
        <f>IF(N144="zákl. přenesená",J144,0)</f>
        <v>0</v>
      </c>
      <c r="BH144" s="148">
        <f>IF(N144="sníž. přenesená",J144,0)</f>
        <v>0</v>
      </c>
      <c r="BI144" s="148">
        <f>IF(N144="nulová",J144,0)</f>
        <v>0</v>
      </c>
      <c r="BJ144" s="16" t="s">
        <v>79</v>
      </c>
      <c r="BK144" s="148">
        <f>ROUND(I144*H144,2)</f>
        <v>1239</v>
      </c>
      <c r="BL144" s="16" t="s">
        <v>141</v>
      </c>
      <c r="BM144" s="147" t="s">
        <v>167</v>
      </c>
    </row>
    <row r="145" spans="2:65" s="27" customFormat="1" ht="24" customHeight="1">
      <c r="B145" s="136"/>
      <c r="C145" s="137" t="s">
        <v>128</v>
      </c>
      <c r="D145" s="137" t="s">
        <v>121</v>
      </c>
      <c r="E145" s="138" t="s">
        <v>168</v>
      </c>
      <c r="F145" s="139" t="s">
        <v>169</v>
      </c>
      <c r="G145" s="140" t="s">
        <v>170</v>
      </c>
      <c r="H145" s="141">
        <v>81.731999999999999</v>
      </c>
      <c r="I145" s="142">
        <v>1.77</v>
      </c>
      <c r="J145" s="142">
        <f>ROUND(I145*H145,2)</f>
        <v>144.66999999999999</v>
      </c>
      <c r="K145" s="139" t="s">
        <v>125</v>
      </c>
      <c r="L145" s="28"/>
      <c r="M145" s="143"/>
      <c r="N145" s="144" t="s">
        <v>39</v>
      </c>
      <c r="O145" s="145">
        <v>0</v>
      </c>
      <c r="P145" s="145">
        <f>O145*H145</f>
        <v>0</v>
      </c>
      <c r="Q145" s="145">
        <v>0</v>
      </c>
      <c r="R145" s="145">
        <f>Q145*H145</f>
        <v>0</v>
      </c>
      <c r="S145" s="145">
        <v>0</v>
      </c>
      <c r="T145" s="146">
        <f>S145*H145</f>
        <v>0</v>
      </c>
      <c r="AR145" s="147" t="s">
        <v>141</v>
      </c>
      <c r="AT145" s="147" t="s">
        <v>121</v>
      </c>
      <c r="AU145" s="147" t="s">
        <v>81</v>
      </c>
      <c r="AY145" s="16" t="s">
        <v>118</v>
      </c>
      <c r="BE145" s="148">
        <f>IF(N145="základní",J145,0)</f>
        <v>144.66999999999999</v>
      </c>
      <c r="BF145" s="148">
        <f>IF(N145="snížená",J145,0)</f>
        <v>0</v>
      </c>
      <c r="BG145" s="148">
        <f>IF(N145="zákl. přenesená",J145,0)</f>
        <v>0</v>
      </c>
      <c r="BH145" s="148">
        <f>IF(N145="sníž. přenesená",J145,0)</f>
        <v>0</v>
      </c>
      <c r="BI145" s="148">
        <f>IF(N145="nulová",J145,0)</f>
        <v>0</v>
      </c>
      <c r="BJ145" s="16" t="s">
        <v>79</v>
      </c>
      <c r="BK145" s="148">
        <f>ROUND(I145*H145,2)</f>
        <v>144.66999999999999</v>
      </c>
      <c r="BL145" s="16" t="s">
        <v>141</v>
      </c>
      <c r="BM145" s="147" t="s">
        <v>171</v>
      </c>
    </row>
    <row r="146" spans="2:65" s="123" customFormat="1" ht="22.9" customHeight="1">
      <c r="B146" s="124"/>
      <c r="D146" s="125" t="s">
        <v>73</v>
      </c>
      <c r="E146" s="134" t="s">
        <v>172</v>
      </c>
      <c r="F146" s="134" t="s">
        <v>173</v>
      </c>
      <c r="J146" s="135">
        <f>BK146</f>
        <v>3368</v>
      </c>
      <c r="L146" s="124"/>
      <c r="M146" s="128"/>
      <c r="N146" s="129"/>
      <c r="O146" s="129"/>
      <c r="P146" s="130">
        <f>P147</f>
        <v>2.6960000000000002</v>
      </c>
      <c r="Q146" s="129"/>
      <c r="R146" s="130">
        <f>R147</f>
        <v>2.16E-3</v>
      </c>
      <c r="S146" s="129"/>
      <c r="T146" s="131">
        <f>T147</f>
        <v>0</v>
      </c>
      <c r="AR146" s="125" t="s">
        <v>81</v>
      </c>
      <c r="AT146" s="132" t="s">
        <v>73</v>
      </c>
      <c r="AU146" s="132" t="s">
        <v>79</v>
      </c>
      <c r="AY146" s="125" t="s">
        <v>118</v>
      </c>
      <c r="BK146" s="133">
        <f>BK147</f>
        <v>3368</v>
      </c>
    </row>
    <row r="147" spans="2:65" s="27" customFormat="1" ht="24" customHeight="1">
      <c r="B147" s="136"/>
      <c r="C147" s="137" t="s">
        <v>174</v>
      </c>
      <c r="D147" s="137" t="s">
        <v>121</v>
      </c>
      <c r="E147" s="138" t="s">
        <v>175</v>
      </c>
      <c r="F147" s="139" t="s">
        <v>176</v>
      </c>
      <c r="G147" s="140" t="s">
        <v>140</v>
      </c>
      <c r="H147" s="141">
        <v>8</v>
      </c>
      <c r="I147" s="142">
        <v>421</v>
      </c>
      <c r="J147" s="142">
        <f>ROUND(I147*H147,2)</f>
        <v>3368</v>
      </c>
      <c r="K147" s="139" t="s">
        <v>125</v>
      </c>
      <c r="L147" s="28"/>
      <c r="M147" s="143"/>
      <c r="N147" s="144" t="s">
        <v>39</v>
      </c>
      <c r="O147" s="145">
        <v>0.33700000000000002</v>
      </c>
      <c r="P147" s="145">
        <f>O147*H147</f>
        <v>2.6960000000000002</v>
      </c>
      <c r="Q147" s="145">
        <v>2.7E-4</v>
      </c>
      <c r="R147" s="145">
        <f>Q147*H147</f>
        <v>2.16E-3</v>
      </c>
      <c r="S147" s="145">
        <v>0</v>
      </c>
      <c r="T147" s="146">
        <f>S147*H147</f>
        <v>0</v>
      </c>
      <c r="AR147" s="147" t="s">
        <v>141</v>
      </c>
      <c r="AT147" s="147" t="s">
        <v>121</v>
      </c>
      <c r="AU147" s="147" t="s">
        <v>81</v>
      </c>
      <c r="AY147" s="16" t="s">
        <v>118</v>
      </c>
      <c r="BE147" s="148">
        <f>IF(N147="základní",J147,0)</f>
        <v>3368</v>
      </c>
      <c r="BF147" s="148">
        <f>IF(N147="snížená",J147,0)</f>
        <v>0</v>
      </c>
      <c r="BG147" s="148">
        <f>IF(N147="zákl. přenesená",J147,0)</f>
        <v>0</v>
      </c>
      <c r="BH147" s="148">
        <f>IF(N147="sníž. přenesená",J147,0)</f>
        <v>0</v>
      </c>
      <c r="BI147" s="148">
        <f>IF(N147="nulová",J147,0)</f>
        <v>0</v>
      </c>
      <c r="BJ147" s="16" t="s">
        <v>79</v>
      </c>
      <c r="BK147" s="148">
        <f>ROUND(I147*H147,2)</f>
        <v>3368</v>
      </c>
      <c r="BL147" s="16" t="s">
        <v>141</v>
      </c>
      <c r="BM147" s="147" t="s">
        <v>177</v>
      </c>
    </row>
    <row r="148" spans="2:65" s="123" customFormat="1" ht="22.9" customHeight="1">
      <c r="B148" s="124"/>
      <c r="D148" s="125" t="s">
        <v>73</v>
      </c>
      <c r="E148" s="134" t="s">
        <v>178</v>
      </c>
      <c r="F148" s="134" t="s">
        <v>179</v>
      </c>
      <c r="J148" s="135">
        <f>BK148</f>
        <v>20547</v>
      </c>
      <c r="L148" s="124"/>
      <c r="M148" s="128"/>
      <c r="N148" s="129"/>
      <c r="O148" s="129"/>
      <c r="P148" s="130">
        <f>SUM(P149:P154)</f>
        <v>4.1219999999999999</v>
      </c>
      <c r="Q148" s="129"/>
      <c r="R148" s="130">
        <f>SUM(R149:R154)</f>
        <v>4.4370000000000007E-2</v>
      </c>
      <c r="S148" s="129"/>
      <c r="T148" s="131">
        <f>SUM(T149:T154)</f>
        <v>0</v>
      </c>
      <c r="AR148" s="125" t="s">
        <v>81</v>
      </c>
      <c r="AT148" s="132" t="s">
        <v>73</v>
      </c>
      <c r="AU148" s="132" t="s">
        <v>79</v>
      </c>
      <c r="AY148" s="125" t="s">
        <v>118</v>
      </c>
      <c r="BK148" s="133">
        <f>SUM(BK149:BK154)</f>
        <v>20547</v>
      </c>
    </row>
    <row r="149" spans="2:65" s="27" customFormat="1" ht="24" customHeight="1">
      <c r="B149" s="136"/>
      <c r="C149" s="137" t="s">
        <v>180</v>
      </c>
      <c r="D149" s="137" t="s">
        <v>121</v>
      </c>
      <c r="E149" s="138" t="s">
        <v>181</v>
      </c>
      <c r="F149" s="139" t="s">
        <v>182</v>
      </c>
      <c r="G149" s="140" t="s">
        <v>140</v>
      </c>
      <c r="H149" s="141">
        <v>9</v>
      </c>
      <c r="I149" s="142">
        <v>533</v>
      </c>
      <c r="J149" s="142">
        <f>ROUND(I149*H149,2)</f>
        <v>4797</v>
      </c>
      <c r="K149" s="139" t="s">
        <v>125</v>
      </c>
      <c r="L149" s="28"/>
      <c r="M149" s="143"/>
      <c r="N149" s="144" t="s">
        <v>39</v>
      </c>
      <c r="O149" s="145">
        <v>0.45800000000000002</v>
      </c>
      <c r="P149" s="145">
        <f>O149*H149</f>
        <v>4.1219999999999999</v>
      </c>
      <c r="Q149" s="145">
        <v>4.9300000000000004E-3</v>
      </c>
      <c r="R149" s="145">
        <f>Q149*H149</f>
        <v>4.4370000000000007E-2</v>
      </c>
      <c r="S149" s="145">
        <v>0</v>
      </c>
      <c r="T149" s="146">
        <f>S149*H149</f>
        <v>0</v>
      </c>
      <c r="AR149" s="147" t="s">
        <v>141</v>
      </c>
      <c r="AT149" s="147" t="s">
        <v>121</v>
      </c>
      <c r="AU149" s="147" t="s">
        <v>81</v>
      </c>
      <c r="AY149" s="16" t="s">
        <v>118</v>
      </c>
      <c r="BE149" s="148">
        <f>IF(N149="základní",J149,0)</f>
        <v>4797</v>
      </c>
      <c r="BF149" s="148">
        <f>IF(N149="snížená",J149,0)</f>
        <v>0</v>
      </c>
      <c r="BG149" s="148">
        <f>IF(N149="zákl. přenesená",J149,0)</f>
        <v>0</v>
      </c>
      <c r="BH149" s="148">
        <f>IF(N149="sníž. přenesená",J149,0)</f>
        <v>0</v>
      </c>
      <c r="BI149" s="148">
        <f>IF(N149="nulová",J149,0)</f>
        <v>0</v>
      </c>
      <c r="BJ149" s="16" t="s">
        <v>79</v>
      </c>
      <c r="BK149" s="148">
        <f>ROUND(I149*H149,2)</f>
        <v>4797</v>
      </c>
      <c r="BL149" s="16" t="s">
        <v>141</v>
      </c>
      <c r="BM149" s="147" t="s">
        <v>183</v>
      </c>
    </row>
    <row r="150" spans="2:65" s="27" customFormat="1" ht="16.5" customHeight="1">
      <c r="B150" s="136"/>
      <c r="C150" s="137" t="s">
        <v>184</v>
      </c>
      <c r="D150" s="137" t="s">
        <v>121</v>
      </c>
      <c r="E150" s="138" t="s">
        <v>185</v>
      </c>
      <c r="F150" s="139" t="s">
        <v>186</v>
      </c>
      <c r="G150" s="140" t="s">
        <v>187</v>
      </c>
      <c r="H150" s="141">
        <v>1</v>
      </c>
      <c r="I150" s="142">
        <v>2900</v>
      </c>
      <c r="J150" s="142">
        <f>ROUND(I150*H150,2)</f>
        <v>2900</v>
      </c>
      <c r="K150" s="139"/>
      <c r="L150" s="28"/>
      <c r="M150" s="143"/>
      <c r="N150" s="144" t="s">
        <v>39</v>
      </c>
      <c r="O150" s="145">
        <v>0</v>
      </c>
      <c r="P150" s="145">
        <f>O150*H150</f>
        <v>0</v>
      </c>
      <c r="Q150" s="145">
        <v>0</v>
      </c>
      <c r="R150" s="145">
        <f>Q150*H150</f>
        <v>0</v>
      </c>
      <c r="S150" s="145">
        <v>0</v>
      </c>
      <c r="T150" s="146">
        <f>S150*H150</f>
        <v>0</v>
      </c>
      <c r="AR150" s="147" t="s">
        <v>141</v>
      </c>
      <c r="AT150" s="147" t="s">
        <v>121</v>
      </c>
      <c r="AU150" s="147" t="s">
        <v>81</v>
      </c>
      <c r="AY150" s="16" t="s">
        <v>118</v>
      </c>
      <c r="BE150" s="148">
        <f>IF(N150="základní",J150,0)</f>
        <v>2900</v>
      </c>
      <c r="BF150" s="148">
        <f>IF(N150="snížená",J150,0)</f>
        <v>0</v>
      </c>
      <c r="BG150" s="148">
        <f>IF(N150="zákl. přenesená",J150,0)</f>
        <v>0</v>
      </c>
      <c r="BH150" s="148">
        <f>IF(N150="sníž. přenesená",J150,0)</f>
        <v>0</v>
      </c>
      <c r="BI150" s="148">
        <f>IF(N150="nulová",J150,0)</f>
        <v>0</v>
      </c>
      <c r="BJ150" s="16" t="s">
        <v>79</v>
      </c>
      <c r="BK150" s="148">
        <f>ROUND(I150*H150,2)</f>
        <v>2900</v>
      </c>
      <c r="BL150" s="16" t="s">
        <v>141</v>
      </c>
      <c r="BM150" s="147" t="s">
        <v>188</v>
      </c>
    </row>
    <row r="151" spans="2:65" s="27" customFormat="1" ht="16.5" customHeight="1">
      <c r="B151" s="136"/>
      <c r="C151" s="137" t="s">
        <v>189</v>
      </c>
      <c r="D151" s="137" t="s">
        <v>121</v>
      </c>
      <c r="E151" s="138" t="s">
        <v>190</v>
      </c>
      <c r="F151" s="139" t="s">
        <v>191</v>
      </c>
      <c r="G151" s="140" t="s">
        <v>187</v>
      </c>
      <c r="H151" s="141">
        <v>1</v>
      </c>
      <c r="I151" s="142">
        <v>7550</v>
      </c>
      <c r="J151" s="142">
        <f>ROUND(I151*H151,2)</f>
        <v>7550</v>
      </c>
      <c r="K151" s="139"/>
      <c r="L151" s="28"/>
      <c r="M151" s="143"/>
      <c r="N151" s="144" t="s">
        <v>39</v>
      </c>
      <c r="O151" s="145">
        <v>0</v>
      </c>
      <c r="P151" s="145">
        <f>O151*H151</f>
        <v>0</v>
      </c>
      <c r="Q151" s="145">
        <v>0</v>
      </c>
      <c r="R151" s="145">
        <f>Q151*H151</f>
        <v>0</v>
      </c>
      <c r="S151" s="145">
        <v>0</v>
      </c>
      <c r="T151" s="146">
        <f>S151*H151</f>
        <v>0</v>
      </c>
      <c r="AR151" s="147" t="s">
        <v>141</v>
      </c>
      <c r="AT151" s="147" t="s">
        <v>121</v>
      </c>
      <c r="AU151" s="147" t="s">
        <v>81</v>
      </c>
      <c r="AY151" s="16" t="s">
        <v>118</v>
      </c>
      <c r="BE151" s="148">
        <f>IF(N151="základní",J151,0)</f>
        <v>7550</v>
      </c>
      <c r="BF151" s="148">
        <f>IF(N151="snížená",J151,0)</f>
        <v>0</v>
      </c>
      <c r="BG151" s="148">
        <f>IF(N151="zákl. přenesená",J151,0)</f>
        <v>0</v>
      </c>
      <c r="BH151" s="148">
        <f>IF(N151="sníž. přenesená",J151,0)</f>
        <v>0</v>
      </c>
      <c r="BI151" s="148">
        <f>IF(N151="nulová",J151,0)</f>
        <v>0</v>
      </c>
      <c r="BJ151" s="16" t="s">
        <v>79</v>
      </c>
      <c r="BK151" s="148">
        <f>ROUND(I151*H151,2)</f>
        <v>7550</v>
      </c>
      <c r="BL151" s="16" t="s">
        <v>141</v>
      </c>
      <c r="BM151" s="147" t="s">
        <v>192</v>
      </c>
    </row>
    <row r="152" spans="2:65" s="27" customFormat="1" ht="20.85" customHeight="1">
      <c r="B152" s="28"/>
      <c r="D152" s="151" t="s">
        <v>193</v>
      </c>
      <c r="F152" s="175" t="s">
        <v>194</v>
      </c>
      <c r="L152" s="28"/>
      <c r="M152" s="176"/>
      <c r="N152" s="52"/>
      <c r="O152" s="52"/>
      <c r="P152" s="52"/>
      <c r="Q152" s="52"/>
      <c r="R152" s="52"/>
      <c r="S152" s="52"/>
      <c r="T152" s="53"/>
      <c r="AT152" s="16" t="s">
        <v>193</v>
      </c>
      <c r="AU152" s="16" t="s">
        <v>81</v>
      </c>
    </row>
    <row r="153" spans="2:65" s="27" customFormat="1" ht="16.5" customHeight="1">
      <c r="B153" s="136"/>
      <c r="C153" s="137" t="s">
        <v>195</v>
      </c>
      <c r="D153" s="137" t="s">
        <v>121</v>
      </c>
      <c r="E153" s="138" t="s">
        <v>196</v>
      </c>
      <c r="F153" s="139" t="s">
        <v>197</v>
      </c>
      <c r="G153" s="140" t="s">
        <v>132</v>
      </c>
      <c r="H153" s="141">
        <v>1</v>
      </c>
      <c r="I153" s="142">
        <v>2500</v>
      </c>
      <c r="J153" s="142">
        <f>ROUND(I153*H153,2)</f>
        <v>2500</v>
      </c>
      <c r="K153" s="139"/>
      <c r="L153" s="28"/>
      <c r="M153" s="143"/>
      <c r="N153" s="144" t="s">
        <v>39</v>
      </c>
      <c r="O153" s="145">
        <v>0</v>
      </c>
      <c r="P153" s="145">
        <f>O153*H153</f>
        <v>0</v>
      </c>
      <c r="Q153" s="145">
        <v>0</v>
      </c>
      <c r="R153" s="145">
        <f>Q153*H153</f>
        <v>0</v>
      </c>
      <c r="S153" s="145">
        <v>0</v>
      </c>
      <c r="T153" s="146">
        <f>S153*H153</f>
        <v>0</v>
      </c>
      <c r="AR153" s="147" t="s">
        <v>141</v>
      </c>
      <c r="AT153" s="147" t="s">
        <v>121</v>
      </c>
      <c r="AU153" s="147" t="s">
        <v>81</v>
      </c>
      <c r="AY153" s="16" t="s">
        <v>118</v>
      </c>
      <c r="BE153" s="148">
        <f>IF(N153="základní",J153,0)</f>
        <v>2500</v>
      </c>
      <c r="BF153" s="148">
        <f>IF(N153="snížená",J153,0)</f>
        <v>0</v>
      </c>
      <c r="BG153" s="148">
        <f>IF(N153="zákl. přenesená",J153,0)</f>
        <v>0</v>
      </c>
      <c r="BH153" s="148">
        <f>IF(N153="sníž. přenesená",J153,0)</f>
        <v>0</v>
      </c>
      <c r="BI153" s="148">
        <f>IF(N153="nulová",J153,0)</f>
        <v>0</v>
      </c>
      <c r="BJ153" s="16" t="s">
        <v>79</v>
      </c>
      <c r="BK153" s="148">
        <f>ROUND(I153*H153,2)</f>
        <v>2500</v>
      </c>
      <c r="BL153" s="16" t="s">
        <v>141</v>
      </c>
      <c r="BM153" s="147" t="s">
        <v>198</v>
      </c>
    </row>
    <row r="154" spans="2:65" s="27" customFormat="1" ht="16.5" customHeight="1">
      <c r="B154" s="136"/>
      <c r="C154" s="137" t="s">
        <v>7</v>
      </c>
      <c r="D154" s="137" t="s">
        <v>121</v>
      </c>
      <c r="E154" s="138" t="s">
        <v>199</v>
      </c>
      <c r="F154" s="139" t="s">
        <v>200</v>
      </c>
      <c r="G154" s="140" t="s">
        <v>132</v>
      </c>
      <c r="H154" s="141">
        <v>1</v>
      </c>
      <c r="I154" s="142">
        <v>2800</v>
      </c>
      <c r="J154" s="142">
        <f>ROUND(I154*H154,2)</f>
        <v>2800</v>
      </c>
      <c r="K154" s="139"/>
      <c r="L154" s="28"/>
      <c r="M154" s="143"/>
      <c r="N154" s="144" t="s">
        <v>39</v>
      </c>
      <c r="O154" s="145">
        <v>0</v>
      </c>
      <c r="P154" s="145">
        <f>O154*H154</f>
        <v>0</v>
      </c>
      <c r="Q154" s="145">
        <v>0</v>
      </c>
      <c r="R154" s="145">
        <f>Q154*H154</f>
        <v>0</v>
      </c>
      <c r="S154" s="145">
        <v>0</v>
      </c>
      <c r="T154" s="146">
        <f>S154*H154</f>
        <v>0</v>
      </c>
      <c r="AR154" s="147" t="s">
        <v>141</v>
      </c>
      <c r="AT154" s="147" t="s">
        <v>121</v>
      </c>
      <c r="AU154" s="147" t="s">
        <v>81</v>
      </c>
      <c r="AY154" s="16" t="s">
        <v>118</v>
      </c>
      <c r="BE154" s="148">
        <f>IF(N154="základní",J154,0)</f>
        <v>2800</v>
      </c>
      <c r="BF154" s="148">
        <f>IF(N154="snížená",J154,0)</f>
        <v>0</v>
      </c>
      <c r="BG154" s="148">
        <f>IF(N154="zákl. přenesená",J154,0)</f>
        <v>0</v>
      </c>
      <c r="BH154" s="148">
        <f>IF(N154="sníž. přenesená",J154,0)</f>
        <v>0</v>
      </c>
      <c r="BI154" s="148">
        <f>IF(N154="nulová",J154,0)</f>
        <v>0</v>
      </c>
      <c r="BJ154" s="16" t="s">
        <v>79</v>
      </c>
      <c r="BK154" s="148">
        <f>ROUND(I154*H154,2)</f>
        <v>2800</v>
      </c>
      <c r="BL154" s="16" t="s">
        <v>141</v>
      </c>
      <c r="BM154" s="147" t="s">
        <v>201</v>
      </c>
    </row>
    <row r="155" spans="2:65" s="123" customFormat="1" ht="22.9" customHeight="1">
      <c r="B155" s="124"/>
      <c r="D155" s="125" t="s">
        <v>73</v>
      </c>
      <c r="E155" s="134" t="s">
        <v>202</v>
      </c>
      <c r="F155" s="134" t="s">
        <v>203</v>
      </c>
      <c r="J155" s="135">
        <f>BK155</f>
        <v>456311.9</v>
      </c>
      <c r="L155" s="124"/>
      <c r="M155" s="128"/>
      <c r="N155" s="129"/>
      <c r="O155" s="129"/>
      <c r="P155" s="130">
        <f>SUM(P156:P178)</f>
        <v>12.472</v>
      </c>
      <c r="Q155" s="129"/>
      <c r="R155" s="130">
        <f>SUM(R156:R178)</f>
        <v>0.16109999999999999</v>
      </c>
      <c r="S155" s="129"/>
      <c r="T155" s="131">
        <f>SUM(T156:T178)</f>
        <v>0</v>
      </c>
      <c r="AR155" s="125" t="s">
        <v>81</v>
      </c>
      <c r="AT155" s="132" t="s">
        <v>73</v>
      </c>
      <c r="AU155" s="132" t="s">
        <v>79</v>
      </c>
      <c r="AY155" s="125" t="s">
        <v>118</v>
      </c>
      <c r="BK155" s="133">
        <f>SUM(BK156:BK178)</f>
        <v>456311.9</v>
      </c>
    </row>
    <row r="156" spans="2:65" s="27" customFormat="1" ht="24" customHeight="1">
      <c r="B156" s="136"/>
      <c r="C156" s="137" t="s">
        <v>141</v>
      </c>
      <c r="D156" s="137" t="s">
        <v>121</v>
      </c>
      <c r="E156" s="138" t="s">
        <v>204</v>
      </c>
      <c r="F156" s="139" t="s">
        <v>205</v>
      </c>
      <c r="G156" s="140" t="s">
        <v>132</v>
      </c>
      <c r="H156" s="141">
        <v>2</v>
      </c>
      <c r="I156" s="142">
        <v>131900</v>
      </c>
      <c r="J156" s="142">
        <f>ROUND(I156*H156,2)</f>
        <v>263800</v>
      </c>
      <c r="K156" s="139" t="s">
        <v>125</v>
      </c>
      <c r="L156" s="28"/>
      <c r="M156" s="143"/>
      <c r="N156" s="144" t="s">
        <v>39</v>
      </c>
      <c r="O156" s="145">
        <v>6.2359999999999998</v>
      </c>
      <c r="P156" s="145">
        <f>O156*H156</f>
        <v>12.472</v>
      </c>
      <c r="Q156" s="145">
        <v>8.0549999999999997E-2</v>
      </c>
      <c r="R156" s="145">
        <f>Q156*H156</f>
        <v>0.16109999999999999</v>
      </c>
      <c r="S156" s="145">
        <v>0</v>
      </c>
      <c r="T156" s="146">
        <f>S156*H156</f>
        <v>0</v>
      </c>
      <c r="AR156" s="147" t="s">
        <v>141</v>
      </c>
      <c r="AT156" s="147" t="s">
        <v>121</v>
      </c>
      <c r="AU156" s="147" t="s">
        <v>81</v>
      </c>
      <c r="AY156" s="16" t="s">
        <v>118</v>
      </c>
      <c r="BE156" s="148">
        <f>IF(N156="základní",J156,0)</f>
        <v>263800</v>
      </c>
      <c r="BF156" s="148">
        <f>IF(N156="snížená",J156,0)</f>
        <v>0</v>
      </c>
      <c r="BG156" s="148">
        <f>IF(N156="zákl. přenesená",J156,0)</f>
        <v>0</v>
      </c>
      <c r="BH156" s="148">
        <f>IF(N156="sníž. přenesená",J156,0)</f>
        <v>0</v>
      </c>
      <c r="BI156" s="148">
        <f>IF(N156="nulová",J156,0)</f>
        <v>0</v>
      </c>
      <c r="BJ156" s="16" t="s">
        <v>79</v>
      </c>
      <c r="BK156" s="148">
        <f>ROUND(I156*H156,2)</f>
        <v>263800</v>
      </c>
      <c r="BL156" s="16" t="s">
        <v>141</v>
      </c>
      <c r="BM156" s="147" t="s">
        <v>206</v>
      </c>
    </row>
    <row r="157" spans="2:65" s="27" customFormat="1" ht="29.85" customHeight="1">
      <c r="B157" s="28"/>
      <c r="D157" s="151" t="s">
        <v>193</v>
      </c>
      <c r="F157" s="175" t="s">
        <v>207</v>
      </c>
      <c r="L157" s="28"/>
      <c r="M157" s="176"/>
      <c r="N157" s="52"/>
      <c r="O157" s="52"/>
      <c r="P157" s="52"/>
      <c r="Q157" s="52"/>
      <c r="R157" s="52"/>
      <c r="S157" s="52"/>
      <c r="T157" s="53"/>
      <c r="AT157" s="16" t="s">
        <v>193</v>
      </c>
      <c r="AU157" s="16" t="s">
        <v>81</v>
      </c>
    </row>
    <row r="158" spans="2:65" s="27" customFormat="1" ht="16.5" customHeight="1">
      <c r="B158" s="136"/>
      <c r="C158" s="137" t="s">
        <v>208</v>
      </c>
      <c r="D158" s="137" t="s">
        <v>121</v>
      </c>
      <c r="E158" s="138" t="s">
        <v>209</v>
      </c>
      <c r="F158" s="139" t="s">
        <v>210</v>
      </c>
      <c r="G158" s="140" t="s">
        <v>187</v>
      </c>
      <c r="H158" s="141">
        <v>2</v>
      </c>
      <c r="I158" s="142">
        <v>25600</v>
      </c>
      <c r="J158" s="142">
        <f>ROUND(I158*H158,2)</f>
        <v>51200</v>
      </c>
      <c r="K158" s="139"/>
      <c r="L158" s="28"/>
      <c r="M158" s="143"/>
      <c r="N158" s="144" t="s">
        <v>39</v>
      </c>
      <c r="O158" s="145">
        <v>0</v>
      </c>
      <c r="P158" s="145">
        <f>O158*H158</f>
        <v>0</v>
      </c>
      <c r="Q158" s="145">
        <v>0</v>
      </c>
      <c r="R158" s="145">
        <f>Q158*H158</f>
        <v>0</v>
      </c>
      <c r="S158" s="145">
        <v>0</v>
      </c>
      <c r="T158" s="146">
        <f>S158*H158</f>
        <v>0</v>
      </c>
      <c r="AR158" s="147" t="s">
        <v>141</v>
      </c>
      <c r="AT158" s="147" t="s">
        <v>121</v>
      </c>
      <c r="AU158" s="147" t="s">
        <v>81</v>
      </c>
      <c r="AY158" s="16" t="s">
        <v>118</v>
      </c>
      <c r="BE158" s="148">
        <f>IF(N158="základní",J158,0)</f>
        <v>51200</v>
      </c>
      <c r="BF158" s="148">
        <f>IF(N158="snížená",J158,0)</f>
        <v>0</v>
      </c>
      <c r="BG158" s="148">
        <f>IF(N158="zákl. přenesená",J158,0)</f>
        <v>0</v>
      </c>
      <c r="BH158" s="148">
        <f>IF(N158="sníž. přenesená",J158,0)</f>
        <v>0</v>
      </c>
      <c r="BI158" s="148">
        <f>IF(N158="nulová",J158,0)</f>
        <v>0</v>
      </c>
      <c r="BJ158" s="16" t="s">
        <v>79</v>
      </c>
      <c r="BK158" s="148">
        <f>ROUND(I158*H158,2)</f>
        <v>51200</v>
      </c>
      <c r="BL158" s="16" t="s">
        <v>141</v>
      </c>
      <c r="BM158" s="147" t="s">
        <v>211</v>
      </c>
    </row>
    <row r="159" spans="2:65" s="27" customFormat="1" ht="57.4" customHeight="1">
      <c r="B159" s="28"/>
      <c r="D159" s="151" t="s">
        <v>193</v>
      </c>
      <c r="F159" s="175" t="s">
        <v>212</v>
      </c>
      <c r="L159" s="28"/>
      <c r="M159" s="176"/>
      <c r="N159" s="52"/>
      <c r="O159" s="52"/>
      <c r="P159" s="52"/>
      <c r="Q159" s="52"/>
      <c r="R159" s="52"/>
      <c r="S159" s="52"/>
      <c r="T159" s="53"/>
      <c r="AT159" s="16" t="s">
        <v>193</v>
      </c>
      <c r="AU159" s="16" t="s">
        <v>81</v>
      </c>
    </row>
    <row r="160" spans="2:65" s="27" customFormat="1" ht="16.5" customHeight="1">
      <c r="B160" s="136"/>
      <c r="C160" s="137" t="s">
        <v>213</v>
      </c>
      <c r="D160" s="137" t="s">
        <v>121</v>
      </c>
      <c r="E160" s="138" t="s">
        <v>214</v>
      </c>
      <c r="F160" s="139" t="s">
        <v>215</v>
      </c>
      <c r="G160" s="140" t="s">
        <v>187</v>
      </c>
      <c r="H160" s="141">
        <v>1</v>
      </c>
      <c r="I160" s="142">
        <v>51500</v>
      </c>
      <c r="J160" s="142">
        <f>ROUND(I160*H160,2)</f>
        <v>51500</v>
      </c>
      <c r="K160" s="139"/>
      <c r="L160" s="28"/>
      <c r="M160" s="143"/>
      <c r="N160" s="144" t="s">
        <v>39</v>
      </c>
      <c r="O160" s="145">
        <v>0</v>
      </c>
      <c r="P160" s="145">
        <f>O160*H160</f>
        <v>0</v>
      </c>
      <c r="Q160" s="145">
        <v>0</v>
      </c>
      <c r="R160" s="145">
        <f>Q160*H160</f>
        <v>0</v>
      </c>
      <c r="S160" s="145">
        <v>0</v>
      </c>
      <c r="T160" s="146">
        <f>S160*H160</f>
        <v>0</v>
      </c>
      <c r="AR160" s="147" t="s">
        <v>141</v>
      </c>
      <c r="AT160" s="147" t="s">
        <v>121</v>
      </c>
      <c r="AU160" s="147" t="s">
        <v>81</v>
      </c>
      <c r="AY160" s="16" t="s">
        <v>118</v>
      </c>
      <c r="BE160" s="148">
        <f>IF(N160="základní",J160,0)</f>
        <v>51500</v>
      </c>
      <c r="BF160" s="148">
        <f>IF(N160="snížená",J160,0)</f>
        <v>0</v>
      </c>
      <c r="BG160" s="148">
        <f>IF(N160="zákl. přenesená",J160,0)</f>
        <v>0</v>
      </c>
      <c r="BH160" s="148">
        <f>IF(N160="sníž. přenesená",J160,0)</f>
        <v>0</v>
      </c>
      <c r="BI160" s="148">
        <f>IF(N160="nulová",J160,0)</f>
        <v>0</v>
      </c>
      <c r="BJ160" s="16" t="s">
        <v>79</v>
      </c>
      <c r="BK160" s="148">
        <f>ROUND(I160*H160,2)</f>
        <v>51500</v>
      </c>
      <c r="BL160" s="16" t="s">
        <v>141</v>
      </c>
      <c r="BM160" s="147" t="s">
        <v>216</v>
      </c>
    </row>
    <row r="161" spans="2:65" s="27" customFormat="1" ht="64.900000000000006" customHeight="1">
      <c r="B161" s="28"/>
      <c r="D161" s="151" t="s">
        <v>193</v>
      </c>
      <c r="F161" s="175" t="s">
        <v>217</v>
      </c>
      <c r="L161" s="28"/>
      <c r="M161" s="176"/>
      <c r="N161" s="52"/>
      <c r="O161" s="52"/>
      <c r="P161" s="52"/>
      <c r="Q161" s="52"/>
      <c r="R161" s="52"/>
      <c r="S161" s="52"/>
      <c r="T161" s="53"/>
      <c r="AT161" s="16" t="s">
        <v>193</v>
      </c>
      <c r="AU161" s="16" t="s">
        <v>81</v>
      </c>
    </row>
    <row r="162" spans="2:65" s="27" customFormat="1" ht="16.5" customHeight="1">
      <c r="B162" s="136"/>
      <c r="C162" s="137" t="s">
        <v>218</v>
      </c>
      <c r="D162" s="137" t="s">
        <v>121</v>
      </c>
      <c r="E162" s="138" t="s">
        <v>219</v>
      </c>
      <c r="F162" s="139" t="s">
        <v>220</v>
      </c>
      <c r="G162" s="140" t="s">
        <v>187</v>
      </c>
      <c r="H162" s="141">
        <v>1</v>
      </c>
      <c r="I162" s="142">
        <v>14330</v>
      </c>
      <c r="J162" s="142">
        <f>ROUND(I162*H162,2)</f>
        <v>14330</v>
      </c>
      <c r="K162" s="139"/>
      <c r="L162" s="28"/>
      <c r="M162" s="143"/>
      <c r="N162" s="144" t="s">
        <v>39</v>
      </c>
      <c r="O162" s="145">
        <v>0</v>
      </c>
      <c r="P162" s="145">
        <f>O162*H162</f>
        <v>0</v>
      </c>
      <c r="Q162" s="145">
        <v>0</v>
      </c>
      <c r="R162" s="145">
        <f>Q162*H162</f>
        <v>0</v>
      </c>
      <c r="S162" s="145">
        <v>0</v>
      </c>
      <c r="T162" s="146">
        <f>S162*H162</f>
        <v>0</v>
      </c>
      <c r="AR162" s="147" t="s">
        <v>141</v>
      </c>
      <c r="AT162" s="147" t="s">
        <v>121</v>
      </c>
      <c r="AU162" s="147" t="s">
        <v>81</v>
      </c>
      <c r="AY162" s="16" t="s">
        <v>118</v>
      </c>
      <c r="BE162" s="148">
        <f>IF(N162="základní",J162,0)</f>
        <v>14330</v>
      </c>
      <c r="BF162" s="148">
        <f>IF(N162="snížená",J162,0)</f>
        <v>0</v>
      </c>
      <c r="BG162" s="148">
        <f>IF(N162="zákl. přenesená",J162,0)</f>
        <v>0</v>
      </c>
      <c r="BH162" s="148">
        <f>IF(N162="sníž. přenesená",J162,0)</f>
        <v>0</v>
      </c>
      <c r="BI162" s="148">
        <f>IF(N162="nulová",J162,0)</f>
        <v>0</v>
      </c>
      <c r="BJ162" s="16" t="s">
        <v>79</v>
      </c>
      <c r="BK162" s="148">
        <f>ROUND(I162*H162,2)</f>
        <v>14330</v>
      </c>
      <c r="BL162" s="16" t="s">
        <v>141</v>
      </c>
      <c r="BM162" s="147" t="s">
        <v>221</v>
      </c>
    </row>
    <row r="163" spans="2:65" s="27" customFormat="1" ht="26.85" customHeight="1">
      <c r="B163" s="28"/>
      <c r="D163" s="151" t="s">
        <v>193</v>
      </c>
      <c r="F163" s="175" t="s">
        <v>222</v>
      </c>
      <c r="L163" s="28"/>
      <c r="M163" s="176"/>
      <c r="N163" s="52"/>
      <c r="O163" s="52"/>
      <c r="P163" s="52"/>
      <c r="Q163" s="52"/>
      <c r="R163" s="52"/>
      <c r="S163" s="52"/>
      <c r="T163" s="53"/>
      <c r="AT163" s="16" t="s">
        <v>193</v>
      </c>
      <c r="AU163" s="16" t="s">
        <v>81</v>
      </c>
    </row>
    <row r="164" spans="2:65" s="27" customFormat="1" ht="24" customHeight="1">
      <c r="B164" s="136"/>
      <c r="C164" s="137" t="s">
        <v>223</v>
      </c>
      <c r="D164" s="137" t="s">
        <v>121</v>
      </c>
      <c r="E164" s="138" t="s">
        <v>224</v>
      </c>
      <c r="F164" s="139" t="s">
        <v>225</v>
      </c>
      <c r="G164" s="140" t="s">
        <v>187</v>
      </c>
      <c r="H164" s="141">
        <v>1</v>
      </c>
      <c r="I164" s="142">
        <v>7300</v>
      </c>
      <c r="J164" s="142">
        <f>ROUND(I164*H164,2)</f>
        <v>7300</v>
      </c>
      <c r="K164" s="139"/>
      <c r="L164" s="28"/>
      <c r="M164" s="143"/>
      <c r="N164" s="144" t="s">
        <v>39</v>
      </c>
      <c r="O164" s="145">
        <v>0</v>
      </c>
      <c r="P164" s="145">
        <f>O164*H164</f>
        <v>0</v>
      </c>
      <c r="Q164" s="145">
        <v>0</v>
      </c>
      <c r="R164" s="145">
        <f>Q164*H164</f>
        <v>0</v>
      </c>
      <c r="S164" s="145">
        <v>0</v>
      </c>
      <c r="T164" s="146">
        <f>S164*H164</f>
        <v>0</v>
      </c>
      <c r="AR164" s="147" t="s">
        <v>141</v>
      </c>
      <c r="AT164" s="147" t="s">
        <v>121</v>
      </c>
      <c r="AU164" s="147" t="s">
        <v>81</v>
      </c>
      <c r="AY164" s="16" t="s">
        <v>118</v>
      </c>
      <c r="BE164" s="148">
        <f>IF(N164="základní",J164,0)</f>
        <v>7300</v>
      </c>
      <c r="BF164" s="148">
        <f>IF(N164="snížená",J164,0)</f>
        <v>0</v>
      </c>
      <c r="BG164" s="148">
        <f>IF(N164="zákl. přenesená",J164,0)</f>
        <v>0</v>
      </c>
      <c r="BH164" s="148">
        <f>IF(N164="sníž. přenesená",J164,0)</f>
        <v>0</v>
      </c>
      <c r="BI164" s="148">
        <f>IF(N164="nulová",J164,0)</f>
        <v>0</v>
      </c>
      <c r="BJ164" s="16" t="s">
        <v>79</v>
      </c>
      <c r="BK164" s="148">
        <f>ROUND(I164*H164,2)</f>
        <v>7300</v>
      </c>
      <c r="BL164" s="16" t="s">
        <v>141</v>
      </c>
      <c r="BM164" s="147" t="s">
        <v>226</v>
      </c>
    </row>
    <row r="165" spans="2:65" s="27" customFormat="1" ht="29.85" customHeight="1">
      <c r="B165" s="28"/>
      <c r="D165" s="151" t="s">
        <v>193</v>
      </c>
      <c r="F165" s="175" t="s">
        <v>227</v>
      </c>
      <c r="L165" s="28"/>
      <c r="M165" s="176"/>
      <c r="N165" s="52"/>
      <c r="O165" s="52"/>
      <c r="P165" s="52"/>
      <c r="Q165" s="52"/>
      <c r="R165" s="52"/>
      <c r="S165" s="52"/>
      <c r="T165" s="53"/>
      <c r="AT165" s="16" t="s">
        <v>193</v>
      </c>
      <c r="AU165" s="16" t="s">
        <v>81</v>
      </c>
    </row>
    <row r="166" spans="2:65" s="27" customFormat="1" ht="16.5" customHeight="1">
      <c r="B166" s="136"/>
      <c r="C166" s="137" t="s">
        <v>6</v>
      </c>
      <c r="D166" s="137" t="s">
        <v>121</v>
      </c>
      <c r="E166" s="138" t="s">
        <v>228</v>
      </c>
      <c r="F166" s="139" t="s">
        <v>229</v>
      </c>
      <c r="G166" s="140" t="s">
        <v>187</v>
      </c>
      <c r="H166" s="141">
        <v>1</v>
      </c>
      <c r="I166" s="142">
        <v>10250</v>
      </c>
      <c r="J166" s="142">
        <f>ROUND(I166*H166,2)</f>
        <v>10250</v>
      </c>
      <c r="K166" s="139"/>
      <c r="L166" s="28"/>
      <c r="M166" s="143"/>
      <c r="N166" s="144" t="s">
        <v>39</v>
      </c>
      <c r="O166" s="145">
        <v>0</v>
      </c>
      <c r="P166" s="145">
        <f>O166*H166</f>
        <v>0</v>
      </c>
      <c r="Q166" s="145">
        <v>0</v>
      </c>
      <c r="R166" s="145">
        <f>Q166*H166</f>
        <v>0</v>
      </c>
      <c r="S166" s="145">
        <v>0</v>
      </c>
      <c r="T166" s="146">
        <f>S166*H166</f>
        <v>0</v>
      </c>
      <c r="AR166" s="147" t="s">
        <v>141</v>
      </c>
      <c r="AT166" s="147" t="s">
        <v>121</v>
      </c>
      <c r="AU166" s="147" t="s">
        <v>81</v>
      </c>
      <c r="AY166" s="16" t="s">
        <v>118</v>
      </c>
      <c r="BE166" s="148">
        <f>IF(N166="základní",J166,0)</f>
        <v>10250</v>
      </c>
      <c r="BF166" s="148">
        <f>IF(N166="snížená",J166,0)</f>
        <v>0</v>
      </c>
      <c r="BG166" s="148">
        <f>IF(N166="zákl. přenesená",J166,0)</f>
        <v>0</v>
      </c>
      <c r="BH166" s="148">
        <f>IF(N166="sníž. přenesená",J166,0)</f>
        <v>0</v>
      </c>
      <c r="BI166" s="148">
        <f>IF(N166="nulová",J166,0)</f>
        <v>0</v>
      </c>
      <c r="BJ166" s="16" t="s">
        <v>79</v>
      </c>
      <c r="BK166" s="148">
        <f>ROUND(I166*H166,2)</f>
        <v>10250</v>
      </c>
      <c r="BL166" s="16" t="s">
        <v>141</v>
      </c>
      <c r="BM166" s="147" t="s">
        <v>230</v>
      </c>
    </row>
    <row r="167" spans="2:65" s="27" customFormat="1" ht="28.35" customHeight="1">
      <c r="B167" s="28"/>
      <c r="D167" s="151" t="s">
        <v>193</v>
      </c>
      <c r="F167" s="175" t="s">
        <v>231</v>
      </c>
      <c r="L167" s="28"/>
      <c r="M167" s="176"/>
      <c r="N167" s="52"/>
      <c r="O167" s="52"/>
      <c r="P167" s="52"/>
      <c r="Q167" s="52"/>
      <c r="R167" s="52"/>
      <c r="S167" s="52"/>
      <c r="T167" s="53"/>
      <c r="AT167" s="16" t="s">
        <v>193</v>
      </c>
      <c r="AU167" s="16" t="s">
        <v>81</v>
      </c>
    </row>
    <row r="168" spans="2:65" s="27" customFormat="1" ht="16.5" customHeight="1">
      <c r="B168" s="136"/>
      <c r="C168" s="137" t="s">
        <v>232</v>
      </c>
      <c r="D168" s="137" t="s">
        <v>121</v>
      </c>
      <c r="E168" s="138" t="s">
        <v>233</v>
      </c>
      <c r="F168" s="139" t="s">
        <v>234</v>
      </c>
      <c r="G168" s="140" t="s">
        <v>187</v>
      </c>
      <c r="H168" s="141">
        <v>1</v>
      </c>
      <c r="I168" s="142">
        <v>5860</v>
      </c>
      <c r="J168" s="142">
        <f>ROUND(I168*H168,2)</f>
        <v>5860</v>
      </c>
      <c r="K168" s="139"/>
      <c r="L168" s="28"/>
      <c r="M168" s="143"/>
      <c r="N168" s="144" t="s">
        <v>39</v>
      </c>
      <c r="O168" s="145">
        <v>0</v>
      </c>
      <c r="P168" s="145">
        <f>O168*H168</f>
        <v>0</v>
      </c>
      <c r="Q168" s="145">
        <v>0</v>
      </c>
      <c r="R168" s="145">
        <f>Q168*H168</f>
        <v>0</v>
      </c>
      <c r="S168" s="145">
        <v>0</v>
      </c>
      <c r="T168" s="146">
        <f>S168*H168</f>
        <v>0</v>
      </c>
      <c r="AR168" s="147" t="s">
        <v>141</v>
      </c>
      <c r="AT168" s="147" t="s">
        <v>121</v>
      </c>
      <c r="AU168" s="147" t="s">
        <v>81</v>
      </c>
      <c r="AY168" s="16" t="s">
        <v>118</v>
      </c>
      <c r="BE168" s="148">
        <f>IF(N168="základní",J168,0)</f>
        <v>5860</v>
      </c>
      <c r="BF168" s="148">
        <f>IF(N168="snížená",J168,0)</f>
        <v>0</v>
      </c>
      <c r="BG168" s="148">
        <f>IF(N168="zákl. přenesená",J168,0)</f>
        <v>0</v>
      </c>
      <c r="BH168" s="148">
        <f>IF(N168="sníž. přenesená",J168,0)</f>
        <v>0</v>
      </c>
      <c r="BI168" s="148">
        <f>IF(N168="nulová",J168,0)</f>
        <v>0</v>
      </c>
      <c r="BJ168" s="16" t="s">
        <v>79</v>
      </c>
      <c r="BK168" s="148">
        <f>ROUND(I168*H168,2)</f>
        <v>5860</v>
      </c>
      <c r="BL168" s="16" t="s">
        <v>141</v>
      </c>
      <c r="BM168" s="147" t="s">
        <v>235</v>
      </c>
    </row>
    <row r="169" spans="2:65" s="27" customFormat="1" ht="23.85" customHeight="1">
      <c r="B169" s="28"/>
      <c r="D169" s="151" t="s">
        <v>193</v>
      </c>
      <c r="F169" s="175" t="s">
        <v>236</v>
      </c>
      <c r="L169" s="28"/>
      <c r="M169" s="176"/>
      <c r="N169" s="52"/>
      <c r="O169" s="52"/>
      <c r="P169" s="52"/>
      <c r="Q169" s="52"/>
      <c r="R169" s="52"/>
      <c r="S169" s="52"/>
      <c r="T169" s="53"/>
      <c r="AT169" s="16" t="s">
        <v>193</v>
      </c>
      <c r="AU169" s="16" t="s">
        <v>81</v>
      </c>
    </row>
    <row r="170" spans="2:65" s="27" customFormat="1" ht="16.5" customHeight="1">
      <c r="B170" s="136"/>
      <c r="C170" s="137" t="s">
        <v>237</v>
      </c>
      <c r="D170" s="137" t="s">
        <v>121</v>
      </c>
      <c r="E170" s="138" t="s">
        <v>238</v>
      </c>
      <c r="F170" s="139" t="s">
        <v>239</v>
      </c>
      <c r="G170" s="140" t="s">
        <v>187</v>
      </c>
      <c r="H170" s="141">
        <v>1</v>
      </c>
      <c r="I170" s="142">
        <v>2290</v>
      </c>
      <c r="J170" s="142">
        <f>ROUND(I170*H170,2)</f>
        <v>2290</v>
      </c>
      <c r="K170" s="139"/>
      <c r="L170" s="28"/>
      <c r="M170" s="143"/>
      <c r="N170" s="144" t="s">
        <v>39</v>
      </c>
      <c r="O170" s="145">
        <v>0</v>
      </c>
      <c r="P170" s="145">
        <f>O170*H170</f>
        <v>0</v>
      </c>
      <c r="Q170" s="145">
        <v>0</v>
      </c>
      <c r="R170" s="145">
        <f>Q170*H170</f>
        <v>0</v>
      </c>
      <c r="S170" s="145">
        <v>0</v>
      </c>
      <c r="T170" s="146">
        <f>S170*H170</f>
        <v>0</v>
      </c>
      <c r="AR170" s="147" t="s">
        <v>141</v>
      </c>
      <c r="AT170" s="147" t="s">
        <v>121</v>
      </c>
      <c r="AU170" s="147" t="s">
        <v>81</v>
      </c>
      <c r="AY170" s="16" t="s">
        <v>118</v>
      </c>
      <c r="BE170" s="148">
        <f>IF(N170="základní",J170,0)</f>
        <v>2290</v>
      </c>
      <c r="BF170" s="148">
        <f>IF(N170="snížená",J170,0)</f>
        <v>0</v>
      </c>
      <c r="BG170" s="148">
        <f>IF(N170="zákl. přenesená",J170,0)</f>
        <v>0</v>
      </c>
      <c r="BH170" s="148">
        <f>IF(N170="sníž. přenesená",J170,0)</f>
        <v>0</v>
      </c>
      <c r="BI170" s="148">
        <f>IF(N170="nulová",J170,0)</f>
        <v>0</v>
      </c>
      <c r="BJ170" s="16" t="s">
        <v>79</v>
      </c>
      <c r="BK170" s="148">
        <f>ROUND(I170*H170,2)</f>
        <v>2290</v>
      </c>
      <c r="BL170" s="16" t="s">
        <v>141</v>
      </c>
      <c r="BM170" s="147" t="s">
        <v>240</v>
      </c>
    </row>
    <row r="171" spans="2:65" s="27" customFormat="1" ht="46.35" customHeight="1">
      <c r="B171" s="28"/>
      <c r="D171" s="151" t="s">
        <v>193</v>
      </c>
      <c r="F171" s="175" t="s">
        <v>241</v>
      </c>
      <c r="L171" s="28"/>
      <c r="M171" s="176"/>
      <c r="N171" s="52"/>
      <c r="O171" s="52"/>
      <c r="P171" s="52"/>
      <c r="Q171" s="52"/>
      <c r="R171" s="52"/>
      <c r="S171" s="52"/>
      <c r="T171" s="53"/>
      <c r="AT171" s="16" t="s">
        <v>193</v>
      </c>
      <c r="AU171" s="16" t="s">
        <v>81</v>
      </c>
    </row>
    <row r="172" spans="2:65" s="27" customFormat="1" ht="16.5" customHeight="1">
      <c r="B172" s="136"/>
      <c r="C172" s="137" t="s">
        <v>242</v>
      </c>
      <c r="D172" s="137" t="s">
        <v>121</v>
      </c>
      <c r="E172" s="138" t="s">
        <v>243</v>
      </c>
      <c r="F172" s="139" t="s">
        <v>244</v>
      </c>
      <c r="G172" s="140" t="s">
        <v>187</v>
      </c>
      <c r="H172" s="141">
        <v>1</v>
      </c>
      <c r="I172" s="142">
        <v>19350</v>
      </c>
      <c r="J172" s="142">
        <f>ROUND(I172*H172,2)</f>
        <v>19350</v>
      </c>
      <c r="K172" s="139"/>
      <c r="L172" s="28"/>
      <c r="M172" s="143"/>
      <c r="N172" s="144" t="s">
        <v>39</v>
      </c>
      <c r="O172" s="145">
        <v>0</v>
      </c>
      <c r="P172" s="145">
        <f>O172*H172</f>
        <v>0</v>
      </c>
      <c r="Q172" s="145">
        <v>0</v>
      </c>
      <c r="R172" s="145">
        <f>Q172*H172</f>
        <v>0</v>
      </c>
      <c r="S172" s="145">
        <v>0</v>
      </c>
      <c r="T172" s="146">
        <f>S172*H172</f>
        <v>0</v>
      </c>
      <c r="AR172" s="147" t="s">
        <v>141</v>
      </c>
      <c r="AT172" s="147" t="s">
        <v>121</v>
      </c>
      <c r="AU172" s="147" t="s">
        <v>81</v>
      </c>
      <c r="AY172" s="16" t="s">
        <v>118</v>
      </c>
      <c r="BE172" s="148">
        <f>IF(N172="základní",J172,0)</f>
        <v>19350</v>
      </c>
      <c r="BF172" s="148">
        <f>IF(N172="snížená",J172,0)</f>
        <v>0</v>
      </c>
      <c r="BG172" s="148">
        <f>IF(N172="zákl. přenesená",J172,0)</f>
        <v>0</v>
      </c>
      <c r="BH172" s="148">
        <f>IF(N172="sníž. přenesená",J172,0)</f>
        <v>0</v>
      </c>
      <c r="BI172" s="148">
        <f>IF(N172="nulová",J172,0)</f>
        <v>0</v>
      </c>
      <c r="BJ172" s="16" t="s">
        <v>79</v>
      </c>
      <c r="BK172" s="148">
        <f>ROUND(I172*H172,2)</f>
        <v>19350</v>
      </c>
      <c r="BL172" s="16" t="s">
        <v>141</v>
      </c>
      <c r="BM172" s="147" t="s">
        <v>245</v>
      </c>
    </row>
    <row r="173" spans="2:65" s="27" customFormat="1" ht="54.4" customHeight="1">
      <c r="B173" s="28"/>
      <c r="D173" s="151" t="s">
        <v>193</v>
      </c>
      <c r="F173" s="175" t="s">
        <v>246</v>
      </c>
      <c r="L173" s="28"/>
      <c r="M173" s="176"/>
      <c r="N173" s="52"/>
      <c r="O173" s="52"/>
      <c r="P173" s="52"/>
      <c r="Q173" s="52"/>
      <c r="R173" s="52"/>
      <c r="S173" s="52"/>
      <c r="T173" s="53"/>
      <c r="AT173" s="16" t="s">
        <v>193</v>
      </c>
      <c r="AU173" s="16" t="s">
        <v>81</v>
      </c>
    </row>
    <row r="174" spans="2:65" s="27" customFormat="1" ht="16.5" customHeight="1">
      <c r="B174" s="136"/>
      <c r="C174" s="137" t="s">
        <v>247</v>
      </c>
      <c r="D174" s="137" t="s">
        <v>121</v>
      </c>
      <c r="E174" s="138" t="s">
        <v>248</v>
      </c>
      <c r="F174" s="139" t="s">
        <v>249</v>
      </c>
      <c r="G174" s="140" t="s">
        <v>187</v>
      </c>
      <c r="H174" s="141">
        <v>2</v>
      </c>
      <c r="I174" s="142">
        <v>3280</v>
      </c>
      <c r="J174" s="142">
        <f>ROUND(I174*H174,2)</f>
        <v>6560</v>
      </c>
      <c r="K174" s="139"/>
      <c r="L174" s="28"/>
      <c r="M174" s="143"/>
      <c r="N174" s="144" t="s">
        <v>39</v>
      </c>
      <c r="O174" s="145">
        <v>0</v>
      </c>
      <c r="P174" s="145">
        <f>O174*H174</f>
        <v>0</v>
      </c>
      <c r="Q174" s="145">
        <v>0</v>
      </c>
      <c r="R174" s="145">
        <f>Q174*H174</f>
        <v>0</v>
      </c>
      <c r="S174" s="145">
        <v>0</v>
      </c>
      <c r="T174" s="146">
        <f>S174*H174</f>
        <v>0</v>
      </c>
      <c r="AR174" s="147" t="s">
        <v>141</v>
      </c>
      <c r="AT174" s="147" t="s">
        <v>121</v>
      </c>
      <c r="AU174" s="147" t="s">
        <v>81</v>
      </c>
      <c r="AY174" s="16" t="s">
        <v>118</v>
      </c>
      <c r="BE174" s="148">
        <f>IF(N174="základní",J174,0)</f>
        <v>6560</v>
      </c>
      <c r="BF174" s="148">
        <f>IF(N174="snížená",J174,0)</f>
        <v>0</v>
      </c>
      <c r="BG174" s="148">
        <f>IF(N174="zákl. přenesená",J174,0)</f>
        <v>0</v>
      </c>
      <c r="BH174" s="148">
        <f>IF(N174="sníž. přenesená",J174,0)</f>
        <v>0</v>
      </c>
      <c r="BI174" s="148">
        <f>IF(N174="nulová",J174,0)</f>
        <v>0</v>
      </c>
      <c r="BJ174" s="16" t="s">
        <v>79</v>
      </c>
      <c r="BK174" s="148">
        <f>ROUND(I174*H174,2)</f>
        <v>6560</v>
      </c>
      <c r="BL174" s="16" t="s">
        <v>141</v>
      </c>
      <c r="BM174" s="147" t="s">
        <v>250</v>
      </c>
    </row>
    <row r="175" spans="2:65" s="27" customFormat="1" ht="29.85" customHeight="1">
      <c r="B175" s="28"/>
      <c r="D175" s="151" t="s">
        <v>193</v>
      </c>
      <c r="F175" s="175" t="s">
        <v>251</v>
      </c>
      <c r="L175" s="28"/>
      <c r="M175" s="176"/>
      <c r="N175" s="52"/>
      <c r="O175" s="52"/>
      <c r="P175" s="52"/>
      <c r="Q175" s="52"/>
      <c r="R175" s="52"/>
      <c r="S175" s="52"/>
      <c r="T175" s="53"/>
      <c r="AT175" s="16" t="s">
        <v>193</v>
      </c>
      <c r="AU175" s="16" t="s">
        <v>81</v>
      </c>
    </row>
    <row r="176" spans="2:65" s="27" customFormat="1" ht="16.5" customHeight="1">
      <c r="B176" s="136"/>
      <c r="C176" s="137" t="s">
        <v>252</v>
      </c>
      <c r="D176" s="137" t="s">
        <v>121</v>
      </c>
      <c r="E176" s="138" t="s">
        <v>253</v>
      </c>
      <c r="F176" s="139" t="s">
        <v>254</v>
      </c>
      <c r="G176" s="140" t="s">
        <v>187</v>
      </c>
      <c r="H176" s="141">
        <v>1</v>
      </c>
      <c r="I176" s="142">
        <v>11400</v>
      </c>
      <c r="J176" s="142">
        <f>ROUND(I176*H176,2)</f>
        <v>11400</v>
      </c>
      <c r="K176" s="139"/>
      <c r="L176" s="28"/>
      <c r="M176" s="143"/>
      <c r="N176" s="144" t="s">
        <v>39</v>
      </c>
      <c r="O176" s="145">
        <v>0</v>
      </c>
      <c r="P176" s="145">
        <f>O176*H176</f>
        <v>0</v>
      </c>
      <c r="Q176" s="145">
        <v>0</v>
      </c>
      <c r="R176" s="145">
        <f>Q176*H176</f>
        <v>0</v>
      </c>
      <c r="S176" s="145">
        <v>0</v>
      </c>
      <c r="T176" s="146">
        <f>S176*H176</f>
        <v>0</v>
      </c>
      <c r="AR176" s="147" t="s">
        <v>141</v>
      </c>
      <c r="AT176" s="147" t="s">
        <v>121</v>
      </c>
      <c r="AU176" s="147" t="s">
        <v>81</v>
      </c>
      <c r="AY176" s="16" t="s">
        <v>118</v>
      </c>
      <c r="BE176" s="148">
        <f>IF(N176="základní",J176,0)</f>
        <v>11400</v>
      </c>
      <c r="BF176" s="148">
        <f>IF(N176="snížená",J176,0)</f>
        <v>0</v>
      </c>
      <c r="BG176" s="148">
        <f>IF(N176="zákl. přenesená",J176,0)</f>
        <v>0</v>
      </c>
      <c r="BH176" s="148">
        <f>IF(N176="sníž. přenesená",J176,0)</f>
        <v>0</v>
      </c>
      <c r="BI176" s="148">
        <f>IF(N176="nulová",J176,0)</f>
        <v>0</v>
      </c>
      <c r="BJ176" s="16" t="s">
        <v>79</v>
      </c>
      <c r="BK176" s="148">
        <f>ROUND(I176*H176,2)</f>
        <v>11400</v>
      </c>
      <c r="BL176" s="16" t="s">
        <v>141</v>
      </c>
      <c r="BM176" s="147" t="s">
        <v>255</v>
      </c>
    </row>
    <row r="177" spans="2:65" s="27" customFormat="1" ht="28.35" customHeight="1">
      <c r="B177" s="28"/>
      <c r="D177" s="151" t="s">
        <v>193</v>
      </c>
      <c r="F177" s="175" t="s">
        <v>256</v>
      </c>
      <c r="L177" s="28"/>
      <c r="M177" s="176"/>
      <c r="N177" s="52"/>
      <c r="O177" s="52"/>
      <c r="P177" s="52"/>
      <c r="Q177" s="52"/>
      <c r="R177" s="52"/>
      <c r="S177" s="52"/>
      <c r="T177" s="53"/>
      <c r="AT177" s="16" t="s">
        <v>193</v>
      </c>
      <c r="AU177" s="16" t="s">
        <v>81</v>
      </c>
    </row>
    <row r="178" spans="2:65" s="27" customFormat="1" ht="24" customHeight="1">
      <c r="B178" s="136"/>
      <c r="C178" s="137" t="s">
        <v>257</v>
      </c>
      <c r="D178" s="137" t="s">
        <v>121</v>
      </c>
      <c r="E178" s="138" t="s">
        <v>258</v>
      </c>
      <c r="F178" s="139" t="s">
        <v>259</v>
      </c>
      <c r="G178" s="140" t="s">
        <v>170</v>
      </c>
      <c r="H178" s="141">
        <v>4438.3999999999996</v>
      </c>
      <c r="I178" s="142">
        <v>2.81</v>
      </c>
      <c r="J178" s="142">
        <f>ROUND(I178*H178,2)</f>
        <v>12471.9</v>
      </c>
      <c r="K178" s="139" t="s">
        <v>125</v>
      </c>
      <c r="L178" s="28"/>
      <c r="M178" s="143"/>
      <c r="N178" s="144" t="s">
        <v>39</v>
      </c>
      <c r="O178" s="145">
        <v>0</v>
      </c>
      <c r="P178" s="145">
        <f>O178*H178</f>
        <v>0</v>
      </c>
      <c r="Q178" s="145">
        <v>0</v>
      </c>
      <c r="R178" s="145">
        <f>Q178*H178</f>
        <v>0</v>
      </c>
      <c r="S178" s="145">
        <v>0</v>
      </c>
      <c r="T178" s="146">
        <f>S178*H178</f>
        <v>0</v>
      </c>
      <c r="AR178" s="147" t="s">
        <v>141</v>
      </c>
      <c r="AT178" s="147" t="s">
        <v>121</v>
      </c>
      <c r="AU178" s="147" t="s">
        <v>81</v>
      </c>
      <c r="AY178" s="16" t="s">
        <v>118</v>
      </c>
      <c r="BE178" s="148">
        <f>IF(N178="základní",J178,0)</f>
        <v>12471.9</v>
      </c>
      <c r="BF178" s="148">
        <f>IF(N178="snížená",J178,0)</f>
        <v>0</v>
      </c>
      <c r="BG178" s="148">
        <f>IF(N178="zákl. přenesená",J178,0)</f>
        <v>0</v>
      </c>
      <c r="BH178" s="148">
        <f>IF(N178="sníž. přenesená",J178,0)</f>
        <v>0</v>
      </c>
      <c r="BI178" s="148">
        <f>IF(N178="nulová",J178,0)</f>
        <v>0</v>
      </c>
      <c r="BJ178" s="16" t="s">
        <v>79</v>
      </c>
      <c r="BK178" s="148">
        <f>ROUND(I178*H178,2)</f>
        <v>12471.9</v>
      </c>
      <c r="BL178" s="16" t="s">
        <v>141</v>
      </c>
      <c r="BM178" s="147" t="s">
        <v>260</v>
      </c>
    </row>
    <row r="179" spans="2:65" s="123" customFormat="1" ht="22.9" customHeight="1">
      <c r="B179" s="124"/>
      <c r="D179" s="125" t="s">
        <v>73</v>
      </c>
      <c r="E179" s="134" t="s">
        <v>261</v>
      </c>
      <c r="F179" s="134" t="s">
        <v>262</v>
      </c>
      <c r="J179" s="135">
        <f>BK179</f>
        <v>160363.51999999999</v>
      </c>
      <c r="L179" s="124"/>
      <c r="M179" s="128"/>
      <c r="N179" s="129"/>
      <c r="O179" s="129"/>
      <c r="P179" s="130">
        <f>SUM(P180:P189)</f>
        <v>5.16</v>
      </c>
      <c r="Q179" s="129"/>
      <c r="R179" s="130">
        <f>SUM(R180:R189)</f>
        <v>0.19258</v>
      </c>
      <c r="S179" s="129"/>
      <c r="T179" s="131">
        <f>SUM(T180:T189)</f>
        <v>0</v>
      </c>
      <c r="AR179" s="125" t="s">
        <v>81</v>
      </c>
      <c r="AT179" s="132" t="s">
        <v>73</v>
      </c>
      <c r="AU179" s="132" t="s">
        <v>79</v>
      </c>
      <c r="AY179" s="125" t="s">
        <v>118</v>
      </c>
      <c r="BK179" s="133">
        <f>SUM(BK180:BK189)</f>
        <v>160363.51999999999</v>
      </c>
    </row>
    <row r="180" spans="2:65" s="27" customFormat="1" ht="16.5" customHeight="1">
      <c r="B180" s="136"/>
      <c r="C180" s="137" t="s">
        <v>263</v>
      </c>
      <c r="D180" s="137" t="s">
        <v>121</v>
      </c>
      <c r="E180" s="138" t="s">
        <v>264</v>
      </c>
      <c r="F180" s="139" t="s">
        <v>265</v>
      </c>
      <c r="G180" s="140" t="s">
        <v>266</v>
      </c>
      <c r="H180" s="141">
        <v>1</v>
      </c>
      <c r="I180" s="142">
        <v>24680</v>
      </c>
      <c r="J180" s="142">
        <f>ROUND(I180*H180,2)</f>
        <v>24680</v>
      </c>
      <c r="K180" s="139" t="s">
        <v>125</v>
      </c>
      <c r="L180" s="28"/>
      <c r="M180" s="143"/>
      <c r="N180" s="144" t="s">
        <v>39</v>
      </c>
      <c r="O180" s="145">
        <v>1.7989999999999999</v>
      </c>
      <c r="P180" s="145">
        <f>O180*H180</f>
        <v>1.7989999999999999</v>
      </c>
      <c r="Q180" s="145">
        <v>0.12314</v>
      </c>
      <c r="R180" s="145">
        <f>Q180*H180</f>
        <v>0.12314</v>
      </c>
      <c r="S180" s="145">
        <v>0</v>
      </c>
      <c r="T180" s="146">
        <f>S180*H180</f>
        <v>0</v>
      </c>
      <c r="AR180" s="147" t="s">
        <v>141</v>
      </c>
      <c r="AT180" s="147" t="s">
        <v>121</v>
      </c>
      <c r="AU180" s="147" t="s">
        <v>81</v>
      </c>
      <c r="AY180" s="16" t="s">
        <v>118</v>
      </c>
      <c r="BE180" s="148">
        <f>IF(N180="základní",J180,0)</f>
        <v>24680</v>
      </c>
      <c r="BF180" s="148">
        <f>IF(N180="snížená",J180,0)</f>
        <v>0</v>
      </c>
      <c r="BG180" s="148">
        <f>IF(N180="zákl. přenesená",J180,0)</f>
        <v>0</v>
      </c>
      <c r="BH180" s="148">
        <f>IF(N180="sníž. přenesená",J180,0)</f>
        <v>0</v>
      </c>
      <c r="BI180" s="148">
        <f>IF(N180="nulová",J180,0)</f>
        <v>0</v>
      </c>
      <c r="BJ180" s="16" t="s">
        <v>79</v>
      </c>
      <c r="BK180" s="148">
        <f>ROUND(I180*H180,2)</f>
        <v>24680</v>
      </c>
      <c r="BL180" s="16" t="s">
        <v>141</v>
      </c>
      <c r="BM180" s="147" t="s">
        <v>267</v>
      </c>
    </row>
    <row r="181" spans="2:65" s="27" customFormat="1" ht="28.35" customHeight="1">
      <c r="B181" s="28"/>
      <c r="D181" s="151" t="s">
        <v>193</v>
      </c>
      <c r="F181" s="175" t="s">
        <v>268</v>
      </c>
      <c r="L181" s="28"/>
      <c r="M181" s="176"/>
      <c r="N181" s="52"/>
      <c r="O181" s="52"/>
      <c r="P181" s="52"/>
      <c r="Q181" s="52"/>
      <c r="R181" s="52"/>
      <c r="S181" s="52"/>
      <c r="T181" s="53"/>
      <c r="AT181" s="16" t="s">
        <v>193</v>
      </c>
      <c r="AU181" s="16" t="s">
        <v>81</v>
      </c>
    </row>
    <row r="182" spans="2:65" s="27" customFormat="1" ht="16.5" customHeight="1">
      <c r="B182" s="136"/>
      <c r="C182" s="137" t="s">
        <v>269</v>
      </c>
      <c r="D182" s="137" t="s">
        <v>121</v>
      </c>
      <c r="E182" s="138" t="s">
        <v>270</v>
      </c>
      <c r="F182" s="139" t="s">
        <v>271</v>
      </c>
      <c r="G182" s="140" t="s">
        <v>187</v>
      </c>
      <c r="H182" s="141">
        <v>1</v>
      </c>
      <c r="I182" s="142">
        <v>9520</v>
      </c>
      <c r="J182" s="142">
        <f>ROUND(I182*H182,2)</f>
        <v>9520</v>
      </c>
      <c r="K182" s="139"/>
      <c r="L182" s="28"/>
      <c r="M182" s="143"/>
      <c r="N182" s="144" t="s">
        <v>39</v>
      </c>
      <c r="O182" s="145">
        <v>0</v>
      </c>
      <c r="P182" s="145">
        <f>O182*H182</f>
        <v>0</v>
      </c>
      <c r="Q182" s="145">
        <v>0</v>
      </c>
      <c r="R182" s="145">
        <f>Q182*H182</f>
        <v>0</v>
      </c>
      <c r="S182" s="145">
        <v>0</v>
      </c>
      <c r="T182" s="146">
        <f>S182*H182</f>
        <v>0</v>
      </c>
      <c r="AR182" s="147" t="s">
        <v>141</v>
      </c>
      <c r="AT182" s="147" t="s">
        <v>121</v>
      </c>
      <c r="AU182" s="147" t="s">
        <v>81</v>
      </c>
      <c r="AY182" s="16" t="s">
        <v>118</v>
      </c>
      <c r="BE182" s="148">
        <f>IF(N182="základní",J182,0)</f>
        <v>9520</v>
      </c>
      <c r="BF182" s="148">
        <f>IF(N182="snížená",J182,0)</f>
        <v>0</v>
      </c>
      <c r="BG182" s="148">
        <f>IF(N182="zákl. přenesená",J182,0)</f>
        <v>0</v>
      </c>
      <c r="BH182" s="148">
        <f>IF(N182="sníž. přenesená",J182,0)</f>
        <v>0</v>
      </c>
      <c r="BI182" s="148">
        <f>IF(N182="nulová",J182,0)</f>
        <v>0</v>
      </c>
      <c r="BJ182" s="16" t="s">
        <v>79</v>
      </c>
      <c r="BK182" s="148">
        <f>ROUND(I182*H182,2)</f>
        <v>9520</v>
      </c>
      <c r="BL182" s="16" t="s">
        <v>141</v>
      </c>
      <c r="BM182" s="147" t="s">
        <v>272</v>
      </c>
    </row>
    <row r="183" spans="2:65" s="27" customFormat="1" ht="25.35" customHeight="1">
      <c r="B183" s="28"/>
      <c r="D183" s="151" t="s">
        <v>193</v>
      </c>
      <c r="F183" s="175" t="s">
        <v>273</v>
      </c>
      <c r="L183" s="28"/>
      <c r="M183" s="176"/>
      <c r="N183" s="52"/>
      <c r="O183" s="52"/>
      <c r="P183" s="52"/>
      <c r="Q183" s="52"/>
      <c r="R183" s="52"/>
      <c r="S183" s="52"/>
      <c r="T183" s="53"/>
      <c r="AT183" s="16" t="s">
        <v>193</v>
      </c>
      <c r="AU183" s="16" t="s">
        <v>81</v>
      </c>
    </row>
    <row r="184" spans="2:65" s="27" customFormat="1" ht="16.5" customHeight="1">
      <c r="B184" s="136"/>
      <c r="C184" s="137" t="s">
        <v>274</v>
      </c>
      <c r="D184" s="137" t="s">
        <v>121</v>
      </c>
      <c r="E184" s="138" t="s">
        <v>275</v>
      </c>
      <c r="F184" s="139" t="s">
        <v>276</v>
      </c>
      <c r="G184" s="140" t="s">
        <v>187</v>
      </c>
      <c r="H184" s="141">
        <v>2</v>
      </c>
      <c r="I184" s="142">
        <v>2790</v>
      </c>
      <c r="J184" s="142">
        <f>ROUND(I184*H184,2)</f>
        <v>5580</v>
      </c>
      <c r="K184" s="139"/>
      <c r="L184" s="28"/>
      <c r="M184" s="143"/>
      <c r="N184" s="144" t="s">
        <v>39</v>
      </c>
      <c r="O184" s="145">
        <v>0</v>
      </c>
      <c r="P184" s="145">
        <f>O184*H184</f>
        <v>0</v>
      </c>
      <c r="Q184" s="145">
        <v>0</v>
      </c>
      <c r="R184" s="145">
        <f>Q184*H184</f>
        <v>0</v>
      </c>
      <c r="S184" s="145">
        <v>0</v>
      </c>
      <c r="T184" s="146">
        <f>S184*H184</f>
        <v>0</v>
      </c>
      <c r="AR184" s="147" t="s">
        <v>141</v>
      </c>
      <c r="AT184" s="147" t="s">
        <v>121</v>
      </c>
      <c r="AU184" s="147" t="s">
        <v>81</v>
      </c>
      <c r="AY184" s="16" t="s">
        <v>118</v>
      </c>
      <c r="BE184" s="148">
        <f>IF(N184="základní",J184,0)</f>
        <v>5580</v>
      </c>
      <c r="BF184" s="148">
        <f>IF(N184="snížená",J184,0)</f>
        <v>0</v>
      </c>
      <c r="BG184" s="148">
        <f>IF(N184="zákl. přenesená",J184,0)</f>
        <v>0</v>
      </c>
      <c r="BH184" s="148">
        <f>IF(N184="sníž. přenesená",J184,0)</f>
        <v>0</v>
      </c>
      <c r="BI184" s="148">
        <f>IF(N184="nulová",J184,0)</f>
        <v>0</v>
      </c>
      <c r="BJ184" s="16" t="s">
        <v>79</v>
      </c>
      <c r="BK184" s="148">
        <f>ROUND(I184*H184,2)</f>
        <v>5580</v>
      </c>
      <c r="BL184" s="16" t="s">
        <v>141</v>
      </c>
      <c r="BM184" s="147" t="s">
        <v>277</v>
      </c>
    </row>
    <row r="185" spans="2:65" s="27" customFormat="1" ht="16.5" customHeight="1">
      <c r="B185" s="136"/>
      <c r="C185" s="137" t="s">
        <v>278</v>
      </c>
      <c r="D185" s="137" t="s">
        <v>121</v>
      </c>
      <c r="E185" s="138" t="s">
        <v>279</v>
      </c>
      <c r="F185" s="139" t="s">
        <v>280</v>
      </c>
      <c r="G185" s="140" t="s">
        <v>132</v>
      </c>
      <c r="H185" s="141">
        <v>1</v>
      </c>
      <c r="I185" s="142">
        <v>9690</v>
      </c>
      <c r="J185" s="142">
        <f>ROUND(I185*H185,2)</f>
        <v>9690</v>
      </c>
      <c r="K185" s="139" t="s">
        <v>125</v>
      </c>
      <c r="L185" s="28"/>
      <c r="M185" s="143"/>
      <c r="N185" s="144" t="s">
        <v>39</v>
      </c>
      <c r="O185" s="145">
        <v>0.8</v>
      </c>
      <c r="P185" s="145">
        <f>O185*H185</f>
        <v>0.8</v>
      </c>
      <c r="Q185" s="145">
        <v>2.257E-2</v>
      </c>
      <c r="R185" s="145">
        <f>Q185*H185</f>
        <v>2.257E-2</v>
      </c>
      <c r="S185" s="145">
        <v>0</v>
      </c>
      <c r="T185" s="146">
        <f>S185*H185</f>
        <v>0</v>
      </c>
      <c r="AR185" s="147" t="s">
        <v>141</v>
      </c>
      <c r="AT185" s="147" t="s">
        <v>121</v>
      </c>
      <c r="AU185" s="147" t="s">
        <v>81</v>
      </c>
      <c r="AY185" s="16" t="s">
        <v>118</v>
      </c>
      <c r="BE185" s="148">
        <f>IF(N185="základní",J185,0)</f>
        <v>9690</v>
      </c>
      <c r="BF185" s="148">
        <f>IF(N185="snížená",J185,0)</f>
        <v>0</v>
      </c>
      <c r="BG185" s="148">
        <f>IF(N185="zákl. přenesená",J185,0)</f>
        <v>0</v>
      </c>
      <c r="BH185" s="148">
        <f>IF(N185="sníž. přenesená",J185,0)</f>
        <v>0</v>
      </c>
      <c r="BI185" s="148">
        <f>IF(N185="nulová",J185,0)</f>
        <v>0</v>
      </c>
      <c r="BJ185" s="16" t="s">
        <v>79</v>
      </c>
      <c r="BK185" s="148">
        <f>ROUND(I185*H185,2)</f>
        <v>9690</v>
      </c>
      <c r="BL185" s="16" t="s">
        <v>141</v>
      </c>
      <c r="BM185" s="147" t="s">
        <v>281</v>
      </c>
    </row>
    <row r="186" spans="2:65" s="27" customFormat="1" ht="24.6" customHeight="1">
      <c r="B186" s="28"/>
      <c r="D186" s="151" t="s">
        <v>193</v>
      </c>
      <c r="F186" s="175" t="s">
        <v>282</v>
      </c>
      <c r="L186" s="28"/>
      <c r="M186" s="176"/>
      <c r="N186" s="52"/>
      <c r="O186" s="52"/>
      <c r="P186" s="52"/>
      <c r="Q186" s="52"/>
      <c r="R186" s="52"/>
      <c r="S186" s="52"/>
      <c r="T186" s="53"/>
      <c r="AT186" s="16" t="s">
        <v>193</v>
      </c>
      <c r="AU186" s="16" t="s">
        <v>81</v>
      </c>
    </row>
    <row r="187" spans="2:65" s="27" customFormat="1" ht="36" customHeight="1">
      <c r="B187" s="136"/>
      <c r="C187" s="137" t="s">
        <v>149</v>
      </c>
      <c r="D187" s="137" t="s">
        <v>121</v>
      </c>
      <c r="E187" s="138" t="s">
        <v>283</v>
      </c>
      <c r="F187" s="139" t="s">
        <v>284</v>
      </c>
      <c r="G187" s="140" t="s">
        <v>132</v>
      </c>
      <c r="H187" s="141">
        <v>1</v>
      </c>
      <c r="I187" s="142">
        <v>17929.810000000001</v>
      </c>
      <c r="J187" s="142">
        <f>ROUND(I187*H187,2)</f>
        <v>17929.810000000001</v>
      </c>
      <c r="K187" s="139" t="s">
        <v>125</v>
      </c>
      <c r="L187" s="28"/>
      <c r="M187" s="143"/>
      <c r="N187" s="144" t="s">
        <v>39</v>
      </c>
      <c r="O187" s="145">
        <v>0.60499999999999998</v>
      </c>
      <c r="P187" s="145">
        <f>O187*H187</f>
        <v>0.60499999999999998</v>
      </c>
      <c r="Q187" s="145">
        <v>3.79E-3</v>
      </c>
      <c r="R187" s="145">
        <f>Q187*H187</f>
        <v>3.79E-3</v>
      </c>
      <c r="S187" s="145">
        <v>0</v>
      </c>
      <c r="T187" s="146">
        <f>S187*H187</f>
        <v>0</v>
      </c>
      <c r="AR187" s="147" t="s">
        <v>141</v>
      </c>
      <c r="AT187" s="147" t="s">
        <v>121</v>
      </c>
      <c r="AU187" s="147" t="s">
        <v>81</v>
      </c>
      <c r="AY187" s="16" t="s">
        <v>118</v>
      </c>
      <c r="BE187" s="148">
        <f>IF(N187="základní",J187,0)</f>
        <v>17929.810000000001</v>
      </c>
      <c r="BF187" s="148">
        <f>IF(N187="snížená",J187,0)</f>
        <v>0</v>
      </c>
      <c r="BG187" s="148">
        <f>IF(N187="zákl. přenesená",J187,0)</f>
        <v>0</v>
      </c>
      <c r="BH187" s="148">
        <f>IF(N187="sníž. přenesená",J187,0)</f>
        <v>0</v>
      </c>
      <c r="BI187" s="148">
        <f>IF(N187="nulová",J187,0)</f>
        <v>0</v>
      </c>
      <c r="BJ187" s="16" t="s">
        <v>79</v>
      </c>
      <c r="BK187" s="148">
        <f>ROUND(I187*H187,2)</f>
        <v>17929.810000000001</v>
      </c>
      <c r="BL187" s="16" t="s">
        <v>141</v>
      </c>
      <c r="BM187" s="147" t="s">
        <v>285</v>
      </c>
    </row>
    <row r="188" spans="2:65" s="27" customFormat="1" ht="36" customHeight="1">
      <c r="B188" s="136"/>
      <c r="C188" s="137" t="s">
        <v>286</v>
      </c>
      <c r="D188" s="137" t="s">
        <v>121</v>
      </c>
      <c r="E188" s="138" t="s">
        <v>287</v>
      </c>
      <c r="F188" s="139" t="s">
        <v>288</v>
      </c>
      <c r="G188" s="140" t="s">
        <v>132</v>
      </c>
      <c r="H188" s="141">
        <v>2</v>
      </c>
      <c r="I188" s="142">
        <v>45281.34</v>
      </c>
      <c r="J188" s="142">
        <f>ROUND(I188*H188,2)</f>
        <v>90562.68</v>
      </c>
      <c r="K188" s="139" t="s">
        <v>125</v>
      </c>
      <c r="L188" s="28"/>
      <c r="M188" s="143"/>
      <c r="N188" s="144" t="s">
        <v>39</v>
      </c>
      <c r="O188" s="145">
        <v>0.97799999999999998</v>
      </c>
      <c r="P188" s="145">
        <f>O188*H188</f>
        <v>1.956</v>
      </c>
      <c r="Q188" s="145">
        <v>2.154E-2</v>
      </c>
      <c r="R188" s="145">
        <f>Q188*H188</f>
        <v>4.308E-2</v>
      </c>
      <c r="S188" s="145">
        <v>0</v>
      </c>
      <c r="T188" s="146">
        <f>S188*H188</f>
        <v>0</v>
      </c>
      <c r="AR188" s="147" t="s">
        <v>141</v>
      </c>
      <c r="AT188" s="147" t="s">
        <v>121</v>
      </c>
      <c r="AU188" s="147" t="s">
        <v>81</v>
      </c>
      <c r="AY188" s="16" t="s">
        <v>118</v>
      </c>
      <c r="BE188" s="148">
        <f>IF(N188="základní",J188,0)</f>
        <v>90562.68</v>
      </c>
      <c r="BF188" s="148">
        <f>IF(N188="snížená",J188,0)</f>
        <v>0</v>
      </c>
      <c r="BG188" s="148">
        <f>IF(N188="zákl. přenesená",J188,0)</f>
        <v>0</v>
      </c>
      <c r="BH188" s="148">
        <f>IF(N188="sníž. přenesená",J188,0)</f>
        <v>0</v>
      </c>
      <c r="BI188" s="148">
        <f>IF(N188="nulová",J188,0)</f>
        <v>0</v>
      </c>
      <c r="BJ188" s="16" t="s">
        <v>79</v>
      </c>
      <c r="BK188" s="148">
        <f>ROUND(I188*H188,2)</f>
        <v>90562.68</v>
      </c>
      <c r="BL188" s="16" t="s">
        <v>141</v>
      </c>
      <c r="BM188" s="147" t="s">
        <v>289</v>
      </c>
    </row>
    <row r="189" spans="2:65" s="27" customFormat="1" ht="24" customHeight="1">
      <c r="B189" s="136"/>
      <c r="C189" s="137" t="s">
        <v>290</v>
      </c>
      <c r="D189" s="137" t="s">
        <v>121</v>
      </c>
      <c r="E189" s="138" t="s">
        <v>291</v>
      </c>
      <c r="F189" s="139" t="s">
        <v>292</v>
      </c>
      <c r="G189" s="140" t="s">
        <v>170</v>
      </c>
      <c r="H189" s="141">
        <v>1579.625</v>
      </c>
      <c r="I189" s="142">
        <v>1.52</v>
      </c>
      <c r="J189" s="142">
        <f>ROUND(I189*H189,2)</f>
        <v>2401.0300000000002</v>
      </c>
      <c r="K189" s="139" t="s">
        <v>125</v>
      </c>
      <c r="L189" s="28"/>
      <c r="M189" s="143"/>
      <c r="N189" s="144" t="s">
        <v>39</v>
      </c>
      <c r="O189" s="145">
        <v>0</v>
      </c>
      <c r="P189" s="145">
        <f>O189*H189</f>
        <v>0</v>
      </c>
      <c r="Q189" s="145">
        <v>0</v>
      </c>
      <c r="R189" s="145">
        <f>Q189*H189</f>
        <v>0</v>
      </c>
      <c r="S189" s="145">
        <v>0</v>
      </c>
      <c r="T189" s="146">
        <f>S189*H189</f>
        <v>0</v>
      </c>
      <c r="AR189" s="147" t="s">
        <v>141</v>
      </c>
      <c r="AT189" s="147" t="s">
        <v>121</v>
      </c>
      <c r="AU189" s="147" t="s">
        <v>81</v>
      </c>
      <c r="AY189" s="16" t="s">
        <v>118</v>
      </c>
      <c r="BE189" s="148">
        <f>IF(N189="základní",J189,0)</f>
        <v>2401.0300000000002</v>
      </c>
      <c r="BF189" s="148">
        <f>IF(N189="snížená",J189,0)</f>
        <v>0</v>
      </c>
      <c r="BG189" s="148">
        <f>IF(N189="zákl. přenesená",J189,0)</f>
        <v>0</v>
      </c>
      <c r="BH189" s="148">
        <f>IF(N189="sníž. přenesená",J189,0)</f>
        <v>0</v>
      </c>
      <c r="BI189" s="148">
        <f>IF(N189="nulová",J189,0)</f>
        <v>0</v>
      </c>
      <c r="BJ189" s="16" t="s">
        <v>79</v>
      </c>
      <c r="BK189" s="148">
        <f>ROUND(I189*H189,2)</f>
        <v>2401.0300000000002</v>
      </c>
      <c r="BL189" s="16" t="s">
        <v>141</v>
      </c>
      <c r="BM189" s="147" t="s">
        <v>293</v>
      </c>
    </row>
    <row r="190" spans="2:65" s="123" customFormat="1" ht="22.9" customHeight="1">
      <c r="B190" s="124"/>
      <c r="D190" s="125" t="s">
        <v>73</v>
      </c>
      <c r="E190" s="134" t="s">
        <v>294</v>
      </c>
      <c r="F190" s="134" t="s">
        <v>295</v>
      </c>
      <c r="J190" s="135">
        <f>BK190</f>
        <v>36099.99</v>
      </c>
      <c r="L190" s="124"/>
      <c r="M190" s="128"/>
      <c r="N190" s="129"/>
      <c r="O190" s="129"/>
      <c r="P190" s="130">
        <f>SUM(P191:P198)</f>
        <v>43.806000000000004</v>
      </c>
      <c r="Q190" s="129"/>
      <c r="R190" s="130">
        <f>SUM(R191:R198)</f>
        <v>0.17750000000000002</v>
      </c>
      <c r="S190" s="129"/>
      <c r="T190" s="131">
        <f>SUM(T191:T198)</f>
        <v>0.42</v>
      </c>
      <c r="AR190" s="125" t="s">
        <v>81</v>
      </c>
      <c r="AT190" s="132" t="s">
        <v>73</v>
      </c>
      <c r="AU190" s="132" t="s">
        <v>79</v>
      </c>
      <c r="AY190" s="125" t="s">
        <v>118</v>
      </c>
      <c r="BK190" s="133">
        <f>SUM(BK191:BK198)</f>
        <v>36099.99</v>
      </c>
    </row>
    <row r="191" spans="2:65" s="27" customFormat="1" ht="24" customHeight="1">
      <c r="B191" s="136"/>
      <c r="C191" s="137" t="s">
        <v>296</v>
      </c>
      <c r="D191" s="137" t="s">
        <v>121</v>
      </c>
      <c r="E191" s="138" t="s">
        <v>297</v>
      </c>
      <c r="F191" s="139" t="s">
        <v>298</v>
      </c>
      <c r="G191" s="140" t="s">
        <v>299</v>
      </c>
      <c r="H191" s="141">
        <v>420</v>
      </c>
      <c r="I191" s="142">
        <v>25</v>
      </c>
      <c r="J191" s="142">
        <f t="shared" ref="J191:J198" si="0">ROUND(I191*H191,2)</f>
        <v>10500</v>
      </c>
      <c r="K191" s="139"/>
      <c r="L191" s="28"/>
      <c r="M191" s="143"/>
      <c r="N191" s="144" t="s">
        <v>39</v>
      </c>
      <c r="O191" s="145">
        <v>5.0999999999999997E-2</v>
      </c>
      <c r="P191" s="145">
        <f t="shared" ref="P191:P198" si="1">O191*H191</f>
        <v>21.419999999999998</v>
      </c>
      <c r="Q191" s="145">
        <v>2.0000000000000002E-5</v>
      </c>
      <c r="R191" s="145">
        <f t="shared" ref="R191:R198" si="2">Q191*H191</f>
        <v>8.4000000000000012E-3</v>
      </c>
      <c r="S191" s="145">
        <v>1E-3</v>
      </c>
      <c r="T191" s="146">
        <f t="shared" ref="T191:T198" si="3">S191*H191</f>
        <v>0.42</v>
      </c>
      <c r="AR191" s="147" t="s">
        <v>141</v>
      </c>
      <c r="AT191" s="147" t="s">
        <v>121</v>
      </c>
      <c r="AU191" s="147" t="s">
        <v>81</v>
      </c>
      <c r="AY191" s="16" t="s">
        <v>118</v>
      </c>
      <c r="BE191" s="148">
        <f t="shared" ref="BE191:BE198" si="4">IF(N191="základní",J191,0)</f>
        <v>10500</v>
      </c>
      <c r="BF191" s="148">
        <f t="shared" ref="BF191:BF198" si="5">IF(N191="snížená",J191,0)</f>
        <v>0</v>
      </c>
      <c r="BG191" s="148">
        <f t="shared" ref="BG191:BG198" si="6">IF(N191="zákl. přenesená",J191,0)</f>
        <v>0</v>
      </c>
      <c r="BH191" s="148">
        <f t="shared" ref="BH191:BH198" si="7">IF(N191="sníž. přenesená",J191,0)</f>
        <v>0</v>
      </c>
      <c r="BI191" s="148">
        <f t="shared" ref="BI191:BI198" si="8">IF(N191="nulová",J191,0)</f>
        <v>0</v>
      </c>
      <c r="BJ191" s="16" t="s">
        <v>79</v>
      </c>
      <c r="BK191" s="148">
        <f t="shared" ref="BK191:BK198" si="9">ROUND(I191*H191,2)</f>
        <v>10500</v>
      </c>
      <c r="BL191" s="16" t="s">
        <v>141</v>
      </c>
      <c r="BM191" s="147" t="s">
        <v>300</v>
      </c>
    </row>
    <row r="192" spans="2:65" s="27" customFormat="1" ht="24" customHeight="1">
      <c r="B192" s="136"/>
      <c r="C192" s="137" t="s">
        <v>301</v>
      </c>
      <c r="D192" s="137" t="s">
        <v>121</v>
      </c>
      <c r="E192" s="138" t="s">
        <v>302</v>
      </c>
      <c r="F192" s="139" t="s">
        <v>303</v>
      </c>
      <c r="G192" s="140" t="s">
        <v>140</v>
      </c>
      <c r="H192" s="141">
        <v>8</v>
      </c>
      <c r="I192" s="142">
        <v>251</v>
      </c>
      <c r="J192" s="142">
        <f t="shared" si="0"/>
        <v>2008</v>
      </c>
      <c r="K192" s="139" t="s">
        <v>125</v>
      </c>
      <c r="L192" s="28"/>
      <c r="M192" s="143"/>
      <c r="N192" s="144" t="s">
        <v>39</v>
      </c>
      <c r="O192" s="145">
        <v>0.33</v>
      </c>
      <c r="P192" s="145">
        <f t="shared" si="1"/>
        <v>2.64</v>
      </c>
      <c r="Q192" s="145">
        <v>1.6100000000000001E-3</v>
      </c>
      <c r="R192" s="145">
        <f t="shared" si="2"/>
        <v>1.2880000000000001E-2</v>
      </c>
      <c r="S192" s="145">
        <v>0</v>
      </c>
      <c r="T192" s="146">
        <f t="shared" si="3"/>
        <v>0</v>
      </c>
      <c r="AR192" s="147" t="s">
        <v>141</v>
      </c>
      <c r="AT192" s="147" t="s">
        <v>121</v>
      </c>
      <c r="AU192" s="147" t="s">
        <v>81</v>
      </c>
      <c r="AY192" s="16" t="s">
        <v>118</v>
      </c>
      <c r="BE192" s="148">
        <f t="shared" si="4"/>
        <v>2008</v>
      </c>
      <c r="BF192" s="148">
        <f t="shared" si="5"/>
        <v>0</v>
      </c>
      <c r="BG192" s="148">
        <f t="shared" si="6"/>
        <v>0</v>
      </c>
      <c r="BH192" s="148">
        <f t="shared" si="7"/>
        <v>0</v>
      </c>
      <c r="BI192" s="148">
        <f t="shared" si="8"/>
        <v>0</v>
      </c>
      <c r="BJ192" s="16" t="s">
        <v>79</v>
      </c>
      <c r="BK192" s="148">
        <f t="shared" si="9"/>
        <v>2008</v>
      </c>
      <c r="BL192" s="16" t="s">
        <v>141</v>
      </c>
      <c r="BM192" s="147" t="s">
        <v>304</v>
      </c>
    </row>
    <row r="193" spans="2:65" s="27" customFormat="1" ht="24" customHeight="1">
      <c r="B193" s="136"/>
      <c r="C193" s="137" t="s">
        <v>305</v>
      </c>
      <c r="D193" s="137" t="s">
        <v>121</v>
      </c>
      <c r="E193" s="138" t="s">
        <v>306</v>
      </c>
      <c r="F193" s="139" t="s">
        <v>307</v>
      </c>
      <c r="G193" s="140" t="s">
        <v>140</v>
      </c>
      <c r="H193" s="141">
        <v>4</v>
      </c>
      <c r="I193" s="142">
        <v>288</v>
      </c>
      <c r="J193" s="142">
        <f t="shared" si="0"/>
        <v>1152</v>
      </c>
      <c r="K193" s="139" t="s">
        <v>125</v>
      </c>
      <c r="L193" s="28"/>
      <c r="M193" s="143"/>
      <c r="N193" s="144" t="s">
        <v>39</v>
      </c>
      <c r="O193" s="145">
        <v>0.34399999999999997</v>
      </c>
      <c r="P193" s="145">
        <f t="shared" si="1"/>
        <v>1.3759999999999999</v>
      </c>
      <c r="Q193" s="145">
        <v>2.3500000000000001E-3</v>
      </c>
      <c r="R193" s="145">
        <f t="shared" si="2"/>
        <v>9.4000000000000004E-3</v>
      </c>
      <c r="S193" s="145">
        <v>0</v>
      </c>
      <c r="T193" s="146">
        <f t="shared" si="3"/>
        <v>0</v>
      </c>
      <c r="AR193" s="147" t="s">
        <v>141</v>
      </c>
      <c r="AT193" s="147" t="s">
        <v>121</v>
      </c>
      <c r="AU193" s="147" t="s">
        <v>81</v>
      </c>
      <c r="AY193" s="16" t="s">
        <v>118</v>
      </c>
      <c r="BE193" s="148">
        <f t="shared" si="4"/>
        <v>1152</v>
      </c>
      <c r="BF193" s="148">
        <f t="shared" si="5"/>
        <v>0</v>
      </c>
      <c r="BG193" s="148">
        <f t="shared" si="6"/>
        <v>0</v>
      </c>
      <c r="BH193" s="148">
        <f t="shared" si="7"/>
        <v>0</v>
      </c>
      <c r="BI193" s="148">
        <f t="shared" si="8"/>
        <v>0</v>
      </c>
      <c r="BJ193" s="16" t="s">
        <v>79</v>
      </c>
      <c r="BK193" s="148">
        <f t="shared" si="9"/>
        <v>1152</v>
      </c>
      <c r="BL193" s="16" t="s">
        <v>141</v>
      </c>
      <c r="BM193" s="147" t="s">
        <v>308</v>
      </c>
    </row>
    <row r="194" spans="2:65" s="27" customFormat="1" ht="24" customHeight="1">
      <c r="B194" s="136"/>
      <c r="C194" s="137" t="s">
        <v>309</v>
      </c>
      <c r="D194" s="137" t="s">
        <v>121</v>
      </c>
      <c r="E194" s="138" t="s">
        <v>310</v>
      </c>
      <c r="F194" s="139" t="s">
        <v>311</v>
      </c>
      <c r="G194" s="140" t="s">
        <v>140</v>
      </c>
      <c r="H194" s="141">
        <v>2</v>
      </c>
      <c r="I194" s="142">
        <v>712</v>
      </c>
      <c r="J194" s="142">
        <f t="shared" si="0"/>
        <v>1424</v>
      </c>
      <c r="K194" s="139" t="s">
        <v>125</v>
      </c>
      <c r="L194" s="28"/>
      <c r="M194" s="143"/>
      <c r="N194" s="144" t="s">
        <v>39</v>
      </c>
      <c r="O194" s="145">
        <v>0.60499999999999998</v>
      </c>
      <c r="P194" s="145">
        <f t="shared" si="1"/>
        <v>1.21</v>
      </c>
      <c r="Q194" s="145">
        <v>5.4599999999999996E-3</v>
      </c>
      <c r="R194" s="145">
        <f t="shared" si="2"/>
        <v>1.0919999999999999E-2</v>
      </c>
      <c r="S194" s="145">
        <v>0</v>
      </c>
      <c r="T194" s="146">
        <f t="shared" si="3"/>
        <v>0</v>
      </c>
      <c r="AR194" s="147" t="s">
        <v>141</v>
      </c>
      <c r="AT194" s="147" t="s">
        <v>121</v>
      </c>
      <c r="AU194" s="147" t="s">
        <v>81</v>
      </c>
      <c r="AY194" s="16" t="s">
        <v>118</v>
      </c>
      <c r="BE194" s="148">
        <f t="shared" si="4"/>
        <v>1424</v>
      </c>
      <c r="BF194" s="148">
        <f t="shared" si="5"/>
        <v>0</v>
      </c>
      <c r="BG194" s="148">
        <f t="shared" si="6"/>
        <v>0</v>
      </c>
      <c r="BH194" s="148">
        <f t="shared" si="7"/>
        <v>0</v>
      </c>
      <c r="BI194" s="148">
        <f t="shared" si="8"/>
        <v>0</v>
      </c>
      <c r="BJ194" s="16" t="s">
        <v>79</v>
      </c>
      <c r="BK194" s="148">
        <f t="shared" si="9"/>
        <v>1424</v>
      </c>
      <c r="BL194" s="16" t="s">
        <v>141</v>
      </c>
      <c r="BM194" s="147" t="s">
        <v>312</v>
      </c>
    </row>
    <row r="195" spans="2:65" s="27" customFormat="1" ht="24" customHeight="1">
      <c r="B195" s="136"/>
      <c r="C195" s="137" t="s">
        <v>313</v>
      </c>
      <c r="D195" s="137" t="s">
        <v>121</v>
      </c>
      <c r="E195" s="138" t="s">
        <v>314</v>
      </c>
      <c r="F195" s="139" t="s">
        <v>315</v>
      </c>
      <c r="G195" s="140" t="s">
        <v>140</v>
      </c>
      <c r="H195" s="141">
        <v>20</v>
      </c>
      <c r="I195" s="142">
        <v>766</v>
      </c>
      <c r="J195" s="142">
        <f t="shared" si="0"/>
        <v>15320</v>
      </c>
      <c r="K195" s="139" t="s">
        <v>125</v>
      </c>
      <c r="L195" s="28"/>
      <c r="M195" s="143"/>
      <c r="N195" s="144" t="s">
        <v>39</v>
      </c>
      <c r="O195" s="145">
        <v>0.66700000000000004</v>
      </c>
      <c r="P195" s="145">
        <f t="shared" si="1"/>
        <v>13.34</v>
      </c>
      <c r="Q195" s="145">
        <v>5.1700000000000001E-3</v>
      </c>
      <c r="R195" s="145">
        <f t="shared" si="2"/>
        <v>0.10340000000000001</v>
      </c>
      <c r="S195" s="145">
        <v>0</v>
      </c>
      <c r="T195" s="146">
        <f t="shared" si="3"/>
        <v>0</v>
      </c>
      <c r="AR195" s="147" t="s">
        <v>141</v>
      </c>
      <c r="AT195" s="147" t="s">
        <v>121</v>
      </c>
      <c r="AU195" s="147" t="s">
        <v>81</v>
      </c>
      <c r="AY195" s="16" t="s">
        <v>118</v>
      </c>
      <c r="BE195" s="148">
        <f t="shared" si="4"/>
        <v>15320</v>
      </c>
      <c r="BF195" s="148">
        <f t="shared" si="5"/>
        <v>0</v>
      </c>
      <c r="BG195" s="148">
        <f t="shared" si="6"/>
        <v>0</v>
      </c>
      <c r="BH195" s="148">
        <f t="shared" si="7"/>
        <v>0</v>
      </c>
      <c r="BI195" s="148">
        <f t="shared" si="8"/>
        <v>0</v>
      </c>
      <c r="BJ195" s="16" t="s">
        <v>79</v>
      </c>
      <c r="BK195" s="148">
        <f t="shared" si="9"/>
        <v>15320</v>
      </c>
      <c r="BL195" s="16" t="s">
        <v>141</v>
      </c>
      <c r="BM195" s="147" t="s">
        <v>316</v>
      </c>
    </row>
    <row r="196" spans="2:65" s="27" customFormat="1" ht="24" customHeight="1">
      <c r="B196" s="136"/>
      <c r="C196" s="137" t="s">
        <v>317</v>
      </c>
      <c r="D196" s="137" t="s">
        <v>121</v>
      </c>
      <c r="E196" s="138" t="s">
        <v>318</v>
      </c>
      <c r="F196" s="139" t="s">
        <v>319</v>
      </c>
      <c r="G196" s="140" t="s">
        <v>140</v>
      </c>
      <c r="H196" s="141">
        <v>2</v>
      </c>
      <c r="I196" s="142">
        <v>1060</v>
      </c>
      <c r="J196" s="142">
        <f t="shared" si="0"/>
        <v>2120</v>
      </c>
      <c r="K196" s="139" t="s">
        <v>125</v>
      </c>
      <c r="L196" s="28"/>
      <c r="M196" s="143"/>
      <c r="N196" s="144" t="s">
        <v>39</v>
      </c>
      <c r="O196" s="145">
        <v>0.91900000000000004</v>
      </c>
      <c r="P196" s="145">
        <f t="shared" si="1"/>
        <v>1.8380000000000001</v>
      </c>
      <c r="Q196" s="145">
        <v>7.1700000000000002E-3</v>
      </c>
      <c r="R196" s="145">
        <f t="shared" si="2"/>
        <v>1.434E-2</v>
      </c>
      <c r="S196" s="145">
        <v>0</v>
      </c>
      <c r="T196" s="146">
        <f t="shared" si="3"/>
        <v>0</v>
      </c>
      <c r="AR196" s="147" t="s">
        <v>141</v>
      </c>
      <c r="AT196" s="147" t="s">
        <v>121</v>
      </c>
      <c r="AU196" s="147" t="s">
        <v>81</v>
      </c>
      <c r="AY196" s="16" t="s">
        <v>118</v>
      </c>
      <c r="BE196" s="148">
        <f t="shared" si="4"/>
        <v>2120</v>
      </c>
      <c r="BF196" s="148">
        <f t="shared" si="5"/>
        <v>0</v>
      </c>
      <c r="BG196" s="148">
        <f t="shared" si="6"/>
        <v>0</v>
      </c>
      <c r="BH196" s="148">
        <f t="shared" si="7"/>
        <v>0</v>
      </c>
      <c r="BI196" s="148">
        <f t="shared" si="8"/>
        <v>0</v>
      </c>
      <c r="BJ196" s="16" t="s">
        <v>79</v>
      </c>
      <c r="BK196" s="148">
        <f t="shared" si="9"/>
        <v>2120</v>
      </c>
      <c r="BL196" s="16" t="s">
        <v>141</v>
      </c>
      <c r="BM196" s="147" t="s">
        <v>320</v>
      </c>
    </row>
    <row r="197" spans="2:65" s="27" customFormat="1" ht="24" customHeight="1">
      <c r="B197" s="136"/>
      <c r="C197" s="137" t="s">
        <v>321</v>
      </c>
      <c r="D197" s="137" t="s">
        <v>121</v>
      </c>
      <c r="E197" s="138" t="s">
        <v>322</v>
      </c>
      <c r="F197" s="139" t="s">
        <v>323</v>
      </c>
      <c r="G197" s="140" t="s">
        <v>140</v>
      </c>
      <c r="H197" s="141">
        <v>2</v>
      </c>
      <c r="I197" s="142">
        <v>1230</v>
      </c>
      <c r="J197" s="142">
        <f t="shared" si="0"/>
        <v>2460</v>
      </c>
      <c r="K197" s="139" t="s">
        <v>125</v>
      </c>
      <c r="L197" s="28"/>
      <c r="M197" s="143"/>
      <c r="N197" s="144" t="s">
        <v>39</v>
      </c>
      <c r="O197" s="145">
        <v>0.99099999999999999</v>
      </c>
      <c r="P197" s="145">
        <f t="shared" si="1"/>
        <v>1.982</v>
      </c>
      <c r="Q197" s="145">
        <v>9.0799999999999995E-3</v>
      </c>
      <c r="R197" s="145">
        <f t="shared" si="2"/>
        <v>1.8159999999999999E-2</v>
      </c>
      <c r="S197" s="145">
        <v>0</v>
      </c>
      <c r="T197" s="146">
        <f t="shared" si="3"/>
        <v>0</v>
      </c>
      <c r="AR197" s="147" t="s">
        <v>141</v>
      </c>
      <c r="AT197" s="147" t="s">
        <v>121</v>
      </c>
      <c r="AU197" s="147" t="s">
        <v>81</v>
      </c>
      <c r="AY197" s="16" t="s">
        <v>118</v>
      </c>
      <c r="BE197" s="148">
        <f t="shared" si="4"/>
        <v>2460</v>
      </c>
      <c r="BF197" s="148">
        <f t="shared" si="5"/>
        <v>0</v>
      </c>
      <c r="BG197" s="148">
        <f t="shared" si="6"/>
        <v>0</v>
      </c>
      <c r="BH197" s="148">
        <f t="shared" si="7"/>
        <v>0</v>
      </c>
      <c r="BI197" s="148">
        <f t="shared" si="8"/>
        <v>0</v>
      </c>
      <c r="BJ197" s="16" t="s">
        <v>79</v>
      </c>
      <c r="BK197" s="148">
        <f t="shared" si="9"/>
        <v>2460</v>
      </c>
      <c r="BL197" s="16" t="s">
        <v>141</v>
      </c>
      <c r="BM197" s="147" t="s">
        <v>324</v>
      </c>
    </row>
    <row r="198" spans="2:65" s="27" customFormat="1" ht="24" customHeight="1">
      <c r="B198" s="136"/>
      <c r="C198" s="137" t="s">
        <v>325</v>
      </c>
      <c r="D198" s="137" t="s">
        <v>121</v>
      </c>
      <c r="E198" s="138" t="s">
        <v>326</v>
      </c>
      <c r="F198" s="139" t="s">
        <v>327</v>
      </c>
      <c r="G198" s="140" t="s">
        <v>170</v>
      </c>
      <c r="H198" s="141">
        <v>349.84</v>
      </c>
      <c r="I198" s="142">
        <v>3.19</v>
      </c>
      <c r="J198" s="142">
        <f t="shared" si="0"/>
        <v>1115.99</v>
      </c>
      <c r="K198" s="139" t="s">
        <v>125</v>
      </c>
      <c r="L198" s="28"/>
      <c r="M198" s="143"/>
      <c r="N198" s="144" t="s">
        <v>39</v>
      </c>
      <c r="O198" s="145">
        <v>0</v>
      </c>
      <c r="P198" s="145">
        <f t="shared" si="1"/>
        <v>0</v>
      </c>
      <c r="Q198" s="145">
        <v>0</v>
      </c>
      <c r="R198" s="145">
        <f t="shared" si="2"/>
        <v>0</v>
      </c>
      <c r="S198" s="145">
        <v>0</v>
      </c>
      <c r="T198" s="146">
        <f t="shared" si="3"/>
        <v>0</v>
      </c>
      <c r="AR198" s="147" t="s">
        <v>141</v>
      </c>
      <c r="AT198" s="147" t="s">
        <v>121</v>
      </c>
      <c r="AU198" s="147" t="s">
        <v>81</v>
      </c>
      <c r="AY198" s="16" t="s">
        <v>118</v>
      </c>
      <c r="BE198" s="148">
        <f t="shared" si="4"/>
        <v>1115.99</v>
      </c>
      <c r="BF198" s="148">
        <f t="shared" si="5"/>
        <v>0</v>
      </c>
      <c r="BG198" s="148">
        <f t="shared" si="6"/>
        <v>0</v>
      </c>
      <c r="BH198" s="148">
        <f t="shared" si="7"/>
        <v>0</v>
      </c>
      <c r="BI198" s="148">
        <f t="shared" si="8"/>
        <v>0</v>
      </c>
      <c r="BJ198" s="16" t="s">
        <v>79</v>
      </c>
      <c r="BK198" s="148">
        <f t="shared" si="9"/>
        <v>1115.99</v>
      </c>
      <c r="BL198" s="16" t="s">
        <v>141</v>
      </c>
      <c r="BM198" s="147" t="s">
        <v>328</v>
      </c>
    </row>
    <row r="199" spans="2:65" s="123" customFormat="1" ht="22.9" customHeight="1">
      <c r="B199" s="124"/>
      <c r="D199" s="125" t="s">
        <v>73</v>
      </c>
      <c r="E199" s="134" t="s">
        <v>329</v>
      </c>
      <c r="F199" s="134" t="s">
        <v>330</v>
      </c>
      <c r="J199" s="135">
        <f>BK199</f>
        <v>78598.69</v>
      </c>
      <c r="L199" s="124"/>
      <c r="M199" s="128"/>
      <c r="N199" s="129"/>
      <c r="O199" s="129"/>
      <c r="P199" s="130">
        <f>SUM(P200:P221)</f>
        <v>10.709999999999999</v>
      </c>
      <c r="Q199" s="129"/>
      <c r="R199" s="130">
        <f>SUM(R200:R221)</f>
        <v>3.0509999999999995E-2</v>
      </c>
      <c r="S199" s="129"/>
      <c r="T199" s="131">
        <f>SUM(T200:T221)</f>
        <v>0</v>
      </c>
      <c r="AR199" s="125" t="s">
        <v>81</v>
      </c>
      <c r="AT199" s="132" t="s">
        <v>73</v>
      </c>
      <c r="AU199" s="132" t="s">
        <v>79</v>
      </c>
      <c r="AY199" s="125" t="s">
        <v>118</v>
      </c>
      <c r="BK199" s="133">
        <f>SUM(BK200:BK221)</f>
        <v>78598.69</v>
      </c>
    </row>
    <row r="200" spans="2:65" s="27" customFormat="1" ht="24" customHeight="1">
      <c r="B200" s="136"/>
      <c r="C200" s="137" t="s">
        <v>331</v>
      </c>
      <c r="D200" s="137" t="s">
        <v>121</v>
      </c>
      <c r="E200" s="138" t="s">
        <v>332</v>
      </c>
      <c r="F200" s="139" t="s">
        <v>333</v>
      </c>
      <c r="G200" s="140" t="s">
        <v>266</v>
      </c>
      <c r="H200" s="141">
        <v>2</v>
      </c>
      <c r="I200" s="142">
        <v>286</v>
      </c>
      <c r="J200" s="142">
        <f>ROUND(I200*H200,2)</f>
        <v>572</v>
      </c>
      <c r="K200" s="139" t="s">
        <v>125</v>
      </c>
      <c r="L200" s="28"/>
      <c r="M200" s="143"/>
      <c r="N200" s="144" t="s">
        <v>39</v>
      </c>
      <c r="O200" s="145">
        <v>0.10299999999999999</v>
      </c>
      <c r="P200" s="145">
        <f>O200*H200</f>
        <v>0.20599999999999999</v>
      </c>
      <c r="Q200" s="145">
        <v>2.7E-4</v>
      </c>
      <c r="R200" s="145">
        <f>Q200*H200</f>
        <v>5.4000000000000001E-4</v>
      </c>
      <c r="S200" s="145">
        <v>0</v>
      </c>
      <c r="T200" s="146">
        <f>S200*H200</f>
        <v>0</v>
      </c>
      <c r="AR200" s="147" t="s">
        <v>141</v>
      </c>
      <c r="AT200" s="147" t="s">
        <v>121</v>
      </c>
      <c r="AU200" s="147" t="s">
        <v>81</v>
      </c>
      <c r="AY200" s="16" t="s">
        <v>118</v>
      </c>
      <c r="BE200" s="148">
        <f>IF(N200="základní",J200,0)</f>
        <v>572</v>
      </c>
      <c r="BF200" s="148">
        <f>IF(N200="snížená",J200,0)</f>
        <v>0</v>
      </c>
      <c r="BG200" s="148">
        <f>IF(N200="zákl. přenesená",J200,0)</f>
        <v>0</v>
      </c>
      <c r="BH200" s="148">
        <f>IF(N200="sníž. přenesená",J200,0)</f>
        <v>0</v>
      </c>
      <c r="BI200" s="148">
        <f>IF(N200="nulová",J200,0)</f>
        <v>0</v>
      </c>
      <c r="BJ200" s="16" t="s">
        <v>79</v>
      </c>
      <c r="BK200" s="148">
        <f>ROUND(I200*H200,2)</f>
        <v>572</v>
      </c>
      <c r="BL200" s="16" t="s">
        <v>141</v>
      </c>
      <c r="BM200" s="147" t="s">
        <v>334</v>
      </c>
    </row>
    <row r="201" spans="2:65" s="27" customFormat="1" ht="24" customHeight="1">
      <c r="B201" s="136"/>
      <c r="C201" s="137" t="s">
        <v>335</v>
      </c>
      <c r="D201" s="137" t="s">
        <v>121</v>
      </c>
      <c r="E201" s="138" t="s">
        <v>336</v>
      </c>
      <c r="F201" s="139" t="s">
        <v>337</v>
      </c>
      <c r="G201" s="140" t="s">
        <v>266</v>
      </c>
      <c r="H201" s="141">
        <v>1</v>
      </c>
      <c r="I201" s="142">
        <v>4595</v>
      </c>
      <c r="J201" s="142">
        <f>ROUND(I201*H201,2)</f>
        <v>4595</v>
      </c>
      <c r="K201" s="139" t="s">
        <v>125</v>
      </c>
      <c r="L201" s="28"/>
      <c r="M201" s="143"/>
      <c r="N201" s="144" t="s">
        <v>39</v>
      </c>
      <c r="O201" s="145">
        <v>8.2000000000000003E-2</v>
      </c>
      <c r="P201" s="145">
        <f>O201*H201</f>
        <v>8.2000000000000003E-2</v>
      </c>
      <c r="Q201" s="145">
        <v>2.7999999999999998E-4</v>
      </c>
      <c r="R201" s="145">
        <f>Q201*H201</f>
        <v>2.7999999999999998E-4</v>
      </c>
      <c r="S201" s="145">
        <v>0</v>
      </c>
      <c r="T201" s="146">
        <f>S201*H201</f>
        <v>0</v>
      </c>
      <c r="AR201" s="147" t="s">
        <v>141</v>
      </c>
      <c r="AT201" s="147" t="s">
        <v>121</v>
      </c>
      <c r="AU201" s="147" t="s">
        <v>81</v>
      </c>
      <c r="AY201" s="16" t="s">
        <v>118</v>
      </c>
      <c r="BE201" s="148">
        <f>IF(N201="základní",J201,0)</f>
        <v>4595</v>
      </c>
      <c r="BF201" s="148">
        <f>IF(N201="snížená",J201,0)</f>
        <v>0</v>
      </c>
      <c r="BG201" s="148">
        <f>IF(N201="zákl. přenesená",J201,0)</f>
        <v>0</v>
      </c>
      <c r="BH201" s="148">
        <f>IF(N201="sníž. přenesená",J201,0)</f>
        <v>0</v>
      </c>
      <c r="BI201" s="148">
        <f>IF(N201="nulová",J201,0)</f>
        <v>0</v>
      </c>
      <c r="BJ201" s="16" t="s">
        <v>79</v>
      </c>
      <c r="BK201" s="148">
        <f>ROUND(I201*H201,2)</f>
        <v>4595</v>
      </c>
      <c r="BL201" s="16" t="s">
        <v>141</v>
      </c>
      <c r="BM201" s="147" t="s">
        <v>338</v>
      </c>
    </row>
    <row r="202" spans="2:65" s="27" customFormat="1" ht="20.85" customHeight="1">
      <c r="B202" s="28"/>
      <c r="D202" s="151" t="s">
        <v>193</v>
      </c>
      <c r="F202" s="175" t="s">
        <v>339</v>
      </c>
      <c r="L202" s="28"/>
      <c r="M202" s="176"/>
      <c r="N202" s="52"/>
      <c r="O202" s="52"/>
      <c r="P202" s="52"/>
      <c r="Q202" s="52"/>
      <c r="R202" s="52"/>
      <c r="S202" s="52"/>
      <c r="T202" s="53"/>
      <c r="AT202" s="16" t="s">
        <v>193</v>
      </c>
      <c r="AU202" s="16" t="s">
        <v>81</v>
      </c>
    </row>
    <row r="203" spans="2:65" s="27" customFormat="1" ht="16.5" customHeight="1">
      <c r="B203" s="136"/>
      <c r="C203" s="137" t="s">
        <v>340</v>
      </c>
      <c r="D203" s="137" t="s">
        <v>121</v>
      </c>
      <c r="E203" s="138" t="s">
        <v>341</v>
      </c>
      <c r="F203" s="139" t="s">
        <v>342</v>
      </c>
      <c r="G203" s="140" t="s">
        <v>266</v>
      </c>
      <c r="H203" s="141">
        <v>3</v>
      </c>
      <c r="I203" s="142">
        <v>715</v>
      </c>
      <c r="J203" s="142">
        <f>ROUND(I203*H203,2)</f>
        <v>2145</v>
      </c>
      <c r="K203" s="139" t="s">
        <v>125</v>
      </c>
      <c r="L203" s="28"/>
      <c r="M203" s="143"/>
      <c r="N203" s="144" t="s">
        <v>39</v>
      </c>
      <c r="O203" s="145">
        <v>0.35</v>
      </c>
      <c r="P203" s="145">
        <f>O203*H203</f>
        <v>1.0499999999999998</v>
      </c>
      <c r="Q203" s="145">
        <v>5.1999999999999995E-4</v>
      </c>
      <c r="R203" s="145">
        <f>Q203*H203</f>
        <v>1.5599999999999998E-3</v>
      </c>
      <c r="S203" s="145">
        <v>0</v>
      </c>
      <c r="T203" s="146">
        <f>S203*H203</f>
        <v>0</v>
      </c>
      <c r="AR203" s="147" t="s">
        <v>141</v>
      </c>
      <c r="AT203" s="147" t="s">
        <v>121</v>
      </c>
      <c r="AU203" s="147" t="s">
        <v>81</v>
      </c>
      <c r="AY203" s="16" t="s">
        <v>118</v>
      </c>
      <c r="BE203" s="148">
        <f>IF(N203="základní",J203,0)</f>
        <v>2145</v>
      </c>
      <c r="BF203" s="148">
        <f>IF(N203="snížená",J203,0)</f>
        <v>0</v>
      </c>
      <c r="BG203" s="148">
        <f>IF(N203="zákl. přenesená",J203,0)</f>
        <v>0</v>
      </c>
      <c r="BH203" s="148">
        <f>IF(N203="sníž. přenesená",J203,0)</f>
        <v>0</v>
      </c>
      <c r="BI203" s="148">
        <f>IF(N203="nulová",J203,0)</f>
        <v>0</v>
      </c>
      <c r="BJ203" s="16" t="s">
        <v>79</v>
      </c>
      <c r="BK203" s="148">
        <f>ROUND(I203*H203,2)</f>
        <v>2145</v>
      </c>
      <c r="BL203" s="16" t="s">
        <v>141</v>
      </c>
      <c r="BM203" s="147" t="s">
        <v>343</v>
      </c>
    </row>
    <row r="204" spans="2:65" s="27" customFormat="1" ht="24" customHeight="1">
      <c r="B204" s="136"/>
      <c r="C204" s="137" t="s">
        <v>344</v>
      </c>
      <c r="D204" s="137" t="s">
        <v>121</v>
      </c>
      <c r="E204" s="138" t="s">
        <v>345</v>
      </c>
      <c r="F204" s="139" t="s">
        <v>346</v>
      </c>
      <c r="G204" s="140" t="s">
        <v>266</v>
      </c>
      <c r="H204" s="141">
        <v>1</v>
      </c>
      <c r="I204" s="142">
        <v>989</v>
      </c>
      <c r="J204" s="142">
        <f>ROUND(I204*H204,2)</f>
        <v>989</v>
      </c>
      <c r="K204" s="139" t="s">
        <v>125</v>
      </c>
      <c r="L204" s="28"/>
      <c r="M204" s="143"/>
      <c r="N204" s="144" t="s">
        <v>39</v>
      </c>
      <c r="O204" s="145">
        <v>0.22700000000000001</v>
      </c>
      <c r="P204" s="145">
        <f>O204*H204</f>
        <v>0.22700000000000001</v>
      </c>
      <c r="Q204" s="145">
        <v>7.2999999999999996E-4</v>
      </c>
      <c r="R204" s="145">
        <f>Q204*H204</f>
        <v>7.2999999999999996E-4</v>
      </c>
      <c r="S204" s="145">
        <v>0</v>
      </c>
      <c r="T204" s="146">
        <f>S204*H204</f>
        <v>0</v>
      </c>
      <c r="AR204" s="147" t="s">
        <v>141</v>
      </c>
      <c r="AT204" s="147" t="s">
        <v>121</v>
      </c>
      <c r="AU204" s="147" t="s">
        <v>81</v>
      </c>
      <c r="AY204" s="16" t="s">
        <v>118</v>
      </c>
      <c r="BE204" s="148">
        <f>IF(N204="základní",J204,0)</f>
        <v>989</v>
      </c>
      <c r="BF204" s="148">
        <f>IF(N204="snížená",J204,0)</f>
        <v>0</v>
      </c>
      <c r="BG204" s="148">
        <f>IF(N204="zákl. přenesená",J204,0)</f>
        <v>0</v>
      </c>
      <c r="BH204" s="148">
        <f>IF(N204="sníž. přenesená",J204,0)</f>
        <v>0</v>
      </c>
      <c r="BI204" s="148">
        <f>IF(N204="nulová",J204,0)</f>
        <v>0</v>
      </c>
      <c r="BJ204" s="16" t="s">
        <v>79</v>
      </c>
      <c r="BK204" s="148">
        <f>ROUND(I204*H204,2)</f>
        <v>989</v>
      </c>
      <c r="BL204" s="16" t="s">
        <v>141</v>
      </c>
      <c r="BM204" s="147" t="s">
        <v>347</v>
      </c>
    </row>
    <row r="205" spans="2:65" s="27" customFormat="1" ht="20.100000000000001" customHeight="1">
      <c r="B205" s="28"/>
      <c r="D205" s="151" t="s">
        <v>193</v>
      </c>
      <c r="F205" s="175" t="s">
        <v>348</v>
      </c>
      <c r="L205" s="28"/>
      <c r="M205" s="176"/>
      <c r="N205" s="52"/>
      <c r="O205" s="52"/>
      <c r="P205" s="52"/>
      <c r="Q205" s="52"/>
      <c r="R205" s="52"/>
      <c r="S205" s="52"/>
      <c r="T205" s="53"/>
      <c r="AT205" s="16" t="s">
        <v>193</v>
      </c>
      <c r="AU205" s="16" t="s">
        <v>81</v>
      </c>
    </row>
    <row r="206" spans="2:65" s="27" customFormat="1" ht="16.5" customHeight="1">
      <c r="B206" s="136"/>
      <c r="C206" s="137" t="s">
        <v>349</v>
      </c>
      <c r="D206" s="137" t="s">
        <v>121</v>
      </c>
      <c r="E206" s="138" t="s">
        <v>350</v>
      </c>
      <c r="F206" s="139" t="s">
        <v>351</v>
      </c>
      <c r="G206" s="140" t="s">
        <v>266</v>
      </c>
      <c r="H206" s="141">
        <v>1</v>
      </c>
      <c r="I206" s="142">
        <v>1560</v>
      </c>
      <c r="J206" s="142">
        <f>ROUND(I206*H206,2)</f>
        <v>1560</v>
      </c>
      <c r="K206" s="139" t="s">
        <v>125</v>
      </c>
      <c r="L206" s="28"/>
      <c r="M206" s="143"/>
      <c r="N206" s="144" t="s">
        <v>39</v>
      </c>
      <c r="O206" s="145">
        <v>0.22</v>
      </c>
      <c r="P206" s="145">
        <f>O206*H206</f>
        <v>0.22</v>
      </c>
      <c r="Q206" s="145">
        <v>5.0000000000000001E-4</v>
      </c>
      <c r="R206" s="145">
        <f>Q206*H206</f>
        <v>5.0000000000000001E-4</v>
      </c>
      <c r="S206" s="145">
        <v>0</v>
      </c>
      <c r="T206" s="146">
        <f>S206*H206</f>
        <v>0</v>
      </c>
      <c r="AR206" s="147" t="s">
        <v>141</v>
      </c>
      <c r="AT206" s="147" t="s">
        <v>121</v>
      </c>
      <c r="AU206" s="147" t="s">
        <v>81</v>
      </c>
      <c r="AY206" s="16" t="s">
        <v>118</v>
      </c>
      <c r="BE206" s="148">
        <f>IF(N206="základní",J206,0)</f>
        <v>1560</v>
      </c>
      <c r="BF206" s="148">
        <f>IF(N206="snížená",J206,0)</f>
        <v>0</v>
      </c>
      <c r="BG206" s="148">
        <f>IF(N206="zákl. přenesená",J206,0)</f>
        <v>0</v>
      </c>
      <c r="BH206" s="148">
        <f>IF(N206="sníž. přenesená",J206,0)</f>
        <v>0</v>
      </c>
      <c r="BI206" s="148">
        <f>IF(N206="nulová",J206,0)</f>
        <v>0</v>
      </c>
      <c r="BJ206" s="16" t="s">
        <v>79</v>
      </c>
      <c r="BK206" s="148">
        <f>ROUND(I206*H206,2)</f>
        <v>1560</v>
      </c>
      <c r="BL206" s="16" t="s">
        <v>141</v>
      </c>
      <c r="BM206" s="147" t="s">
        <v>352</v>
      </c>
    </row>
    <row r="207" spans="2:65" s="27" customFormat="1" ht="19.350000000000001" customHeight="1">
      <c r="B207" s="28"/>
      <c r="D207" s="151" t="s">
        <v>193</v>
      </c>
      <c r="F207" s="175" t="s">
        <v>353</v>
      </c>
      <c r="L207" s="28"/>
      <c r="M207" s="176"/>
      <c r="N207" s="52"/>
      <c r="O207" s="52"/>
      <c r="P207" s="52"/>
      <c r="Q207" s="52"/>
      <c r="R207" s="52"/>
      <c r="S207" s="52"/>
      <c r="T207" s="53"/>
      <c r="AT207" s="16" t="s">
        <v>193</v>
      </c>
      <c r="AU207" s="16" t="s">
        <v>81</v>
      </c>
    </row>
    <row r="208" spans="2:65" s="27" customFormat="1" ht="24" customHeight="1">
      <c r="B208" s="136"/>
      <c r="C208" s="137" t="s">
        <v>354</v>
      </c>
      <c r="D208" s="137" t="s">
        <v>121</v>
      </c>
      <c r="E208" s="138" t="s">
        <v>355</v>
      </c>
      <c r="F208" s="139" t="s">
        <v>356</v>
      </c>
      <c r="G208" s="140" t="s">
        <v>266</v>
      </c>
      <c r="H208" s="141">
        <v>11</v>
      </c>
      <c r="I208" s="142">
        <v>947</v>
      </c>
      <c r="J208" s="142">
        <f t="shared" ref="J208:J213" si="10">ROUND(I208*H208,2)</f>
        <v>10417</v>
      </c>
      <c r="K208" s="139" t="s">
        <v>125</v>
      </c>
      <c r="L208" s="28"/>
      <c r="M208" s="143"/>
      <c r="N208" s="144" t="s">
        <v>39</v>
      </c>
      <c r="O208" s="145">
        <v>0.34</v>
      </c>
      <c r="P208" s="145">
        <f t="shared" ref="P208:P213" si="11">O208*H208</f>
        <v>3.74</v>
      </c>
      <c r="Q208" s="145">
        <v>1.07E-3</v>
      </c>
      <c r="R208" s="145">
        <f t="shared" ref="R208:R213" si="12">Q208*H208</f>
        <v>1.1769999999999999E-2</v>
      </c>
      <c r="S208" s="145">
        <v>0</v>
      </c>
      <c r="T208" s="146">
        <f t="shared" ref="T208:T213" si="13">S208*H208</f>
        <v>0</v>
      </c>
      <c r="AR208" s="147" t="s">
        <v>141</v>
      </c>
      <c r="AT208" s="147" t="s">
        <v>121</v>
      </c>
      <c r="AU208" s="147" t="s">
        <v>81</v>
      </c>
      <c r="AY208" s="16" t="s">
        <v>118</v>
      </c>
      <c r="BE208" s="148">
        <f t="shared" ref="BE208:BE213" si="14">IF(N208="základní",J208,0)</f>
        <v>10417</v>
      </c>
      <c r="BF208" s="148">
        <f t="shared" ref="BF208:BF213" si="15">IF(N208="snížená",J208,0)</f>
        <v>0</v>
      </c>
      <c r="BG208" s="148">
        <f t="shared" ref="BG208:BG213" si="16">IF(N208="zákl. přenesená",J208,0)</f>
        <v>0</v>
      </c>
      <c r="BH208" s="148">
        <f t="shared" ref="BH208:BH213" si="17">IF(N208="sníž. přenesená",J208,0)</f>
        <v>0</v>
      </c>
      <c r="BI208" s="148">
        <f t="shared" ref="BI208:BI213" si="18">IF(N208="nulová",J208,0)</f>
        <v>0</v>
      </c>
      <c r="BJ208" s="16" t="s">
        <v>79</v>
      </c>
      <c r="BK208" s="148">
        <f t="shared" ref="BK208:BK213" si="19">ROUND(I208*H208,2)</f>
        <v>10417</v>
      </c>
      <c r="BL208" s="16" t="s">
        <v>141</v>
      </c>
      <c r="BM208" s="147" t="s">
        <v>357</v>
      </c>
    </row>
    <row r="209" spans="2:65" s="27" customFormat="1" ht="24" customHeight="1">
      <c r="B209" s="136"/>
      <c r="C209" s="137" t="s">
        <v>358</v>
      </c>
      <c r="D209" s="137" t="s">
        <v>121</v>
      </c>
      <c r="E209" s="138" t="s">
        <v>359</v>
      </c>
      <c r="F209" s="139" t="s">
        <v>360</v>
      </c>
      <c r="G209" s="140" t="s">
        <v>266</v>
      </c>
      <c r="H209" s="141">
        <v>10</v>
      </c>
      <c r="I209" s="142">
        <v>337</v>
      </c>
      <c r="J209" s="142">
        <f t="shared" si="10"/>
        <v>3370</v>
      </c>
      <c r="K209" s="139" t="s">
        <v>125</v>
      </c>
      <c r="L209" s="28"/>
      <c r="M209" s="143"/>
      <c r="N209" s="144" t="s">
        <v>39</v>
      </c>
      <c r="O209" s="145">
        <v>0.16</v>
      </c>
      <c r="P209" s="145">
        <f t="shared" si="11"/>
        <v>1.6</v>
      </c>
      <c r="Q209" s="145">
        <v>2.7E-4</v>
      </c>
      <c r="R209" s="145">
        <f t="shared" si="12"/>
        <v>2.7000000000000001E-3</v>
      </c>
      <c r="S209" s="145">
        <v>0</v>
      </c>
      <c r="T209" s="146">
        <f t="shared" si="13"/>
        <v>0</v>
      </c>
      <c r="AR209" s="147" t="s">
        <v>141</v>
      </c>
      <c r="AT209" s="147" t="s">
        <v>121</v>
      </c>
      <c r="AU209" s="147" t="s">
        <v>81</v>
      </c>
      <c r="AY209" s="16" t="s">
        <v>118</v>
      </c>
      <c r="BE209" s="148">
        <f t="shared" si="14"/>
        <v>3370</v>
      </c>
      <c r="BF209" s="148">
        <f t="shared" si="15"/>
        <v>0</v>
      </c>
      <c r="BG209" s="148">
        <f t="shared" si="16"/>
        <v>0</v>
      </c>
      <c r="BH209" s="148">
        <f t="shared" si="17"/>
        <v>0</v>
      </c>
      <c r="BI209" s="148">
        <f t="shared" si="18"/>
        <v>0</v>
      </c>
      <c r="BJ209" s="16" t="s">
        <v>79</v>
      </c>
      <c r="BK209" s="148">
        <f t="shared" si="19"/>
        <v>3370</v>
      </c>
      <c r="BL209" s="16" t="s">
        <v>141</v>
      </c>
      <c r="BM209" s="147" t="s">
        <v>361</v>
      </c>
    </row>
    <row r="210" spans="2:65" s="27" customFormat="1" ht="24" customHeight="1">
      <c r="B210" s="136"/>
      <c r="C210" s="137" t="s">
        <v>362</v>
      </c>
      <c r="D210" s="137" t="s">
        <v>121</v>
      </c>
      <c r="E210" s="138" t="s">
        <v>363</v>
      </c>
      <c r="F210" s="139" t="s">
        <v>364</v>
      </c>
      <c r="G210" s="140" t="s">
        <v>266</v>
      </c>
      <c r="H210" s="141">
        <v>2</v>
      </c>
      <c r="I210" s="142">
        <v>9590</v>
      </c>
      <c r="J210" s="142">
        <f t="shared" si="10"/>
        <v>19180</v>
      </c>
      <c r="K210" s="139" t="s">
        <v>125</v>
      </c>
      <c r="L210" s="28"/>
      <c r="M210" s="143"/>
      <c r="N210" s="144" t="s">
        <v>39</v>
      </c>
      <c r="O210" s="145">
        <v>0.433</v>
      </c>
      <c r="P210" s="145">
        <f t="shared" si="11"/>
        <v>0.86599999999999999</v>
      </c>
      <c r="Q210" s="145">
        <v>3.7699999999999999E-3</v>
      </c>
      <c r="R210" s="145">
        <f t="shared" si="12"/>
        <v>7.5399999999999998E-3</v>
      </c>
      <c r="S210" s="145">
        <v>0</v>
      </c>
      <c r="T210" s="146">
        <f t="shared" si="13"/>
        <v>0</v>
      </c>
      <c r="AR210" s="147" t="s">
        <v>141</v>
      </c>
      <c r="AT210" s="147" t="s">
        <v>121</v>
      </c>
      <c r="AU210" s="147" t="s">
        <v>81</v>
      </c>
      <c r="AY210" s="16" t="s">
        <v>118</v>
      </c>
      <c r="BE210" s="148">
        <f t="shared" si="14"/>
        <v>19180</v>
      </c>
      <c r="BF210" s="148">
        <f t="shared" si="15"/>
        <v>0</v>
      </c>
      <c r="BG210" s="148">
        <f t="shared" si="16"/>
        <v>0</v>
      </c>
      <c r="BH210" s="148">
        <f t="shared" si="17"/>
        <v>0</v>
      </c>
      <c r="BI210" s="148">
        <f t="shared" si="18"/>
        <v>0</v>
      </c>
      <c r="BJ210" s="16" t="s">
        <v>79</v>
      </c>
      <c r="BK210" s="148">
        <f t="shared" si="19"/>
        <v>19180</v>
      </c>
      <c r="BL210" s="16" t="s">
        <v>141</v>
      </c>
      <c r="BM210" s="147" t="s">
        <v>365</v>
      </c>
    </row>
    <row r="211" spans="2:65" s="27" customFormat="1" ht="16.5" customHeight="1">
      <c r="B211" s="136"/>
      <c r="C211" s="137" t="s">
        <v>366</v>
      </c>
      <c r="D211" s="137" t="s">
        <v>121</v>
      </c>
      <c r="E211" s="138" t="s">
        <v>367</v>
      </c>
      <c r="F211" s="139" t="s">
        <v>368</v>
      </c>
      <c r="G211" s="140" t="s">
        <v>266</v>
      </c>
      <c r="H211" s="141">
        <v>6</v>
      </c>
      <c r="I211" s="142">
        <v>477</v>
      </c>
      <c r="J211" s="142">
        <f t="shared" si="10"/>
        <v>2862</v>
      </c>
      <c r="K211" s="139" t="s">
        <v>125</v>
      </c>
      <c r="L211" s="28"/>
      <c r="M211" s="143"/>
      <c r="N211" s="144" t="s">
        <v>39</v>
      </c>
      <c r="O211" s="145">
        <v>0.38100000000000001</v>
      </c>
      <c r="P211" s="145">
        <f t="shared" si="11"/>
        <v>2.286</v>
      </c>
      <c r="Q211" s="145">
        <v>5.6999999999999998E-4</v>
      </c>
      <c r="R211" s="145">
        <f t="shared" si="12"/>
        <v>3.4199999999999999E-3</v>
      </c>
      <c r="S211" s="145">
        <v>0</v>
      </c>
      <c r="T211" s="146">
        <f t="shared" si="13"/>
        <v>0</v>
      </c>
      <c r="AR211" s="147" t="s">
        <v>141</v>
      </c>
      <c r="AT211" s="147" t="s">
        <v>121</v>
      </c>
      <c r="AU211" s="147" t="s">
        <v>81</v>
      </c>
      <c r="AY211" s="16" t="s">
        <v>118</v>
      </c>
      <c r="BE211" s="148">
        <f t="shared" si="14"/>
        <v>2862</v>
      </c>
      <c r="BF211" s="148">
        <f t="shared" si="15"/>
        <v>0</v>
      </c>
      <c r="BG211" s="148">
        <f t="shared" si="16"/>
        <v>0</v>
      </c>
      <c r="BH211" s="148">
        <f t="shared" si="17"/>
        <v>0</v>
      </c>
      <c r="BI211" s="148">
        <f t="shared" si="18"/>
        <v>0</v>
      </c>
      <c r="BJ211" s="16" t="s">
        <v>79</v>
      </c>
      <c r="BK211" s="148">
        <f t="shared" si="19"/>
        <v>2862</v>
      </c>
      <c r="BL211" s="16" t="s">
        <v>141</v>
      </c>
      <c r="BM211" s="147" t="s">
        <v>369</v>
      </c>
    </row>
    <row r="212" spans="2:65" s="27" customFormat="1" ht="24" customHeight="1">
      <c r="B212" s="136"/>
      <c r="C212" s="137" t="s">
        <v>370</v>
      </c>
      <c r="D212" s="137" t="s">
        <v>121</v>
      </c>
      <c r="E212" s="138" t="s">
        <v>371</v>
      </c>
      <c r="F212" s="139" t="s">
        <v>372</v>
      </c>
      <c r="G212" s="140" t="s">
        <v>266</v>
      </c>
      <c r="H212" s="141">
        <v>1</v>
      </c>
      <c r="I212" s="142">
        <v>947</v>
      </c>
      <c r="J212" s="142">
        <f t="shared" si="10"/>
        <v>947</v>
      </c>
      <c r="K212" s="139" t="s">
        <v>125</v>
      </c>
      <c r="L212" s="28"/>
      <c r="M212" s="143"/>
      <c r="N212" s="144" t="s">
        <v>39</v>
      </c>
      <c r="O212" s="145">
        <v>0.433</v>
      </c>
      <c r="P212" s="145">
        <f t="shared" si="11"/>
        <v>0.433</v>
      </c>
      <c r="Q212" s="145">
        <v>1.47E-3</v>
      </c>
      <c r="R212" s="145">
        <f t="shared" si="12"/>
        <v>1.47E-3</v>
      </c>
      <c r="S212" s="145">
        <v>0</v>
      </c>
      <c r="T212" s="146">
        <f t="shared" si="13"/>
        <v>0</v>
      </c>
      <c r="AR212" s="147" t="s">
        <v>141</v>
      </c>
      <c r="AT212" s="147" t="s">
        <v>121</v>
      </c>
      <c r="AU212" s="147" t="s">
        <v>81</v>
      </c>
      <c r="AY212" s="16" t="s">
        <v>118</v>
      </c>
      <c r="BE212" s="148">
        <f t="shared" si="14"/>
        <v>947</v>
      </c>
      <c r="BF212" s="148">
        <f t="shared" si="15"/>
        <v>0</v>
      </c>
      <c r="BG212" s="148">
        <f t="shared" si="16"/>
        <v>0</v>
      </c>
      <c r="BH212" s="148">
        <f t="shared" si="17"/>
        <v>0</v>
      </c>
      <c r="BI212" s="148">
        <f t="shared" si="18"/>
        <v>0</v>
      </c>
      <c r="BJ212" s="16" t="s">
        <v>79</v>
      </c>
      <c r="BK212" s="148">
        <f t="shared" si="19"/>
        <v>947</v>
      </c>
      <c r="BL212" s="16" t="s">
        <v>141</v>
      </c>
      <c r="BM212" s="147" t="s">
        <v>373</v>
      </c>
    </row>
    <row r="213" spans="2:65" s="27" customFormat="1" ht="16.5" customHeight="1">
      <c r="B213" s="136"/>
      <c r="C213" s="137" t="s">
        <v>374</v>
      </c>
      <c r="D213" s="137" t="s">
        <v>121</v>
      </c>
      <c r="E213" s="138" t="s">
        <v>375</v>
      </c>
      <c r="F213" s="139" t="s">
        <v>376</v>
      </c>
      <c r="G213" s="140" t="s">
        <v>187</v>
      </c>
      <c r="H213" s="141">
        <v>1</v>
      </c>
      <c r="I213" s="142">
        <v>11694</v>
      </c>
      <c r="J213" s="142">
        <f t="shared" si="10"/>
        <v>11694</v>
      </c>
      <c r="K213" s="139"/>
      <c r="L213" s="28"/>
      <c r="M213" s="143"/>
      <c r="N213" s="144" t="s">
        <v>39</v>
      </c>
      <c r="O213" s="145">
        <v>0</v>
      </c>
      <c r="P213" s="145">
        <f t="shared" si="11"/>
        <v>0</v>
      </c>
      <c r="Q213" s="145">
        <v>0</v>
      </c>
      <c r="R213" s="145">
        <f t="shared" si="12"/>
        <v>0</v>
      </c>
      <c r="S213" s="145">
        <v>0</v>
      </c>
      <c r="T213" s="146">
        <f t="shared" si="13"/>
        <v>0</v>
      </c>
      <c r="AR213" s="147" t="s">
        <v>141</v>
      </c>
      <c r="AT213" s="147" t="s">
        <v>121</v>
      </c>
      <c r="AU213" s="147" t="s">
        <v>81</v>
      </c>
      <c r="AY213" s="16" t="s">
        <v>118</v>
      </c>
      <c r="BE213" s="148">
        <f t="shared" si="14"/>
        <v>11694</v>
      </c>
      <c r="BF213" s="148">
        <f t="shared" si="15"/>
        <v>0</v>
      </c>
      <c r="BG213" s="148">
        <f t="shared" si="16"/>
        <v>0</v>
      </c>
      <c r="BH213" s="148">
        <f t="shared" si="17"/>
        <v>0</v>
      </c>
      <c r="BI213" s="148">
        <f t="shared" si="18"/>
        <v>0</v>
      </c>
      <c r="BJ213" s="16" t="s">
        <v>79</v>
      </c>
      <c r="BK213" s="148">
        <f t="shared" si="19"/>
        <v>11694</v>
      </c>
      <c r="BL213" s="16" t="s">
        <v>141</v>
      </c>
      <c r="BM213" s="147" t="s">
        <v>377</v>
      </c>
    </row>
    <row r="214" spans="2:65" s="27" customFormat="1" ht="17.850000000000001" customHeight="1">
      <c r="B214" s="28"/>
      <c r="D214" s="151" t="s">
        <v>193</v>
      </c>
      <c r="F214" s="175" t="s">
        <v>378</v>
      </c>
      <c r="L214" s="28"/>
      <c r="M214" s="176"/>
      <c r="N214" s="52"/>
      <c r="O214" s="52"/>
      <c r="P214" s="52"/>
      <c r="Q214" s="52"/>
      <c r="R214" s="52"/>
      <c r="S214" s="52"/>
      <c r="T214" s="53"/>
      <c r="AT214" s="16" t="s">
        <v>193</v>
      </c>
      <c r="AU214" s="16" t="s">
        <v>81</v>
      </c>
    </row>
    <row r="215" spans="2:65" s="27" customFormat="1" ht="16.5" customHeight="1">
      <c r="B215" s="136"/>
      <c r="C215" s="137" t="s">
        <v>379</v>
      </c>
      <c r="D215" s="137" t="s">
        <v>121</v>
      </c>
      <c r="E215" s="138" t="s">
        <v>380</v>
      </c>
      <c r="F215" s="139" t="s">
        <v>381</v>
      </c>
      <c r="G215" s="140"/>
      <c r="H215" s="141">
        <v>2</v>
      </c>
      <c r="I215" s="142">
        <v>4251</v>
      </c>
      <c r="J215" s="142">
        <f>ROUND(I215*H215,2)</f>
        <v>8502</v>
      </c>
      <c r="K215" s="139"/>
      <c r="L215" s="28"/>
      <c r="M215" s="143"/>
      <c r="N215" s="144" t="s">
        <v>39</v>
      </c>
      <c r="O215" s="145">
        <v>0</v>
      </c>
      <c r="P215" s="145">
        <f>O215*H215</f>
        <v>0</v>
      </c>
      <c r="Q215" s="145">
        <v>0</v>
      </c>
      <c r="R215" s="145">
        <f>Q215*H215</f>
        <v>0</v>
      </c>
      <c r="S215" s="145">
        <v>0</v>
      </c>
      <c r="T215" s="146">
        <f>S215*H215</f>
        <v>0</v>
      </c>
      <c r="AR215" s="147" t="s">
        <v>141</v>
      </c>
      <c r="AT215" s="147" t="s">
        <v>121</v>
      </c>
      <c r="AU215" s="147" t="s">
        <v>81</v>
      </c>
      <c r="AY215" s="16" t="s">
        <v>118</v>
      </c>
      <c r="BE215" s="148">
        <f>IF(N215="základní",J215,0)</f>
        <v>8502</v>
      </c>
      <c r="BF215" s="148">
        <f>IF(N215="snížená",J215,0)</f>
        <v>0</v>
      </c>
      <c r="BG215" s="148">
        <f>IF(N215="zákl. přenesená",J215,0)</f>
        <v>0</v>
      </c>
      <c r="BH215" s="148">
        <f>IF(N215="sníž. přenesená",J215,0)</f>
        <v>0</v>
      </c>
      <c r="BI215" s="148">
        <f>IF(N215="nulová",J215,0)</f>
        <v>0</v>
      </c>
      <c r="BJ215" s="16" t="s">
        <v>79</v>
      </c>
      <c r="BK215" s="148">
        <f>ROUND(I215*H215,2)</f>
        <v>8502</v>
      </c>
      <c r="BL215" s="16" t="s">
        <v>141</v>
      </c>
      <c r="BM215" s="147" t="s">
        <v>382</v>
      </c>
    </row>
    <row r="216" spans="2:65" s="27" customFormat="1" ht="20.100000000000001" customHeight="1">
      <c r="B216" s="28"/>
      <c r="D216" s="151" t="s">
        <v>193</v>
      </c>
      <c r="F216" s="175" t="s">
        <v>383</v>
      </c>
      <c r="L216" s="28"/>
      <c r="M216" s="176"/>
      <c r="N216" s="52"/>
      <c r="O216" s="52"/>
      <c r="P216" s="52"/>
      <c r="Q216" s="52"/>
      <c r="R216" s="52"/>
      <c r="S216" s="52"/>
      <c r="T216" s="53"/>
      <c r="AT216" s="16" t="s">
        <v>193</v>
      </c>
      <c r="AU216" s="16" t="s">
        <v>81</v>
      </c>
    </row>
    <row r="217" spans="2:65" s="27" customFormat="1" ht="16.5" customHeight="1">
      <c r="B217" s="136"/>
      <c r="C217" s="137" t="s">
        <v>384</v>
      </c>
      <c r="D217" s="137" t="s">
        <v>121</v>
      </c>
      <c r="E217" s="138" t="s">
        <v>385</v>
      </c>
      <c r="F217" s="139" t="s">
        <v>386</v>
      </c>
      <c r="G217" s="140"/>
      <c r="H217" s="141">
        <v>1</v>
      </c>
      <c r="I217" s="142">
        <v>1890</v>
      </c>
      <c r="J217" s="142">
        <f>ROUND(I217*H217,2)</f>
        <v>1890</v>
      </c>
      <c r="K217" s="139"/>
      <c r="L217" s="28"/>
      <c r="M217" s="143"/>
      <c r="N217" s="144" t="s">
        <v>39</v>
      </c>
      <c r="O217" s="145">
        <v>0</v>
      </c>
      <c r="P217" s="145">
        <f>O217*H217</f>
        <v>0</v>
      </c>
      <c r="Q217" s="145">
        <v>0</v>
      </c>
      <c r="R217" s="145">
        <f>Q217*H217</f>
        <v>0</v>
      </c>
      <c r="S217" s="145">
        <v>0</v>
      </c>
      <c r="T217" s="146">
        <f>S217*H217</f>
        <v>0</v>
      </c>
      <c r="AR217" s="147" t="s">
        <v>141</v>
      </c>
      <c r="AT217" s="147" t="s">
        <v>121</v>
      </c>
      <c r="AU217" s="147" t="s">
        <v>81</v>
      </c>
      <c r="AY217" s="16" t="s">
        <v>118</v>
      </c>
      <c r="BE217" s="148">
        <f>IF(N217="základní",J217,0)</f>
        <v>1890</v>
      </c>
      <c r="BF217" s="148">
        <f>IF(N217="snížená",J217,0)</f>
        <v>0</v>
      </c>
      <c r="BG217" s="148">
        <f>IF(N217="zákl. přenesená",J217,0)</f>
        <v>0</v>
      </c>
      <c r="BH217" s="148">
        <f>IF(N217="sníž. přenesená",J217,0)</f>
        <v>0</v>
      </c>
      <c r="BI217" s="148">
        <f>IF(N217="nulová",J217,0)</f>
        <v>0</v>
      </c>
      <c r="BJ217" s="16" t="s">
        <v>79</v>
      </c>
      <c r="BK217" s="148">
        <f>ROUND(I217*H217,2)</f>
        <v>1890</v>
      </c>
      <c r="BL217" s="16" t="s">
        <v>141</v>
      </c>
      <c r="BM217" s="147" t="s">
        <v>387</v>
      </c>
    </row>
    <row r="218" spans="2:65" s="27" customFormat="1" ht="18.600000000000001" customHeight="1">
      <c r="B218" s="28"/>
      <c r="D218" s="151" t="s">
        <v>193</v>
      </c>
      <c r="F218" s="175" t="s">
        <v>388</v>
      </c>
      <c r="L218" s="28"/>
      <c r="M218" s="176"/>
      <c r="N218" s="52"/>
      <c r="O218" s="52"/>
      <c r="P218" s="52"/>
      <c r="Q218" s="52"/>
      <c r="R218" s="52"/>
      <c r="S218" s="52"/>
      <c r="T218" s="53"/>
      <c r="AT218" s="16" t="s">
        <v>193</v>
      </c>
      <c r="AU218" s="16" t="s">
        <v>81</v>
      </c>
    </row>
    <row r="219" spans="2:65" s="27" customFormat="1" ht="16.5" customHeight="1">
      <c r="B219" s="136"/>
      <c r="C219" s="137" t="s">
        <v>389</v>
      </c>
      <c r="D219" s="137" t="s">
        <v>121</v>
      </c>
      <c r="E219" s="138" t="s">
        <v>390</v>
      </c>
      <c r="F219" s="139" t="s">
        <v>391</v>
      </c>
      <c r="G219" s="140" t="s">
        <v>187</v>
      </c>
      <c r="H219" s="141">
        <v>1</v>
      </c>
      <c r="I219" s="142">
        <v>8890</v>
      </c>
      <c r="J219" s="142">
        <f>ROUND(I219*H219,2)</f>
        <v>8890</v>
      </c>
      <c r="K219" s="139"/>
      <c r="L219" s="28"/>
      <c r="M219" s="143"/>
      <c r="N219" s="144" t="s">
        <v>39</v>
      </c>
      <c r="O219" s="145">
        <v>0</v>
      </c>
      <c r="P219" s="145">
        <f>O219*H219</f>
        <v>0</v>
      </c>
      <c r="Q219" s="145">
        <v>0</v>
      </c>
      <c r="R219" s="145">
        <f>Q219*H219</f>
        <v>0</v>
      </c>
      <c r="S219" s="145">
        <v>0</v>
      </c>
      <c r="T219" s="146">
        <f>S219*H219</f>
        <v>0</v>
      </c>
      <c r="AR219" s="147" t="s">
        <v>141</v>
      </c>
      <c r="AT219" s="147" t="s">
        <v>121</v>
      </c>
      <c r="AU219" s="147" t="s">
        <v>81</v>
      </c>
      <c r="AY219" s="16" t="s">
        <v>118</v>
      </c>
      <c r="BE219" s="148">
        <f>IF(N219="základní",J219,0)</f>
        <v>8890</v>
      </c>
      <c r="BF219" s="148">
        <f>IF(N219="snížená",J219,0)</f>
        <v>0</v>
      </c>
      <c r="BG219" s="148">
        <f>IF(N219="zákl. přenesená",J219,0)</f>
        <v>0</v>
      </c>
      <c r="BH219" s="148">
        <f>IF(N219="sníž. přenesená",J219,0)</f>
        <v>0</v>
      </c>
      <c r="BI219" s="148">
        <f>IF(N219="nulová",J219,0)</f>
        <v>0</v>
      </c>
      <c r="BJ219" s="16" t="s">
        <v>79</v>
      </c>
      <c r="BK219" s="148">
        <f>ROUND(I219*H219,2)</f>
        <v>8890</v>
      </c>
      <c r="BL219" s="16" t="s">
        <v>141</v>
      </c>
      <c r="BM219" s="147" t="s">
        <v>392</v>
      </c>
    </row>
    <row r="220" spans="2:65" s="27" customFormat="1" ht="20.85" customHeight="1">
      <c r="B220" s="28"/>
      <c r="D220" s="151" t="s">
        <v>193</v>
      </c>
      <c r="F220" s="175" t="s">
        <v>393</v>
      </c>
      <c r="L220" s="28"/>
      <c r="M220" s="176"/>
      <c r="N220" s="52"/>
      <c r="O220" s="52"/>
      <c r="P220" s="52"/>
      <c r="Q220" s="52"/>
      <c r="R220" s="52"/>
      <c r="S220" s="52"/>
      <c r="T220" s="53"/>
      <c r="AT220" s="16" t="s">
        <v>193</v>
      </c>
      <c r="AU220" s="16" t="s">
        <v>81</v>
      </c>
    </row>
    <row r="221" spans="2:65" s="27" customFormat="1" ht="24" customHeight="1">
      <c r="B221" s="136"/>
      <c r="C221" s="137" t="s">
        <v>394</v>
      </c>
      <c r="D221" s="137" t="s">
        <v>121</v>
      </c>
      <c r="E221" s="138" t="s">
        <v>395</v>
      </c>
      <c r="F221" s="139" t="s">
        <v>396</v>
      </c>
      <c r="G221" s="140" t="s">
        <v>170</v>
      </c>
      <c r="H221" s="141">
        <v>776.13</v>
      </c>
      <c r="I221" s="142">
        <v>1.27</v>
      </c>
      <c r="J221" s="142">
        <f>ROUND(I221*H221,2)</f>
        <v>985.69</v>
      </c>
      <c r="K221" s="139" t="s">
        <v>125</v>
      </c>
      <c r="L221" s="28"/>
      <c r="M221" s="143"/>
      <c r="N221" s="144" t="s">
        <v>39</v>
      </c>
      <c r="O221" s="145">
        <v>0</v>
      </c>
      <c r="P221" s="145">
        <f>O221*H221</f>
        <v>0</v>
      </c>
      <c r="Q221" s="145">
        <v>0</v>
      </c>
      <c r="R221" s="145">
        <f>Q221*H221</f>
        <v>0</v>
      </c>
      <c r="S221" s="145">
        <v>0</v>
      </c>
      <c r="T221" s="146">
        <f>S221*H221</f>
        <v>0</v>
      </c>
      <c r="AR221" s="147" t="s">
        <v>141</v>
      </c>
      <c r="AT221" s="147" t="s">
        <v>121</v>
      </c>
      <c r="AU221" s="147" t="s">
        <v>81</v>
      </c>
      <c r="AY221" s="16" t="s">
        <v>118</v>
      </c>
      <c r="BE221" s="148">
        <f>IF(N221="základní",J221,0)</f>
        <v>985.69</v>
      </c>
      <c r="BF221" s="148">
        <f>IF(N221="snížená",J221,0)</f>
        <v>0</v>
      </c>
      <c r="BG221" s="148">
        <f>IF(N221="zákl. přenesená",J221,0)</f>
        <v>0</v>
      </c>
      <c r="BH221" s="148">
        <f>IF(N221="sníž. přenesená",J221,0)</f>
        <v>0</v>
      </c>
      <c r="BI221" s="148">
        <f>IF(N221="nulová",J221,0)</f>
        <v>0</v>
      </c>
      <c r="BJ221" s="16" t="s">
        <v>79</v>
      </c>
      <c r="BK221" s="148">
        <f>ROUND(I221*H221,2)</f>
        <v>985.69</v>
      </c>
      <c r="BL221" s="16" t="s">
        <v>141</v>
      </c>
      <c r="BM221" s="147" t="s">
        <v>397</v>
      </c>
    </row>
    <row r="222" spans="2:65" s="123" customFormat="1" ht="22.9" customHeight="1">
      <c r="B222" s="124"/>
      <c r="D222" s="125" t="s">
        <v>73</v>
      </c>
      <c r="E222" s="134" t="s">
        <v>398</v>
      </c>
      <c r="F222" s="134" t="s">
        <v>399</v>
      </c>
      <c r="J222" s="135">
        <f>BK222</f>
        <v>22300</v>
      </c>
      <c r="L222" s="124"/>
      <c r="M222" s="128"/>
      <c r="N222" s="129"/>
      <c r="O222" s="129"/>
      <c r="P222" s="130">
        <f>P223</f>
        <v>8.5000000000000006E-2</v>
      </c>
      <c r="Q222" s="129"/>
      <c r="R222" s="130">
        <f>R223</f>
        <v>0</v>
      </c>
      <c r="S222" s="129"/>
      <c r="T222" s="131">
        <f>T223</f>
        <v>0</v>
      </c>
      <c r="AR222" s="125" t="s">
        <v>81</v>
      </c>
      <c r="AT222" s="132" t="s">
        <v>73</v>
      </c>
      <c r="AU222" s="132" t="s">
        <v>79</v>
      </c>
      <c r="AY222" s="125" t="s">
        <v>118</v>
      </c>
      <c r="BK222" s="133">
        <f>BK223</f>
        <v>22300</v>
      </c>
    </row>
    <row r="223" spans="2:65" s="27" customFormat="1" ht="24" customHeight="1">
      <c r="B223" s="136"/>
      <c r="C223" s="137" t="s">
        <v>400</v>
      </c>
      <c r="D223" s="137" t="s">
        <v>121</v>
      </c>
      <c r="E223" s="138" t="s">
        <v>401</v>
      </c>
      <c r="F223" s="139" t="s">
        <v>402</v>
      </c>
      <c r="G223" s="140" t="s">
        <v>132</v>
      </c>
      <c r="H223" s="141">
        <v>1</v>
      </c>
      <c r="I223" s="142">
        <v>22300</v>
      </c>
      <c r="J223" s="142">
        <f>ROUND(I223*H223,2)</f>
        <v>22300</v>
      </c>
      <c r="K223" s="139" t="s">
        <v>125</v>
      </c>
      <c r="L223" s="28"/>
      <c r="M223" s="143"/>
      <c r="N223" s="144" t="s">
        <v>39</v>
      </c>
      <c r="O223" s="145">
        <v>8.5000000000000006E-2</v>
      </c>
      <c r="P223" s="145">
        <f>O223*H223</f>
        <v>8.5000000000000006E-2</v>
      </c>
      <c r="Q223" s="145">
        <v>0</v>
      </c>
      <c r="R223" s="145">
        <f>Q223*H223</f>
        <v>0</v>
      </c>
      <c r="S223" s="145">
        <v>0</v>
      </c>
      <c r="T223" s="146">
        <f>S223*H223</f>
        <v>0</v>
      </c>
      <c r="AR223" s="147" t="s">
        <v>141</v>
      </c>
      <c r="AT223" s="147" t="s">
        <v>121</v>
      </c>
      <c r="AU223" s="147" t="s">
        <v>81</v>
      </c>
      <c r="AY223" s="16" t="s">
        <v>118</v>
      </c>
      <c r="BE223" s="148">
        <f>IF(N223="základní",J223,0)</f>
        <v>22300</v>
      </c>
      <c r="BF223" s="148">
        <f>IF(N223="snížená",J223,0)</f>
        <v>0</v>
      </c>
      <c r="BG223" s="148">
        <f>IF(N223="zákl. přenesená",J223,0)</f>
        <v>0</v>
      </c>
      <c r="BH223" s="148">
        <f>IF(N223="sníž. přenesená",J223,0)</f>
        <v>0</v>
      </c>
      <c r="BI223" s="148">
        <f>IF(N223="nulová",J223,0)</f>
        <v>0</v>
      </c>
      <c r="BJ223" s="16" t="s">
        <v>79</v>
      </c>
      <c r="BK223" s="148">
        <f>ROUND(I223*H223,2)</f>
        <v>22300</v>
      </c>
      <c r="BL223" s="16" t="s">
        <v>141</v>
      </c>
      <c r="BM223" s="147" t="s">
        <v>403</v>
      </c>
    </row>
    <row r="224" spans="2:65" s="123" customFormat="1" ht="22.9" customHeight="1">
      <c r="B224" s="124"/>
      <c r="D224" s="125" t="s">
        <v>73</v>
      </c>
      <c r="E224" s="134" t="s">
        <v>404</v>
      </c>
      <c r="F224" s="134" t="s">
        <v>405</v>
      </c>
      <c r="J224" s="135">
        <f>BK224</f>
        <v>30620.67</v>
      </c>
      <c r="L224" s="124"/>
      <c r="M224" s="128"/>
      <c r="N224" s="129"/>
      <c r="O224" s="129"/>
      <c r="P224" s="130">
        <f>SUM(P225:P242)</f>
        <v>7.8959999999999999</v>
      </c>
      <c r="Q224" s="129"/>
      <c r="R224" s="130">
        <f>SUM(R225:R242)</f>
        <v>1.651E-2</v>
      </c>
      <c r="S224" s="129"/>
      <c r="T224" s="131">
        <f>SUM(T225:T242)</f>
        <v>0</v>
      </c>
      <c r="AR224" s="125" t="s">
        <v>81</v>
      </c>
      <c r="AT224" s="132" t="s">
        <v>73</v>
      </c>
      <c r="AU224" s="132" t="s">
        <v>79</v>
      </c>
      <c r="AY224" s="125" t="s">
        <v>118</v>
      </c>
      <c r="BK224" s="133">
        <f>SUM(BK225:BK242)</f>
        <v>30620.67</v>
      </c>
    </row>
    <row r="225" spans="2:65" s="27" customFormat="1" ht="16.5" customHeight="1">
      <c r="B225" s="136"/>
      <c r="C225" s="137" t="s">
        <v>406</v>
      </c>
      <c r="D225" s="137" t="s">
        <v>121</v>
      </c>
      <c r="E225" s="138" t="s">
        <v>407</v>
      </c>
      <c r="F225" s="139" t="s">
        <v>408</v>
      </c>
      <c r="G225" s="140" t="s">
        <v>266</v>
      </c>
      <c r="H225" s="141">
        <v>1</v>
      </c>
      <c r="I225" s="142">
        <v>174</v>
      </c>
      <c r="J225" s="142">
        <f>ROUND(I225*H225,2)</f>
        <v>174</v>
      </c>
      <c r="K225" s="139" t="s">
        <v>125</v>
      </c>
      <c r="L225" s="28"/>
      <c r="M225" s="143"/>
      <c r="N225" s="144" t="s">
        <v>39</v>
      </c>
      <c r="O225" s="145">
        <v>0.48299999999999998</v>
      </c>
      <c r="P225" s="145">
        <f>O225*H225</f>
        <v>0.48299999999999998</v>
      </c>
      <c r="Q225" s="145">
        <v>0</v>
      </c>
      <c r="R225" s="145">
        <f>Q225*H225</f>
        <v>0</v>
      </c>
      <c r="S225" s="145">
        <v>0</v>
      </c>
      <c r="T225" s="146">
        <f>S225*H225</f>
        <v>0</v>
      </c>
      <c r="AR225" s="147" t="s">
        <v>141</v>
      </c>
      <c r="AT225" s="147" t="s">
        <v>121</v>
      </c>
      <c r="AU225" s="147" t="s">
        <v>81</v>
      </c>
      <c r="AY225" s="16" t="s">
        <v>118</v>
      </c>
      <c r="BE225" s="148">
        <f>IF(N225="základní",J225,0)</f>
        <v>174</v>
      </c>
      <c r="BF225" s="148">
        <f>IF(N225="snížená",J225,0)</f>
        <v>0</v>
      </c>
      <c r="BG225" s="148">
        <f>IF(N225="zákl. přenesená",J225,0)</f>
        <v>0</v>
      </c>
      <c r="BH225" s="148">
        <f>IF(N225="sníž. přenesená",J225,0)</f>
        <v>0</v>
      </c>
      <c r="BI225" s="148">
        <f>IF(N225="nulová",J225,0)</f>
        <v>0</v>
      </c>
      <c r="BJ225" s="16" t="s">
        <v>79</v>
      </c>
      <c r="BK225" s="148">
        <f>ROUND(I225*H225,2)</f>
        <v>174</v>
      </c>
      <c r="BL225" s="16" t="s">
        <v>141</v>
      </c>
      <c r="BM225" s="147" t="s">
        <v>409</v>
      </c>
    </row>
    <row r="226" spans="2:65" s="27" customFormat="1" ht="24" customHeight="1">
      <c r="B226" s="136"/>
      <c r="C226" s="166" t="s">
        <v>410</v>
      </c>
      <c r="D226" s="166" t="s">
        <v>146</v>
      </c>
      <c r="E226" s="167" t="s">
        <v>411</v>
      </c>
      <c r="F226" s="168" t="s">
        <v>412</v>
      </c>
      <c r="G226" s="169" t="s">
        <v>266</v>
      </c>
      <c r="H226" s="170">
        <v>1</v>
      </c>
      <c r="I226" s="171">
        <v>5840</v>
      </c>
      <c r="J226" s="171">
        <f>ROUND(I226*H226,2)</f>
        <v>5840</v>
      </c>
      <c r="K226" s="168" t="s">
        <v>125</v>
      </c>
      <c r="L226" s="172"/>
      <c r="M226" s="173"/>
      <c r="N226" s="174" t="s">
        <v>39</v>
      </c>
      <c r="O226" s="145">
        <v>0</v>
      </c>
      <c r="P226" s="145">
        <f>O226*H226</f>
        <v>0</v>
      </c>
      <c r="Q226" s="145">
        <v>3.5999999999999999E-3</v>
      </c>
      <c r="R226" s="145">
        <f>Q226*H226</f>
        <v>3.5999999999999999E-3</v>
      </c>
      <c r="S226" s="145">
        <v>0</v>
      </c>
      <c r="T226" s="146">
        <f>S226*H226</f>
        <v>0</v>
      </c>
      <c r="AR226" s="147" t="s">
        <v>149</v>
      </c>
      <c r="AT226" s="147" t="s">
        <v>146</v>
      </c>
      <c r="AU226" s="147" t="s">
        <v>81</v>
      </c>
      <c r="AY226" s="16" t="s">
        <v>118</v>
      </c>
      <c r="BE226" s="148">
        <f>IF(N226="základní",J226,0)</f>
        <v>5840</v>
      </c>
      <c r="BF226" s="148">
        <f>IF(N226="snížená",J226,0)</f>
        <v>0</v>
      </c>
      <c r="BG226" s="148">
        <f>IF(N226="zákl. přenesená",J226,0)</f>
        <v>0</v>
      </c>
      <c r="BH226" s="148">
        <f>IF(N226="sníž. přenesená",J226,0)</f>
        <v>0</v>
      </c>
      <c r="BI226" s="148">
        <f>IF(N226="nulová",J226,0)</f>
        <v>0</v>
      </c>
      <c r="BJ226" s="16" t="s">
        <v>79</v>
      </c>
      <c r="BK226" s="148">
        <f>ROUND(I226*H226,2)</f>
        <v>5840</v>
      </c>
      <c r="BL226" s="16" t="s">
        <v>141</v>
      </c>
      <c r="BM226" s="147" t="s">
        <v>413</v>
      </c>
    </row>
    <row r="227" spans="2:65" s="27" customFormat="1" ht="20.85" customHeight="1">
      <c r="B227" s="28"/>
      <c r="D227" s="151" t="s">
        <v>193</v>
      </c>
      <c r="F227" s="175" t="s">
        <v>414</v>
      </c>
      <c r="L227" s="28"/>
      <c r="M227" s="176"/>
      <c r="N227" s="52"/>
      <c r="O227" s="52"/>
      <c r="P227" s="52"/>
      <c r="Q227" s="52"/>
      <c r="R227" s="52"/>
      <c r="S227" s="52"/>
      <c r="T227" s="53"/>
      <c r="AT227" s="16" t="s">
        <v>193</v>
      </c>
      <c r="AU227" s="16" t="s">
        <v>81</v>
      </c>
    </row>
    <row r="228" spans="2:65" s="27" customFormat="1" ht="16.5" customHeight="1">
      <c r="B228" s="136"/>
      <c r="C228" s="137" t="s">
        <v>415</v>
      </c>
      <c r="D228" s="137" t="s">
        <v>121</v>
      </c>
      <c r="E228" s="138" t="s">
        <v>416</v>
      </c>
      <c r="F228" s="139" t="s">
        <v>417</v>
      </c>
      <c r="G228" s="140" t="s">
        <v>266</v>
      </c>
      <c r="H228" s="141">
        <v>4</v>
      </c>
      <c r="I228" s="142">
        <v>4518</v>
      </c>
      <c r="J228" s="142">
        <f>ROUND(I228*H228,2)</f>
        <v>18072</v>
      </c>
      <c r="K228" s="139"/>
      <c r="L228" s="28"/>
      <c r="M228" s="143"/>
      <c r="N228" s="144" t="s">
        <v>39</v>
      </c>
      <c r="O228" s="145">
        <v>0.59199999999999997</v>
      </c>
      <c r="P228" s="145">
        <f>O228*H228</f>
        <v>2.3679999999999999</v>
      </c>
      <c r="Q228" s="145">
        <v>0</v>
      </c>
      <c r="R228" s="145">
        <f>Q228*H228</f>
        <v>0</v>
      </c>
      <c r="S228" s="145">
        <v>0</v>
      </c>
      <c r="T228" s="146">
        <f>S228*H228</f>
        <v>0</v>
      </c>
      <c r="AR228" s="147" t="s">
        <v>141</v>
      </c>
      <c r="AT228" s="147" t="s">
        <v>121</v>
      </c>
      <c r="AU228" s="147" t="s">
        <v>81</v>
      </c>
      <c r="AY228" s="16" t="s">
        <v>118</v>
      </c>
      <c r="BE228" s="148">
        <f>IF(N228="základní",J228,0)</f>
        <v>18072</v>
      </c>
      <c r="BF228" s="148">
        <f>IF(N228="snížená",J228,0)</f>
        <v>0</v>
      </c>
      <c r="BG228" s="148">
        <f>IF(N228="zákl. přenesená",J228,0)</f>
        <v>0</v>
      </c>
      <c r="BH228" s="148">
        <f>IF(N228="sníž. přenesená",J228,0)</f>
        <v>0</v>
      </c>
      <c r="BI228" s="148">
        <f>IF(N228="nulová",J228,0)</f>
        <v>0</v>
      </c>
      <c r="BJ228" s="16" t="s">
        <v>79</v>
      </c>
      <c r="BK228" s="148">
        <f>ROUND(I228*H228,2)</f>
        <v>18072</v>
      </c>
      <c r="BL228" s="16" t="s">
        <v>141</v>
      </c>
      <c r="BM228" s="147" t="s">
        <v>418</v>
      </c>
    </row>
    <row r="229" spans="2:65" s="27" customFormat="1" ht="20.85" customHeight="1">
      <c r="B229" s="28"/>
      <c r="D229" s="151" t="s">
        <v>193</v>
      </c>
      <c r="F229" s="175" t="s">
        <v>419</v>
      </c>
      <c r="L229" s="28"/>
      <c r="M229" s="176"/>
      <c r="N229" s="52"/>
      <c r="O229" s="52"/>
      <c r="P229" s="52"/>
      <c r="Q229" s="52"/>
      <c r="R229" s="52"/>
      <c r="S229" s="52"/>
      <c r="T229" s="53"/>
      <c r="AT229" s="16" t="s">
        <v>193</v>
      </c>
      <c r="AU229" s="16" t="s">
        <v>81</v>
      </c>
    </row>
    <row r="230" spans="2:65" s="27" customFormat="1" ht="16.5" customHeight="1">
      <c r="B230" s="136"/>
      <c r="C230" s="137" t="s">
        <v>420</v>
      </c>
      <c r="D230" s="137" t="s">
        <v>121</v>
      </c>
      <c r="E230" s="138" t="s">
        <v>421</v>
      </c>
      <c r="F230" s="139" t="s">
        <v>422</v>
      </c>
      <c r="G230" s="140" t="s">
        <v>266</v>
      </c>
      <c r="H230" s="141">
        <v>1</v>
      </c>
      <c r="I230" s="142">
        <v>240</v>
      </c>
      <c r="J230" s="142">
        <f t="shared" ref="J230:J235" si="20">ROUND(I230*H230,2)</f>
        <v>240</v>
      </c>
      <c r="K230" s="139" t="s">
        <v>125</v>
      </c>
      <c r="L230" s="28"/>
      <c r="M230" s="143"/>
      <c r="N230" s="144" t="s">
        <v>39</v>
      </c>
      <c r="O230" s="145">
        <v>0.67700000000000005</v>
      </c>
      <c r="P230" s="145">
        <f t="shared" ref="P230:P235" si="21">O230*H230</f>
        <v>0.67700000000000005</v>
      </c>
      <c r="Q230" s="145">
        <v>0</v>
      </c>
      <c r="R230" s="145">
        <f t="shared" ref="R230:R235" si="22">Q230*H230</f>
        <v>0</v>
      </c>
      <c r="S230" s="145">
        <v>0</v>
      </c>
      <c r="T230" s="146">
        <f t="shared" ref="T230:T235" si="23">S230*H230</f>
        <v>0</v>
      </c>
      <c r="AR230" s="147" t="s">
        <v>141</v>
      </c>
      <c r="AT230" s="147" t="s">
        <v>121</v>
      </c>
      <c r="AU230" s="147" t="s">
        <v>81</v>
      </c>
      <c r="AY230" s="16" t="s">
        <v>118</v>
      </c>
      <c r="BE230" s="148">
        <f t="shared" ref="BE230:BE235" si="24">IF(N230="základní",J230,0)</f>
        <v>240</v>
      </c>
      <c r="BF230" s="148">
        <f t="shared" ref="BF230:BF235" si="25">IF(N230="snížená",J230,0)</f>
        <v>0</v>
      </c>
      <c r="BG230" s="148">
        <f t="shared" ref="BG230:BG235" si="26">IF(N230="zákl. přenesená",J230,0)</f>
        <v>0</v>
      </c>
      <c r="BH230" s="148">
        <f t="shared" ref="BH230:BH235" si="27">IF(N230="sníž. přenesená",J230,0)</f>
        <v>0</v>
      </c>
      <c r="BI230" s="148">
        <f t="shared" ref="BI230:BI235" si="28">IF(N230="nulová",J230,0)</f>
        <v>0</v>
      </c>
      <c r="BJ230" s="16" t="s">
        <v>79</v>
      </c>
      <c r="BK230" s="148">
        <f t="shared" ref="BK230:BK235" si="29">ROUND(I230*H230,2)</f>
        <v>240</v>
      </c>
      <c r="BL230" s="16" t="s">
        <v>141</v>
      </c>
      <c r="BM230" s="147" t="s">
        <v>423</v>
      </c>
    </row>
    <row r="231" spans="2:65" s="27" customFormat="1" ht="16.5" customHeight="1">
      <c r="B231" s="136"/>
      <c r="C231" s="166" t="s">
        <v>424</v>
      </c>
      <c r="D231" s="166" t="s">
        <v>146</v>
      </c>
      <c r="E231" s="167" t="s">
        <v>425</v>
      </c>
      <c r="F231" s="168" t="s">
        <v>426</v>
      </c>
      <c r="G231" s="169" t="s">
        <v>266</v>
      </c>
      <c r="H231" s="170">
        <v>1</v>
      </c>
      <c r="I231" s="171">
        <v>364</v>
      </c>
      <c r="J231" s="171">
        <f t="shared" si="20"/>
        <v>364</v>
      </c>
      <c r="K231" s="168" t="s">
        <v>125</v>
      </c>
      <c r="L231" s="172"/>
      <c r="M231" s="173"/>
      <c r="N231" s="174" t="s">
        <v>39</v>
      </c>
      <c r="O231" s="145">
        <v>0</v>
      </c>
      <c r="P231" s="145">
        <f t="shared" si="21"/>
        <v>0</v>
      </c>
      <c r="Q231" s="145">
        <v>3.3999999999999998E-3</v>
      </c>
      <c r="R231" s="145">
        <f t="shared" si="22"/>
        <v>3.3999999999999998E-3</v>
      </c>
      <c r="S231" s="145">
        <v>0</v>
      </c>
      <c r="T231" s="146">
        <f t="shared" si="23"/>
        <v>0</v>
      </c>
      <c r="AR231" s="147" t="s">
        <v>149</v>
      </c>
      <c r="AT231" s="147" t="s">
        <v>146</v>
      </c>
      <c r="AU231" s="147" t="s">
        <v>81</v>
      </c>
      <c r="AY231" s="16" t="s">
        <v>118</v>
      </c>
      <c r="BE231" s="148">
        <f t="shared" si="24"/>
        <v>364</v>
      </c>
      <c r="BF231" s="148">
        <f t="shared" si="25"/>
        <v>0</v>
      </c>
      <c r="BG231" s="148">
        <f t="shared" si="26"/>
        <v>0</v>
      </c>
      <c r="BH231" s="148">
        <f t="shared" si="27"/>
        <v>0</v>
      </c>
      <c r="BI231" s="148">
        <f t="shared" si="28"/>
        <v>0</v>
      </c>
      <c r="BJ231" s="16" t="s">
        <v>79</v>
      </c>
      <c r="BK231" s="148">
        <f t="shared" si="29"/>
        <v>364</v>
      </c>
      <c r="BL231" s="16" t="s">
        <v>141</v>
      </c>
      <c r="BM231" s="147" t="s">
        <v>427</v>
      </c>
    </row>
    <row r="232" spans="2:65" s="27" customFormat="1" ht="24" customHeight="1">
      <c r="B232" s="136"/>
      <c r="C232" s="137" t="s">
        <v>428</v>
      </c>
      <c r="D232" s="137" t="s">
        <v>121</v>
      </c>
      <c r="E232" s="138" t="s">
        <v>429</v>
      </c>
      <c r="F232" s="139" t="s">
        <v>430</v>
      </c>
      <c r="G232" s="140" t="s">
        <v>140</v>
      </c>
      <c r="H232" s="141">
        <v>2</v>
      </c>
      <c r="I232" s="142">
        <v>602</v>
      </c>
      <c r="J232" s="142">
        <f t="shared" si="20"/>
        <v>1204</v>
      </c>
      <c r="K232" s="139" t="s">
        <v>125</v>
      </c>
      <c r="L232" s="28"/>
      <c r="M232" s="143"/>
      <c r="N232" s="144" t="s">
        <v>39</v>
      </c>
      <c r="O232" s="145">
        <v>0.52300000000000002</v>
      </c>
      <c r="P232" s="145">
        <f t="shared" si="21"/>
        <v>1.046</v>
      </c>
      <c r="Q232" s="145">
        <v>3.1199999999999999E-3</v>
      </c>
      <c r="R232" s="145">
        <f t="shared" si="22"/>
        <v>6.2399999999999999E-3</v>
      </c>
      <c r="S232" s="145">
        <v>0</v>
      </c>
      <c r="T232" s="146">
        <f t="shared" si="23"/>
        <v>0</v>
      </c>
      <c r="AR232" s="147" t="s">
        <v>141</v>
      </c>
      <c r="AT232" s="147" t="s">
        <v>121</v>
      </c>
      <c r="AU232" s="147" t="s">
        <v>81</v>
      </c>
      <c r="AY232" s="16" t="s">
        <v>118</v>
      </c>
      <c r="BE232" s="148">
        <f t="shared" si="24"/>
        <v>1204</v>
      </c>
      <c r="BF232" s="148">
        <f t="shared" si="25"/>
        <v>0</v>
      </c>
      <c r="BG232" s="148">
        <f t="shared" si="26"/>
        <v>0</v>
      </c>
      <c r="BH232" s="148">
        <f t="shared" si="27"/>
        <v>0</v>
      </c>
      <c r="BI232" s="148">
        <f t="shared" si="28"/>
        <v>0</v>
      </c>
      <c r="BJ232" s="16" t="s">
        <v>79</v>
      </c>
      <c r="BK232" s="148">
        <f t="shared" si="29"/>
        <v>1204</v>
      </c>
      <c r="BL232" s="16" t="s">
        <v>141</v>
      </c>
      <c r="BM232" s="147" t="s">
        <v>431</v>
      </c>
    </row>
    <row r="233" spans="2:65" s="27" customFormat="1" ht="24" customHeight="1">
      <c r="B233" s="136"/>
      <c r="C233" s="137" t="s">
        <v>432</v>
      </c>
      <c r="D233" s="137" t="s">
        <v>121</v>
      </c>
      <c r="E233" s="138" t="s">
        <v>433</v>
      </c>
      <c r="F233" s="139" t="s">
        <v>434</v>
      </c>
      <c r="G233" s="140" t="s">
        <v>266</v>
      </c>
      <c r="H233" s="141">
        <v>2</v>
      </c>
      <c r="I233" s="142">
        <v>106</v>
      </c>
      <c r="J233" s="142">
        <f t="shared" si="20"/>
        <v>212</v>
      </c>
      <c r="K233" s="139" t="s">
        <v>125</v>
      </c>
      <c r="L233" s="28"/>
      <c r="M233" s="143"/>
      <c r="N233" s="144" t="s">
        <v>39</v>
      </c>
      <c r="O233" s="145">
        <v>0.307</v>
      </c>
      <c r="P233" s="145">
        <f t="shared" si="21"/>
        <v>0.61399999999999999</v>
      </c>
      <c r="Q233" s="145">
        <v>0</v>
      </c>
      <c r="R233" s="145">
        <f t="shared" si="22"/>
        <v>0</v>
      </c>
      <c r="S233" s="145">
        <v>0</v>
      </c>
      <c r="T233" s="146">
        <f t="shared" si="23"/>
        <v>0</v>
      </c>
      <c r="AR233" s="147" t="s">
        <v>141</v>
      </c>
      <c r="AT233" s="147" t="s">
        <v>121</v>
      </c>
      <c r="AU233" s="147" t="s">
        <v>81</v>
      </c>
      <c r="AY233" s="16" t="s">
        <v>118</v>
      </c>
      <c r="BE233" s="148">
        <f t="shared" si="24"/>
        <v>212</v>
      </c>
      <c r="BF233" s="148">
        <f t="shared" si="25"/>
        <v>0</v>
      </c>
      <c r="BG233" s="148">
        <f t="shared" si="26"/>
        <v>0</v>
      </c>
      <c r="BH233" s="148">
        <f t="shared" si="27"/>
        <v>0</v>
      </c>
      <c r="BI233" s="148">
        <f t="shared" si="28"/>
        <v>0</v>
      </c>
      <c r="BJ233" s="16" t="s">
        <v>79</v>
      </c>
      <c r="BK233" s="148">
        <f t="shared" si="29"/>
        <v>212</v>
      </c>
      <c r="BL233" s="16" t="s">
        <v>141</v>
      </c>
      <c r="BM233" s="147" t="s">
        <v>435</v>
      </c>
    </row>
    <row r="234" spans="2:65" s="27" customFormat="1" ht="16.5" customHeight="1">
      <c r="B234" s="136"/>
      <c r="C234" s="166" t="s">
        <v>436</v>
      </c>
      <c r="D234" s="166" t="s">
        <v>146</v>
      </c>
      <c r="E234" s="167" t="s">
        <v>437</v>
      </c>
      <c r="F234" s="168" t="s">
        <v>438</v>
      </c>
      <c r="G234" s="169" t="s">
        <v>266</v>
      </c>
      <c r="H234" s="170">
        <v>2</v>
      </c>
      <c r="I234" s="171">
        <v>283</v>
      </c>
      <c r="J234" s="171">
        <f t="shared" si="20"/>
        <v>566</v>
      </c>
      <c r="K234" s="168" t="s">
        <v>125</v>
      </c>
      <c r="L234" s="172"/>
      <c r="M234" s="173"/>
      <c r="N234" s="174" t="s">
        <v>39</v>
      </c>
      <c r="O234" s="145">
        <v>0</v>
      </c>
      <c r="P234" s="145">
        <f t="shared" si="21"/>
        <v>0</v>
      </c>
      <c r="Q234" s="145">
        <v>1.6000000000000001E-3</v>
      </c>
      <c r="R234" s="145">
        <f t="shared" si="22"/>
        <v>3.2000000000000002E-3</v>
      </c>
      <c r="S234" s="145">
        <v>0</v>
      </c>
      <c r="T234" s="146">
        <f t="shared" si="23"/>
        <v>0</v>
      </c>
      <c r="AR234" s="147" t="s">
        <v>149</v>
      </c>
      <c r="AT234" s="147" t="s">
        <v>146</v>
      </c>
      <c r="AU234" s="147" t="s">
        <v>81</v>
      </c>
      <c r="AY234" s="16" t="s">
        <v>118</v>
      </c>
      <c r="BE234" s="148">
        <f t="shared" si="24"/>
        <v>566</v>
      </c>
      <c r="BF234" s="148">
        <f t="shared" si="25"/>
        <v>0</v>
      </c>
      <c r="BG234" s="148">
        <f t="shared" si="26"/>
        <v>0</v>
      </c>
      <c r="BH234" s="148">
        <f t="shared" si="27"/>
        <v>0</v>
      </c>
      <c r="BI234" s="148">
        <f t="shared" si="28"/>
        <v>0</v>
      </c>
      <c r="BJ234" s="16" t="s">
        <v>79</v>
      </c>
      <c r="BK234" s="148">
        <f t="shared" si="29"/>
        <v>566</v>
      </c>
      <c r="BL234" s="16" t="s">
        <v>141</v>
      </c>
      <c r="BM234" s="147" t="s">
        <v>439</v>
      </c>
    </row>
    <row r="235" spans="2:65" s="27" customFormat="1" ht="16.5" customHeight="1">
      <c r="B235" s="136"/>
      <c r="C235" s="137" t="s">
        <v>440</v>
      </c>
      <c r="D235" s="137" t="s">
        <v>121</v>
      </c>
      <c r="E235" s="138" t="s">
        <v>441</v>
      </c>
      <c r="F235" s="139" t="s">
        <v>442</v>
      </c>
      <c r="G235" s="140" t="s">
        <v>266</v>
      </c>
      <c r="H235" s="141">
        <v>1</v>
      </c>
      <c r="I235" s="142">
        <v>1150</v>
      </c>
      <c r="J235" s="142">
        <f t="shared" si="20"/>
        <v>1150</v>
      </c>
      <c r="K235" s="139" t="s">
        <v>125</v>
      </c>
      <c r="L235" s="28"/>
      <c r="M235" s="143"/>
      <c r="N235" s="144" t="s">
        <v>39</v>
      </c>
      <c r="O235" s="145">
        <v>0.39600000000000002</v>
      </c>
      <c r="P235" s="145">
        <f t="shared" si="21"/>
        <v>0.39600000000000002</v>
      </c>
      <c r="Q235" s="145">
        <v>6.9999999999999994E-5</v>
      </c>
      <c r="R235" s="145">
        <f t="shared" si="22"/>
        <v>6.9999999999999994E-5</v>
      </c>
      <c r="S235" s="145">
        <v>0</v>
      </c>
      <c r="T235" s="146">
        <f t="shared" si="23"/>
        <v>0</v>
      </c>
      <c r="AR235" s="147" t="s">
        <v>141</v>
      </c>
      <c r="AT235" s="147" t="s">
        <v>121</v>
      </c>
      <c r="AU235" s="147" t="s">
        <v>81</v>
      </c>
      <c r="AY235" s="16" t="s">
        <v>118</v>
      </c>
      <c r="BE235" s="148">
        <f t="shared" si="24"/>
        <v>1150</v>
      </c>
      <c r="BF235" s="148">
        <f t="shared" si="25"/>
        <v>0</v>
      </c>
      <c r="BG235" s="148">
        <f t="shared" si="26"/>
        <v>0</v>
      </c>
      <c r="BH235" s="148">
        <f t="shared" si="27"/>
        <v>0</v>
      </c>
      <c r="BI235" s="148">
        <f t="shared" si="28"/>
        <v>0</v>
      </c>
      <c r="BJ235" s="16" t="s">
        <v>79</v>
      </c>
      <c r="BK235" s="148">
        <f t="shared" si="29"/>
        <v>1150</v>
      </c>
      <c r="BL235" s="16" t="s">
        <v>141</v>
      </c>
      <c r="BM235" s="147" t="s">
        <v>443</v>
      </c>
    </row>
    <row r="236" spans="2:65" s="27" customFormat="1" ht="21.6" customHeight="1">
      <c r="B236" s="28"/>
      <c r="D236" s="151" t="s">
        <v>193</v>
      </c>
      <c r="F236" s="175" t="s">
        <v>444</v>
      </c>
      <c r="L236" s="28"/>
      <c r="M236" s="176"/>
      <c r="N236" s="52"/>
      <c r="O236" s="52"/>
      <c r="P236" s="52"/>
      <c r="Q236" s="52"/>
      <c r="R236" s="52"/>
      <c r="S236" s="52"/>
      <c r="T236" s="53"/>
      <c r="AT236" s="16" t="s">
        <v>193</v>
      </c>
      <c r="AU236" s="16" t="s">
        <v>81</v>
      </c>
    </row>
    <row r="237" spans="2:65" s="27" customFormat="1" ht="16.5" customHeight="1">
      <c r="B237" s="136"/>
      <c r="C237" s="137" t="s">
        <v>445</v>
      </c>
      <c r="D237" s="137" t="s">
        <v>121</v>
      </c>
      <c r="E237" s="138" t="s">
        <v>446</v>
      </c>
      <c r="F237" s="139" t="s">
        <v>447</v>
      </c>
      <c r="G237" s="140" t="s">
        <v>140</v>
      </c>
      <c r="H237" s="141">
        <v>2</v>
      </c>
      <c r="I237" s="142">
        <v>477</v>
      </c>
      <c r="J237" s="142">
        <f>ROUND(I237*H237,2)</f>
        <v>954</v>
      </c>
      <c r="K237" s="139" t="s">
        <v>125</v>
      </c>
      <c r="L237" s="28"/>
      <c r="M237" s="143"/>
      <c r="N237" s="144" t="s">
        <v>39</v>
      </c>
      <c r="O237" s="145">
        <v>0.51400000000000001</v>
      </c>
      <c r="P237" s="145">
        <f>O237*H237</f>
        <v>1.028</v>
      </c>
      <c r="Q237" s="145">
        <v>0</v>
      </c>
      <c r="R237" s="145">
        <f>Q237*H237</f>
        <v>0</v>
      </c>
      <c r="S237" s="145">
        <v>0</v>
      </c>
      <c r="T237" s="146">
        <f>S237*H237</f>
        <v>0</v>
      </c>
      <c r="AR237" s="147" t="s">
        <v>141</v>
      </c>
      <c r="AT237" s="147" t="s">
        <v>121</v>
      </c>
      <c r="AU237" s="147" t="s">
        <v>81</v>
      </c>
      <c r="AY237" s="16" t="s">
        <v>118</v>
      </c>
      <c r="BE237" s="148">
        <f>IF(N237="základní",J237,0)</f>
        <v>954</v>
      </c>
      <c r="BF237" s="148">
        <f>IF(N237="snížená",J237,0)</f>
        <v>0</v>
      </c>
      <c r="BG237" s="148">
        <f>IF(N237="zákl. přenesená",J237,0)</f>
        <v>0</v>
      </c>
      <c r="BH237" s="148">
        <f>IF(N237="sníž. přenesená",J237,0)</f>
        <v>0</v>
      </c>
      <c r="BI237" s="148">
        <f>IF(N237="nulová",J237,0)</f>
        <v>0</v>
      </c>
      <c r="BJ237" s="16" t="s">
        <v>79</v>
      </c>
      <c r="BK237" s="148">
        <f>ROUND(I237*H237,2)</f>
        <v>954</v>
      </c>
      <c r="BL237" s="16" t="s">
        <v>141</v>
      </c>
      <c r="BM237" s="147" t="s">
        <v>448</v>
      </c>
    </row>
    <row r="238" spans="2:65" s="27" customFormat="1" ht="20.100000000000001" customHeight="1">
      <c r="B238" s="28"/>
      <c r="D238" s="151" t="s">
        <v>193</v>
      </c>
      <c r="F238" s="175" t="s">
        <v>449</v>
      </c>
      <c r="L238" s="28"/>
      <c r="M238" s="176"/>
      <c r="N238" s="52"/>
      <c r="O238" s="52"/>
      <c r="P238" s="52"/>
      <c r="Q238" s="52"/>
      <c r="R238" s="52"/>
      <c r="S238" s="52"/>
      <c r="T238" s="53"/>
      <c r="AT238" s="16" t="s">
        <v>193</v>
      </c>
      <c r="AU238" s="16" t="s">
        <v>81</v>
      </c>
    </row>
    <row r="239" spans="2:65" s="27" customFormat="1" ht="16.5" customHeight="1">
      <c r="B239" s="136"/>
      <c r="C239" s="137" t="s">
        <v>450</v>
      </c>
      <c r="D239" s="137" t="s">
        <v>121</v>
      </c>
      <c r="E239" s="138" t="s">
        <v>451</v>
      </c>
      <c r="F239" s="139" t="s">
        <v>452</v>
      </c>
      <c r="G239" s="140" t="s">
        <v>266</v>
      </c>
      <c r="H239" s="141">
        <v>2</v>
      </c>
      <c r="I239" s="142">
        <v>218</v>
      </c>
      <c r="J239" s="142">
        <f>ROUND(I239*H239,2)</f>
        <v>436</v>
      </c>
      <c r="K239" s="139" t="s">
        <v>125</v>
      </c>
      <c r="L239" s="28"/>
      <c r="M239" s="143"/>
      <c r="N239" s="144" t="s">
        <v>39</v>
      </c>
      <c r="O239" s="145">
        <v>0.34300000000000003</v>
      </c>
      <c r="P239" s="145">
        <f>O239*H239</f>
        <v>0.68600000000000005</v>
      </c>
      <c r="Q239" s="145">
        <v>0</v>
      </c>
      <c r="R239" s="145">
        <f>Q239*H239</f>
        <v>0</v>
      </c>
      <c r="S239" s="145">
        <v>0</v>
      </c>
      <c r="T239" s="146">
        <f>S239*H239</f>
        <v>0</v>
      </c>
      <c r="AR239" s="147" t="s">
        <v>141</v>
      </c>
      <c r="AT239" s="147" t="s">
        <v>121</v>
      </c>
      <c r="AU239" s="147" t="s">
        <v>81</v>
      </c>
      <c r="AY239" s="16" t="s">
        <v>118</v>
      </c>
      <c r="BE239" s="148">
        <f>IF(N239="základní",J239,0)</f>
        <v>436</v>
      </c>
      <c r="BF239" s="148">
        <f>IF(N239="snížená",J239,0)</f>
        <v>0</v>
      </c>
      <c r="BG239" s="148">
        <f>IF(N239="zákl. přenesená",J239,0)</f>
        <v>0</v>
      </c>
      <c r="BH239" s="148">
        <f>IF(N239="sníž. přenesená",J239,0)</f>
        <v>0</v>
      </c>
      <c r="BI239" s="148">
        <f>IF(N239="nulová",J239,0)</f>
        <v>0</v>
      </c>
      <c r="BJ239" s="16" t="s">
        <v>79</v>
      </c>
      <c r="BK239" s="148">
        <f>ROUND(I239*H239,2)</f>
        <v>436</v>
      </c>
      <c r="BL239" s="16" t="s">
        <v>141</v>
      </c>
      <c r="BM239" s="147" t="s">
        <v>453</v>
      </c>
    </row>
    <row r="240" spans="2:65" s="27" customFormat="1" ht="16.5" customHeight="1">
      <c r="B240" s="136"/>
      <c r="C240" s="137" t="s">
        <v>454</v>
      </c>
      <c r="D240" s="137" t="s">
        <v>121</v>
      </c>
      <c r="E240" s="138" t="s">
        <v>455</v>
      </c>
      <c r="F240" s="139" t="s">
        <v>456</v>
      </c>
      <c r="G240" s="140" t="s">
        <v>266</v>
      </c>
      <c r="H240" s="141">
        <v>2</v>
      </c>
      <c r="I240" s="142">
        <v>328</v>
      </c>
      <c r="J240" s="142">
        <f>ROUND(I240*H240,2)</f>
        <v>656</v>
      </c>
      <c r="K240" s="139" t="s">
        <v>125</v>
      </c>
      <c r="L240" s="28"/>
      <c r="M240" s="143"/>
      <c r="N240" s="144" t="s">
        <v>39</v>
      </c>
      <c r="O240" s="145">
        <v>0.29899999999999999</v>
      </c>
      <c r="P240" s="145">
        <f>O240*H240</f>
        <v>0.59799999999999998</v>
      </c>
      <c r="Q240" s="145">
        <v>0</v>
      </c>
      <c r="R240" s="145">
        <f>Q240*H240</f>
        <v>0</v>
      </c>
      <c r="S240" s="145">
        <v>0</v>
      </c>
      <c r="T240" s="146">
        <f>S240*H240</f>
        <v>0</v>
      </c>
      <c r="AR240" s="147" t="s">
        <v>141</v>
      </c>
      <c r="AT240" s="147" t="s">
        <v>121</v>
      </c>
      <c r="AU240" s="147" t="s">
        <v>81</v>
      </c>
      <c r="AY240" s="16" t="s">
        <v>118</v>
      </c>
      <c r="BE240" s="148">
        <f>IF(N240="základní",J240,0)</f>
        <v>656</v>
      </c>
      <c r="BF240" s="148">
        <f>IF(N240="snížená",J240,0)</f>
        <v>0</v>
      </c>
      <c r="BG240" s="148">
        <f>IF(N240="zákl. přenesená",J240,0)</f>
        <v>0</v>
      </c>
      <c r="BH240" s="148">
        <f>IF(N240="sníž. přenesená",J240,0)</f>
        <v>0</v>
      </c>
      <c r="BI240" s="148">
        <f>IF(N240="nulová",J240,0)</f>
        <v>0</v>
      </c>
      <c r="BJ240" s="16" t="s">
        <v>79</v>
      </c>
      <c r="BK240" s="148">
        <f>ROUND(I240*H240,2)</f>
        <v>656</v>
      </c>
      <c r="BL240" s="16" t="s">
        <v>141</v>
      </c>
      <c r="BM240" s="147" t="s">
        <v>457</v>
      </c>
    </row>
    <row r="241" spans="2:65" s="27" customFormat="1" ht="18.600000000000001" customHeight="1">
      <c r="B241" s="28"/>
      <c r="D241" s="151" t="s">
        <v>193</v>
      </c>
      <c r="F241" s="175" t="s">
        <v>458</v>
      </c>
      <c r="L241" s="28"/>
      <c r="M241" s="176"/>
      <c r="N241" s="52"/>
      <c r="O241" s="52"/>
      <c r="P241" s="52"/>
      <c r="Q241" s="52"/>
      <c r="R241" s="52"/>
      <c r="S241" s="52"/>
      <c r="T241" s="53"/>
      <c r="AT241" s="16" t="s">
        <v>193</v>
      </c>
      <c r="AU241" s="16" t="s">
        <v>81</v>
      </c>
    </row>
    <row r="242" spans="2:65" s="27" customFormat="1" ht="24" customHeight="1">
      <c r="B242" s="136"/>
      <c r="C242" s="137" t="s">
        <v>459</v>
      </c>
      <c r="D242" s="137" t="s">
        <v>121</v>
      </c>
      <c r="E242" s="138" t="s">
        <v>460</v>
      </c>
      <c r="F242" s="139" t="s">
        <v>461</v>
      </c>
      <c r="G242" s="140" t="s">
        <v>170</v>
      </c>
      <c r="H242" s="141">
        <v>298.68</v>
      </c>
      <c r="I242" s="142">
        <v>2.52</v>
      </c>
      <c r="J242" s="142">
        <f>ROUND(I242*H242,2)</f>
        <v>752.67</v>
      </c>
      <c r="K242" s="139" t="s">
        <v>125</v>
      </c>
      <c r="L242" s="28"/>
      <c r="M242" s="143"/>
      <c r="N242" s="144" t="s">
        <v>39</v>
      </c>
      <c r="O242" s="145">
        <v>0</v>
      </c>
      <c r="P242" s="145">
        <f>O242*H242</f>
        <v>0</v>
      </c>
      <c r="Q242" s="145">
        <v>0</v>
      </c>
      <c r="R242" s="145">
        <f>Q242*H242</f>
        <v>0</v>
      </c>
      <c r="S242" s="145">
        <v>0</v>
      </c>
      <c r="T242" s="146">
        <f>S242*H242</f>
        <v>0</v>
      </c>
      <c r="AR242" s="147" t="s">
        <v>141</v>
      </c>
      <c r="AT242" s="147" t="s">
        <v>121</v>
      </c>
      <c r="AU242" s="147" t="s">
        <v>81</v>
      </c>
      <c r="AY242" s="16" t="s">
        <v>118</v>
      </c>
      <c r="BE242" s="148">
        <f>IF(N242="základní",J242,0)</f>
        <v>752.67</v>
      </c>
      <c r="BF242" s="148">
        <f>IF(N242="snížená",J242,0)</f>
        <v>0</v>
      </c>
      <c r="BG242" s="148">
        <f>IF(N242="zákl. přenesená",J242,0)</f>
        <v>0</v>
      </c>
      <c r="BH242" s="148">
        <f>IF(N242="sníž. přenesená",J242,0)</f>
        <v>0</v>
      </c>
      <c r="BI242" s="148">
        <f>IF(N242="nulová",J242,0)</f>
        <v>0</v>
      </c>
      <c r="BJ242" s="16" t="s">
        <v>79</v>
      </c>
      <c r="BK242" s="148">
        <f>ROUND(I242*H242,2)</f>
        <v>752.67</v>
      </c>
      <c r="BL242" s="16" t="s">
        <v>141</v>
      </c>
      <c r="BM242" s="147" t="s">
        <v>462</v>
      </c>
    </row>
    <row r="243" spans="2:65" s="123" customFormat="1" ht="22.9" customHeight="1">
      <c r="B243" s="124"/>
      <c r="D243" s="125" t="s">
        <v>73</v>
      </c>
      <c r="E243" s="134" t="s">
        <v>463</v>
      </c>
      <c r="F243" s="134" t="s">
        <v>464</v>
      </c>
      <c r="J243" s="135">
        <f>BK243</f>
        <v>13922.900000000001</v>
      </c>
      <c r="L243" s="124"/>
      <c r="M243" s="128"/>
      <c r="N243" s="129"/>
      <c r="O243" s="129"/>
      <c r="P243" s="130">
        <f>SUM(P244:P273)</f>
        <v>10.958000000000002</v>
      </c>
      <c r="Q243" s="129"/>
      <c r="R243" s="130">
        <f>SUM(R244:R273)</f>
        <v>1.4610000000000001E-2</v>
      </c>
      <c r="S243" s="129"/>
      <c r="T243" s="131">
        <f>SUM(T244:T273)</f>
        <v>0</v>
      </c>
      <c r="AR243" s="125" t="s">
        <v>81</v>
      </c>
      <c r="AT243" s="132" t="s">
        <v>73</v>
      </c>
      <c r="AU243" s="132" t="s">
        <v>79</v>
      </c>
      <c r="AY243" s="125" t="s">
        <v>118</v>
      </c>
      <c r="BK243" s="133">
        <f>SUM(BK244:BK273)</f>
        <v>13922.900000000001</v>
      </c>
    </row>
    <row r="244" spans="2:65" s="27" customFormat="1" ht="24" customHeight="1">
      <c r="B244" s="136"/>
      <c r="C244" s="137" t="s">
        <v>465</v>
      </c>
      <c r="D244" s="137" t="s">
        <v>121</v>
      </c>
      <c r="E244" s="138" t="s">
        <v>466</v>
      </c>
      <c r="F244" s="139" t="s">
        <v>467</v>
      </c>
      <c r="G244" s="140" t="s">
        <v>140</v>
      </c>
      <c r="H244" s="141">
        <v>43</v>
      </c>
      <c r="I244" s="142">
        <v>19.399999999999999</v>
      </c>
      <c r="J244" s="142">
        <f>ROUND(I244*H244,2)</f>
        <v>834.2</v>
      </c>
      <c r="K244" s="139" t="s">
        <v>125</v>
      </c>
      <c r="L244" s="28"/>
      <c r="M244" s="143"/>
      <c r="N244" s="144" t="s">
        <v>39</v>
      </c>
      <c r="O244" s="145">
        <v>2.8000000000000001E-2</v>
      </c>
      <c r="P244" s="145">
        <f>O244*H244</f>
        <v>1.204</v>
      </c>
      <c r="Q244" s="145">
        <v>2.0000000000000002E-5</v>
      </c>
      <c r="R244" s="145">
        <f>Q244*H244</f>
        <v>8.6000000000000009E-4</v>
      </c>
      <c r="S244" s="145">
        <v>0</v>
      </c>
      <c r="T244" s="146">
        <f>S244*H244</f>
        <v>0</v>
      </c>
      <c r="AR244" s="147" t="s">
        <v>141</v>
      </c>
      <c r="AT244" s="147" t="s">
        <v>121</v>
      </c>
      <c r="AU244" s="147" t="s">
        <v>81</v>
      </c>
      <c r="AY244" s="16" t="s">
        <v>118</v>
      </c>
      <c r="BE244" s="148">
        <f>IF(N244="základní",J244,0)</f>
        <v>834.2</v>
      </c>
      <c r="BF244" s="148">
        <f>IF(N244="snížená",J244,0)</f>
        <v>0</v>
      </c>
      <c r="BG244" s="148">
        <f>IF(N244="zákl. přenesená",J244,0)</f>
        <v>0</v>
      </c>
      <c r="BH244" s="148">
        <f>IF(N244="sníž. přenesená",J244,0)</f>
        <v>0</v>
      </c>
      <c r="BI244" s="148">
        <f>IF(N244="nulová",J244,0)</f>
        <v>0</v>
      </c>
      <c r="BJ244" s="16" t="s">
        <v>79</v>
      </c>
      <c r="BK244" s="148">
        <f>ROUND(I244*H244,2)</f>
        <v>834.2</v>
      </c>
      <c r="BL244" s="16" t="s">
        <v>141</v>
      </c>
      <c r="BM244" s="147" t="s">
        <v>468</v>
      </c>
    </row>
    <row r="245" spans="2:65" s="149" customFormat="1">
      <c r="B245" s="150"/>
      <c r="D245" s="151" t="s">
        <v>143</v>
      </c>
      <c r="E245" s="152"/>
      <c r="F245" s="153" t="s">
        <v>469</v>
      </c>
      <c r="H245" s="154">
        <v>43</v>
      </c>
      <c r="L245" s="150"/>
      <c r="M245" s="155"/>
      <c r="N245" s="156"/>
      <c r="O245" s="156"/>
      <c r="P245" s="156"/>
      <c r="Q245" s="156"/>
      <c r="R245" s="156"/>
      <c r="S245" s="156"/>
      <c r="T245" s="157"/>
      <c r="AT245" s="152" t="s">
        <v>143</v>
      </c>
      <c r="AU245" s="152" t="s">
        <v>81</v>
      </c>
      <c r="AV245" s="149" t="s">
        <v>81</v>
      </c>
      <c r="AW245" s="149" t="s">
        <v>31</v>
      </c>
      <c r="AX245" s="149" t="s">
        <v>74</v>
      </c>
      <c r="AY245" s="152" t="s">
        <v>118</v>
      </c>
    </row>
    <row r="246" spans="2:65" s="158" customFormat="1">
      <c r="B246" s="159"/>
      <c r="D246" s="151" t="s">
        <v>143</v>
      </c>
      <c r="E246" s="160"/>
      <c r="F246" s="161" t="s">
        <v>145</v>
      </c>
      <c r="H246" s="162">
        <v>43</v>
      </c>
      <c r="L246" s="159"/>
      <c r="M246" s="163"/>
      <c r="N246" s="164"/>
      <c r="O246" s="164"/>
      <c r="P246" s="164"/>
      <c r="Q246" s="164"/>
      <c r="R246" s="164"/>
      <c r="S246" s="164"/>
      <c r="T246" s="165"/>
      <c r="AT246" s="160" t="s">
        <v>143</v>
      </c>
      <c r="AU246" s="160" t="s">
        <v>81</v>
      </c>
      <c r="AV246" s="158" t="s">
        <v>126</v>
      </c>
      <c r="AW246" s="158" t="s">
        <v>31</v>
      </c>
      <c r="AX246" s="158" t="s">
        <v>79</v>
      </c>
      <c r="AY246" s="160" t="s">
        <v>118</v>
      </c>
    </row>
    <row r="247" spans="2:65" s="27" customFormat="1" ht="24" customHeight="1">
      <c r="B247" s="136"/>
      <c r="C247" s="137" t="s">
        <v>470</v>
      </c>
      <c r="D247" s="137" t="s">
        <v>121</v>
      </c>
      <c r="E247" s="138" t="s">
        <v>471</v>
      </c>
      <c r="F247" s="139" t="s">
        <v>472</v>
      </c>
      <c r="G247" s="140" t="s">
        <v>140</v>
      </c>
      <c r="H247" s="141">
        <v>4</v>
      </c>
      <c r="I247" s="142">
        <v>34.1</v>
      </c>
      <c r="J247" s="142">
        <f>ROUND(I247*H247,2)</f>
        <v>136.4</v>
      </c>
      <c r="K247" s="139" t="s">
        <v>125</v>
      </c>
      <c r="L247" s="28"/>
      <c r="M247" s="143"/>
      <c r="N247" s="144" t="s">
        <v>39</v>
      </c>
      <c r="O247" s="145">
        <v>5.2999999999999999E-2</v>
      </c>
      <c r="P247" s="145">
        <f>O247*H247</f>
        <v>0.21199999999999999</v>
      </c>
      <c r="Q247" s="145">
        <v>4.0000000000000003E-5</v>
      </c>
      <c r="R247" s="145">
        <f>Q247*H247</f>
        <v>1.6000000000000001E-4</v>
      </c>
      <c r="S247" s="145">
        <v>0</v>
      </c>
      <c r="T247" s="146">
        <f>S247*H247</f>
        <v>0</v>
      </c>
      <c r="AR247" s="147" t="s">
        <v>141</v>
      </c>
      <c r="AT247" s="147" t="s">
        <v>121</v>
      </c>
      <c r="AU247" s="147" t="s">
        <v>81</v>
      </c>
      <c r="AY247" s="16" t="s">
        <v>118</v>
      </c>
      <c r="BE247" s="148">
        <f>IF(N247="základní",J247,0)</f>
        <v>136.4</v>
      </c>
      <c r="BF247" s="148">
        <f>IF(N247="snížená",J247,0)</f>
        <v>0</v>
      </c>
      <c r="BG247" s="148">
        <f>IF(N247="zákl. přenesená",J247,0)</f>
        <v>0</v>
      </c>
      <c r="BH247" s="148">
        <f>IF(N247="sníž. přenesená",J247,0)</f>
        <v>0</v>
      </c>
      <c r="BI247" s="148">
        <f>IF(N247="nulová",J247,0)</f>
        <v>0</v>
      </c>
      <c r="BJ247" s="16" t="s">
        <v>79</v>
      </c>
      <c r="BK247" s="148">
        <f>ROUND(I247*H247,2)</f>
        <v>136.4</v>
      </c>
      <c r="BL247" s="16" t="s">
        <v>141</v>
      </c>
      <c r="BM247" s="147" t="s">
        <v>473</v>
      </c>
    </row>
    <row r="248" spans="2:65" s="149" customFormat="1">
      <c r="B248" s="150"/>
      <c r="D248" s="151" t="s">
        <v>143</v>
      </c>
      <c r="E248" s="152"/>
      <c r="F248" s="153" t="s">
        <v>474</v>
      </c>
      <c r="H248" s="154">
        <v>4</v>
      </c>
      <c r="L248" s="150"/>
      <c r="M248" s="155"/>
      <c r="N248" s="156"/>
      <c r="O248" s="156"/>
      <c r="P248" s="156"/>
      <c r="Q248" s="156"/>
      <c r="R248" s="156"/>
      <c r="S248" s="156"/>
      <c r="T248" s="157"/>
      <c r="AT248" s="152" t="s">
        <v>143</v>
      </c>
      <c r="AU248" s="152" t="s">
        <v>81</v>
      </c>
      <c r="AV248" s="149" t="s">
        <v>81</v>
      </c>
      <c r="AW248" s="149" t="s">
        <v>31</v>
      </c>
      <c r="AX248" s="149" t="s">
        <v>74</v>
      </c>
      <c r="AY248" s="152" t="s">
        <v>118</v>
      </c>
    </row>
    <row r="249" spans="2:65" s="158" customFormat="1">
      <c r="B249" s="159"/>
      <c r="D249" s="151" t="s">
        <v>143</v>
      </c>
      <c r="E249" s="160"/>
      <c r="F249" s="161" t="s">
        <v>145</v>
      </c>
      <c r="H249" s="162">
        <v>4</v>
      </c>
      <c r="L249" s="159"/>
      <c r="M249" s="163"/>
      <c r="N249" s="164"/>
      <c r="O249" s="164"/>
      <c r="P249" s="164"/>
      <c r="Q249" s="164"/>
      <c r="R249" s="164"/>
      <c r="S249" s="164"/>
      <c r="T249" s="165"/>
      <c r="AT249" s="160" t="s">
        <v>143</v>
      </c>
      <c r="AU249" s="160" t="s">
        <v>81</v>
      </c>
      <c r="AV249" s="158" t="s">
        <v>126</v>
      </c>
      <c r="AW249" s="158" t="s">
        <v>31</v>
      </c>
      <c r="AX249" s="158" t="s">
        <v>79</v>
      </c>
      <c r="AY249" s="160" t="s">
        <v>118</v>
      </c>
    </row>
    <row r="250" spans="2:65" s="27" customFormat="1" ht="24" customHeight="1">
      <c r="B250" s="136"/>
      <c r="C250" s="137" t="s">
        <v>475</v>
      </c>
      <c r="D250" s="137" t="s">
        <v>121</v>
      </c>
      <c r="E250" s="138" t="s">
        <v>476</v>
      </c>
      <c r="F250" s="139" t="s">
        <v>477</v>
      </c>
      <c r="G250" s="140" t="s">
        <v>140</v>
      </c>
      <c r="H250" s="141">
        <v>43</v>
      </c>
      <c r="I250" s="142">
        <v>24.4</v>
      </c>
      <c r="J250" s="142">
        <f>ROUND(I250*H250,2)</f>
        <v>1049.2</v>
      </c>
      <c r="K250" s="139" t="s">
        <v>125</v>
      </c>
      <c r="L250" s="28"/>
      <c r="M250" s="143"/>
      <c r="N250" s="144" t="s">
        <v>39</v>
      </c>
      <c r="O250" s="145">
        <v>0.03</v>
      </c>
      <c r="P250" s="145">
        <f>O250*H250</f>
        <v>1.29</v>
      </c>
      <c r="Q250" s="145">
        <v>6.0000000000000002E-5</v>
      </c>
      <c r="R250" s="145">
        <f>Q250*H250</f>
        <v>2.5800000000000003E-3</v>
      </c>
      <c r="S250" s="145">
        <v>0</v>
      </c>
      <c r="T250" s="146">
        <f>S250*H250</f>
        <v>0</v>
      </c>
      <c r="AR250" s="147" t="s">
        <v>141</v>
      </c>
      <c r="AT250" s="147" t="s">
        <v>121</v>
      </c>
      <c r="AU250" s="147" t="s">
        <v>81</v>
      </c>
      <c r="AY250" s="16" t="s">
        <v>118</v>
      </c>
      <c r="BE250" s="148">
        <f>IF(N250="základní",J250,0)</f>
        <v>1049.2</v>
      </c>
      <c r="BF250" s="148">
        <f>IF(N250="snížená",J250,0)</f>
        <v>0</v>
      </c>
      <c r="BG250" s="148">
        <f>IF(N250="zákl. přenesená",J250,0)</f>
        <v>0</v>
      </c>
      <c r="BH250" s="148">
        <f>IF(N250="sníž. přenesená",J250,0)</f>
        <v>0</v>
      </c>
      <c r="BI250" s="148">
        <f>IF(N250="nulová",J250,0)</f>
        <v>0</v>
      </c>
      <c r="BJ250" s="16" t="s">
        <v>79</v>
      </c>
      <c r="BK250" s="148">
        <f>ROUND(I250*H250,2)</f>
        <v>1049.2</v>
      </c>
      <c r="BL250" s="16" t="s">
        <v>141</v>
      </c>
      <c r="BM250" s="147" t="s">
        <v>478</v>
      </c>
    </row>
    <row r="251" spans="2:65" s="149" customFormat="1">
      <c r="B251" s="150"/>
      <c r="D251" s="151" t="s">
        <v>143</v>
      </c>
      <c r="E251" s="152"/>
      <c r="F251" s="153" t="s">
        <v>469</v>
      </c>
      <c r="H251" s="154">
        <v>43</v>
      </c>
      <c r="L251" s="150"/>
      <c r="M251" s="155"/>
      <c r="N251" s="156"/>
      <c r="O251" s="156"/>
      <c r="P251" s="156"/>
      <c r="Q251" s="156"/>
      <c r="R251" s="156"/>
      <c r="S251" s="156"/>
      <c r="T251" s="157"/>
      <c r="AT251" s="152" t="s">
        <v>143</v>
      </c>
      <c r="AU251" s="152" t="s">
        <v>81</v>
      </c>
      <c r="AV251" s="149" t="s">
        <v>81</v>
      </c>
      <c r="AW251" s="149" t="s">
        <v>31</v>
      </c>
      <c r="AX251" s="149" t="s">
        <v>74</v>
      </c>
      <c r="AY251" s="152" t="s">
        <v>118</v>
      </c>
    </row>
    <row r="252" spans="2:65" s="158" customFormat="1">
      <c r="B252" s="159"/>
      <c r="D252" s="151" t="s">
        <v>143</v>
      </c>
      <c r="E252" s="160"/>
      <c r="F252" s="161" t="s">
        <v>145</v>
      </c>
      <c r="H252" s="162">
        <v>43</v>
      </c>
      <c r="L252" s="159"/>
      <c r="M252" s="163"/>
      <c r="N252" s="164"/>
      <c r="O252" s="164"/>
      <c r="P252" s="164"/>
      <c r="Q252" s="164"/>
      <c r="R252" s="164"/>
      <c r="S252" s="164"/>
      <c r="T252" s="165"/>
      <c r="AT252" s="160" t="s">
        <v>143</v>
      </c>
      <c r="AU252" s="160" t="s">
        <v>81</v>
      </c>
      <c r="AV252" s="158" t="s">
        <v>126</v>
      </c>
      <c r="AW252" s="158" t="s">
        <v>31</v>
      </c>
      <c r="AX252" s="158" t="s">
        <v>79</v>
      </c>
      <c r="AY252" s="160" t="s">
        <v>118</v>
      </c>
    </row>
    <row r="253" spans="2:65" s="27" customFormat="1" ht="24" customHeight="1">
      <c r="B253" s="136"/>
      <c r="C253" s="137" t="s">
        <v>479</v>
      </c>
      <c r="D253" s="137" t="s">
        <v>121</v>
      </c>
      <c r="E253" s="138" t="s">
        <v>480</v>
      </c>
      <c r="F253" s="139" t="s">
        <v>481</v>
      </c>
      <c r="G253" s="140" t="s">
        <v>140</v>
      </c>
      <c r="H253" s="141">
        <v>4</v>
      </c>
      <c r="I253" s="142">
        <v>38.700000000000003</v>
      </c>
      <c r="J253" s="142">
        <f>ROUND(I253*H253,2)</f>
        <v>154.80000000000001</v>
      </c>
      <c r="K253" s="139" t="s">
        <v>125</v>
      </c>
      <c r="L253" s="28"/>
      <c r="M253" s="143"/>
      <c r="N253" s="144" t="s">
        <v>39</v>
      </c>
      <c r="O253" s="145">
        <v>5.7000000000000002E-2</v>
      </c>
      <c r="P253" s="145">
        <f>O253*H253</f>
        <v>0.22800000000000001</v>
      </c>
      <c r="Q253" s="145">
        <v>4.0000000000000003E-5</v>
      </c>
      <c r="R253" s="145">
        <f>Q253*H253</f>
        <v>1.6000000000000001E-4</v>
      </c>
      <c r="S253" s="145">
        <v>0</v>
      </c>
      <c r="T253" s="146">
        <f>S253*H253</f>
        <v>0</v>
      </c>
      <c r="AR253" s="147" t="s">
        <v>141</v>
      </c>
      <c r="AT253" s="147" t="s">
        <v>121</v>
      </c>
      <c r="AU253" s="147" t="s">
        <v>81</v>
      </c>
      <c r="AY253" s="16" t="s">
        <v>118</v>
      </c>
      <c r="BE253" s="148">
        <f>IF(N253="základní",J253,0)</f>
        <v>154.80000000000001</v>
      </c>
      <c r="BF253" s="148">
        <f>IF(N253="snížená",J253,0)</f>
        <v>0</v>
      </c>
      <c r="BG253" s="148">
        <f>IF(N253="zákl. přenesená",J253,0)</f>
        <v>0</v>
      </c>
      <c r="BH253" s="148">
        <f>IF(N253="sníž. přenesená",J253,0)</f>
        <v>0</v>
      </c>
      <c r="BI253" s="148">
        <f>IF(N253="nulová",J253,0)</f>
        <v>0</v>
      </c>
      <c r="BJ253" s="16" t="s">
        <v>79</v>
      </c>
      <c r="BK253" s="148">
        <f>ROUND(I253*H253,2)</f>
        <v>154.80000000000001</v>
      </c>
      <c r="BL253" s="16" t="s">
        <v>141</v>
      </c>
      <c r="BM253" s="147" t="s">
        <v>482</v>
      </c>
    </row>
    <row r="254" spans="2:65" s="149" customFormat="1">
      <c r="B254" s="150"/>
      <c r="D254" s="151" t="s">
        <v>143</v>
      </c>
      <c r="E254" s="152"/>
      <c r="F254" s="153" t="s">
        <v>474</v>
      </c>
      <c r="H254" s="154">
        <v>4</v>
      </c>
      <c r="L254" s="150"/>
      <c r="M254" s="155"/>
      <c r="N254" s="156"/>
      <c r="O254" s="156"/>
      <c r="P254" s="156"/>
      <c r="Q254" s="156"/>
      <c r="R254" s="156"/>
      <c r="S254" s="156"/>
      <c r="T254" s="157"/>
      <c r="AT254" s="152" t="s">
        <v>143</v>
      </c>
      <c r="AU254" s="152" t="s">
        <v>81</v>
      </c>
      <c r="AV254" s="149" t="s">
        <v>81</v>
      </c>
      <c r="AW254" s="149" t="s">
        <v>31</v>
      </c>
      <c r="AX254" s="149" t="s">
        <v>74</v>
      </c>
      <c r="AY254" s="152" t="s">
        <v>118</v>
      </c>
    </row>
    <row r="255" spans="2:65" s="158" customFormat="1">
      <c r="B255" s="159"/>
      <c r="D255" s="151" t="s">
        <v>143</v>
      </c>
      <c r="E255" s="160"/>
      <c r="F255" s="161" t="s">
        <v>145</v>
      </c>
      <c r="H255" s="162">
        <v>4</v>
      </c>
      <c r="L255" s="159"/>
      <c r="M255" s="163"/>
      <c r="N255" s="164"/>
      <c r="O255" s="164"/>
      <c r="P255" s="164"/>
      <c r="Q255" s="164"/>
      <c r="R255" s="164"/>
      <c r="S255" s="164"/>
      <c r="T255" s="165"/>
      <c r="AT255" s="160" t="s">
        <v>143</v>
      </c>
      <c r="AU255" s="160" t="s">
        <v>81</v>
      </c>
      <c r="AV255" s="158" t="s">
        <v>126</v>
      </c>
      <c r="AW255" s="158" t="s">
        <v>31</v>
      </c>
      <c r="AX255" s="158" t="s">
        <v>79</v>
      </c>
      <c r="AY255" s="160" t="s">
        <v>118</v>
      </c>
    </row>
    <row r="256" spans="2:65" s="27" customFormat="1" ht="24" customHeight="1">
      <c r="B256" s="136"/>
      <c r="C256" s="137" t="s">
        <v>483</v>
      </c>
      <c r="D256" s="137" t="s">
        <v>121</v>
      </c>
      <c r="E256" s="138" t="s">
        <v>484</v>
      </c>
      <c r="F256" s="139" t="s">
        <v>485</v>
      </c>
      <c r="G256" s="140" t="s">
        <v>140</v>
      </c>
      <c r="H256" s="141">
        <v>43</v>
      </c>
      <c r="I256" s="142">
        <v>38.299999999999997</v>
      </c>
      <c r="J256" s="142">
        <f>ROUND(I256*H256,2)</f>
        <v>1646.9</v>
      </c>
      <c r="K256" s="139" t="s">
        <v>125</v>
      </c>
      <c r="L256" s="28"/>
      <c r="M256" s="143"/>
      <c r="N256" s="144" t="s">
        <v>39</v>
      </c>
      <c r="O256" s="145">
        <v>0.06</v>
      </c>
      <c r="P256" s="145">
        <f>O256*H256</f>
        <v>2.58</v>
      </c>
      <c r="Q256" s="145">
        <v>3.0000000000000001E-5</v>
      </c>
      <c r="R256" s="145">
        <f>Q256*H256</f>
        <v>1.2900000000000001E-3</v>
      </c>
      <c r="S256" s="145">
        <v>0</v>
      </c>
      <c r="T256" s="146">
        <f>S256*H256</f>
        <v>0</v>
      </c>
      <c r="AR256" s="147" t="s">
        <v>141</v>
      </c>
      <c r="AT256" s="147" t="s">
        <v>121</v>
      </c>
      <c r="AU256" s="147" t="s">
        <v>81</v>
      </c>
      <c r="AY256" s="16" t="s">
        <v>118</v>
      </c>
      <c r="BE256" s="148">
        <f>IF(N256="základní",J256,0)</f>
        <v>1646.9</v>
      </c>
      <c r="BF256" s="148">
        <f>IF(N256="snížená",J256,0)</f>
        <v>0</v>
      </c>
      <c r="BG256" s="148">
        <f>IF(N256="zákl. přenesená",J256,0)</f>
        <v>0</v>
      </c>
      <c r="BH256" s="148">
        <f>IF(N256="sníž. přenesená",J256,0)</f>
        <v>0</v>
      </c>
      <c r="BI256" s="148">
        <f>IF(N256="nulová",J256,0)</f>
        <v>0</v>
      </c>
      <c r="BJ256" s="16" t="s">
        <v>79</v>
      </c>
      <c r="BK256" s="148">
        <f>ROUND(I256*H256,2)</f>
        <v>1646.9</v>
      </c>
      <c r="BL256" s="16" t="s">
        <v>141</v>
      </c>
      <c r="BM256" s="147" t="s">
        <v>486</v>
      </c>
    </row>
    <row r="257" spans="2:65" s="149" customFormat="1">
      <c r="B257" s="150"/>
      <c r="D257" s="151" t="s">
        <v>143</v>
      </c>
      <c r="E257" s="152"/>
      <c r="F257" s="153" t="s">
        <v>469</v>
      </c>
      <c r="H257" s="154">
        <v>43</v>
      </c>
      <c r="L257" s="150"/>
      <c r="M257" s="155"/>
      <c r="N257" s="156"/>
      <c r="O257" s="156"/>
      <c r="P257" s="156"/>
      <c r="Q257" s="156"/>
      <c r="R257" s="156"/>
      <c r="S257" s="156"/>
      <c r="T257" s="157"/>
      <c r="AT257" s="152" t="s">
        <v>143</v>
      </c>
      <c r="AU257" s="152" t="s">
        <v>81</v>
      </c>
      <c r="AV257" s="149" t="s">
        <v>81</v>
      </c>
      <c r="AW257" s="149" t="s">
        <v>31</v>
      </c>
      <c r="AX257" s="149" t="s">
        <v>74</v>
      </c>
      <c r="AY257" s="152" t="s">
        <v>118</v>
      </c>
    </row>
    <row r="258" spans="2:65" s="158" customFormat="1">
      <c r="B258" s="159"/>
      <c r="D258" s="151" t="s">
        <v>143</v>
      </c>
      <c r="E258" s="160"/>
      <c r="F258" s="161" t="s">
        <v>145</v>
      </c>
      <c r="H258" s="162">
        <v>43</v>
      </c>
      <c r="L258" s="159"/>
      <c r="M258" s="163"/>
      <c r="N258" s="164"/>
      <c r="O258" s="164"/>
      <c r="P258" s="164"/>
      <c r="Q258" s="164"/>
      <c r="R258" s="164"/>
      <c r="S258" s="164"/>
      <c r="T258" s="165"/>
      <c r="AT258" s="160" t="s">
        <v>143</v>
      </c>
      <c r="AU258" s="160" t="s">
        <v>81</v>
      </c>
      <c r="AV258" s="158" t="s">
        <v>126</v>
      </c>
      <c r="AW258" s="158" t="s">
        <v>31</v>
      </c>
      <c r="AX258" s="158" t="s">
        <v>79</v>
      </c>
      <c r="AY258" s="160" t="s">
        <v>118</v>
      </c>
    </row>
    <row r="259" spans="2:65" s="27" customFormat="1" ht="24" customHeight="1">
      <c r="B259" s="136"/>
      <c r="C259" s="137" t="s">
        <v>487</v>
      </c>
      <c r="D259" s="137" t="s">
        <v>121</v>
      </c>
      <c r="E259" s="138" t="s">
        <v>488</v>
      </c>
      <c r="F259" s="139" t="s">
        <v>489</v>
      </c>
      <c r="G259" s="140" t="s">
        <v>140</v>
      </c>
      <c r="H259" s="141">
        <v>4</v>
      </c>
      <c r="I259" s="142">
        <v>72.900000000000006</v>
      </c>
      <c r="J259" s="142">
        <f>ROUND(I259*H259,2)</f>
        <v>291.60000000000002</v>
      </c>
      <c r="K259" s="139" t="s">
        <v>125</v>
      </c>
      <c r="L259" s="28"/>
      <c r="M259" s="143"/>
      <c r="N259" s="144" t="s">
        <v>39</v>
      </c>
      <c r="O259" s="145">
        <v>0.115</v>
      </c>
      <c r="P259" s="145">
        <f>O259*H259</f>
        <v>0.46</v>
      </c>
      <c r="Q259" s="145">
        <v>8.0000000000000007E-5</v>
      </c>
      <c r="R259" s="145">
        <f>Q259*H259</f>
        <v>3.2000000000000003E-4</v>
      </c>
      <c r="S259" s="145">
        <v>0</v>
      </c>
      <c r="T259" s="146">
        <f>S259*H259</f>
        <v>0</v>
      </c>
      <c r="AR259" s="147" t="s">
        <v>141</v>
      </c>
      <c r="AT259" s="147" t="s">
        <v>121</v>
      </c>
      <c r="AU259" s="147" t="s">
        <v>81</v>
      </c>
      <c r="AY259" s="16" t="s">
        <v>118</v>
      </c>
      <c r="BE259" s="148">
        <f>IF(N259="základní",J259,0)</f>
        <v>291.60000000000002</v>
      </c>
      <c r="BF259" s="148">
        <f>IF(N259="snížená",J259,0)</f>
        <v>0</v>
      </c>
      <c r="BG259" s="148">
        <f>IF(N259="zákl. přenesená",J259,0)</f>
        <v>0</v>
      </c>
      <c r="BH259" s="148">
        <f>IF(N259="sníž. přenesená",J259,0)</f>
        <v>0</v>
      </c>
      <c r="BI259" s="148">
        <f>IF(N259="nulová",J259,0)</f>
        <v>0</v>
      </c>
      <c r="BJ259" s="16" t="s">
        <v>79</v>
      </c>
      <c r="BK259" s="148">
        <f>ROUND(I259*H259,2)</f>
        <v>291.60000000000002</v>
      </c>
      <c r="BL259" s="16" t="s">
        <v>141</v>
      </c>
      <c r="BM259" s="147" t="s">
        <v>490</v>
      </c>
    </row>
    <row r="260" spans="2:65" s="149" customFormat="1">
      <c r="B260" s="150"/>
      <c r="D260" s="151" t="s">
        <v>143</v>
      </c>
      <c r="E260" s="152"/>
      <c r="F260" s="153" t="s">
        <v>474</v>
      </c>
      <c r="H260" s="154">
        <v>4</v>
      </c>
      <c r="L260" s="150"/>
      <c r="M260" s="155"/>
      <c r="N260" s="156"/>
      <c r="O260" s="156"/>
      <c r="P260" s="156"/>
      <c r="Q260" s="156"/>
      <c r="R260" s="156"/>
      <c r="S260" s="156"/>
      <c r="T260" s="157"/>
      <c r="AT260" s="152" t="s">
        <v>143</v>
      </c>
      <c r="AU260" s="152" t="s">
        <v>81</v>
      </c>
      <c r="AV260" s="149" t="s">
        <v>81</v>
      </c>
      <c r="AW260" s="149" t="s">
        <v>31</v>
      </c>
      <c r="AX260" s="149" t="s">
        <v>74</v>
      </c>
      <c r="AY260" s="152" t="s">
        <v>118</v>
      </c>
    </row>
    <row r="261" spans="2:65" s="158" customFormat="1">
      <c r="B261" s="159"/>
      <c r="D261" s="151" t="s">
        <v>143</v>
      </c>
      <c r="E261" s="160"/>
      <c r="F261" s="161" t="s">
        <v>145</v>
      </c>
      <c r="H261" s="162">
        <v>4</v>
      </c>
      <c r="L261" s="159"/>
      <c r="M261" s="163"/>
      <c r="N261" s="164"/>
      <c r="O261" s="164"/>
      <c r="P261" s="164"/>
      <c r="Q261" s="164"/>
      <c r="R261" s="164"/>
      <c r="S261" s="164"/>
      <c r="T261" s="165"/>
      <c r="AT261" s="160" t="s">
        <v>143</v>
      </c>
      <c r="AU261" s="160" t="s">
        <v>81</v>
      </c>
      <c r="AV261" s="158" t="s">
        <v>126</v>
      </c>
      <c r="AW261" s="158" t="s">
        <v>31</v>
      </c>
      <c r="AX261" s="158" t="s">
        <v>79</v>
      </c>
      <c r="AY261" s="160" t="s">
        <v>118</v>
      </c>
    </row>
    <row r="262" spans="2:65" s="27" customFormat="1" ht="16.5" customHeight="1">
      <c r="B262" s="136"/>
      <c r="C262" s="137" t="s">
        <v>491</v>
      </c>
      <c r="D262" s="137" t="s">
        <v>121</v>
      </c>
      <c r="E262" s="138" t="s">
        <v>492</v>
      </c>
      <c r="F262" s="139" t="s">
        <v>493</v>
      </c>
      <c r="G262" s="140" t="s">
        <v>124</v>
      </c>
      <c r="H262" s="141">
        <v>14</v>
      </c>
      <c r="I262" s="142">
        <v>11.7</v>
      </c>
      <c r="J262" s="142">
        <f>ROUND(I262*H262,2)</f>
        <v>163.80000000000001</v>
      </c>
      <c r="K262" s="139" t="s">
        <v>125</v>
      </c>
      <c r="L262" s="28"/>
      <c r="M262" s="143"/>
      <c r="N262" s="144" t="s">
        <v>39</v>
      </c>
      <c r="O262" s="145">
        <v>3.2000000000000001E-2</v>
      </c>
      <c r="P262" s="145">
        <f>O262*H262</f>
        <v>0.44800000000000001</v>
      </c>
      <c r="Q262" s="145">
        <v>0</v>
      </c>
      <c r="R262" s="145">
        <f>Q262*H262</f>
        <v>0</v>
      </c>
      <c r="S262" s="145">
        <v>0</v>
      </c>
      <c r="T262" s="146">
        <f>S262*H262</f>
        <v>0</v>
      </c>
      <c r="AR262" s="147" t="s">
        <v>141</v>
      </c>
      <c r="AT262" s="147" t="s">
        <v>121</v>
      </c>
      <c r="AU262" s="147" t="s">
        <v>81</v>
      </c>
      <c r="AY262" s="16" t="s">
        <v>118</v>
      </c>
      <c r="BE262" s="148">
        <f>IF(N262="základní",J262,0)</f>
        <v>163.80000000000001</v>
      </c>
      <c r="BF262" s="148">
        <f>IF(N262="snížená",J262,0)</f>
        <v>0</v>
      </c>
      <c r="BG262" s="148">
        <f>IF(N262="zákl. přenesená",J262,0)</f>
        <v>0</v>
      </c>
      <c r="BH262" s="148">
        <f>IF(N262="sníž. přenesená",J262,0)</f>
        <v>0</v>
      </c>
      <c r="BI262" s="148">
        <f>IF(N262="nulová",J262,0)</f>
        <v>0</v>
      </c>
      <c r="BJ262" s="16" t="s">
        <v>79</v>
      </c>
      <c r="BK262" s="148">
        <f>ROUND(I262*H262,2)</f>
        <v>163.80000000000001</v>
      </c>
      <c r="BL262" s="16" t="s">
        <v>141</v>
      </c>
      <c r="BM262" s="147" t="s">
        <v>494</v>
      </c>
    </row>
    <row r="263" spans="2:65" s="177" customFormat="1">
      <c r="B263" s="178"/>
      <c r="D263" s="151" t="s">
        <v>143</v>
      </c>
      <c r="E263" s="179"/>
      <c r="F263" s="180" t="s">
        <v>495</v>
      </c>
      <c r="H263" s="179"/>
      <c r="L263" s="178"/>
      <c r="M263" s="181"/>
      <c r="N263" s="182"/>
      <c r="O263" s="182"/>
      <c r="P263" s="182"/>
      <c r="Q263" s="182"/>
      <c r="R263" s="182"/>
      <c r="S263" s="182"/>
      <c r="T263" s="183"/>
      <c r="AT263" s="179" t="s">
        <v>143</v>
      </c>
      <c r="AU263" s="179" t="s">
        <v>81</v>
      </c>
      <c r="AV263" s="177" t="s">
        <v>79</v>
      </c>
      <c r="AW263" s="177" t="s">
        <v>31</v>
      </c>
      <c r="AX263" s="177" t="s">
        <v>74</v>
      </c>
      <c r="AY263" s="179" t="s">
        <v>118</v>
      </c>
    </row>
    <row r="264" spans="2:65" s="149" customFormat="1">
      <c r="B264" s="150"/>
      <c r="D264" s="151" t="s">
        <v>143</v>
      </c>
      <c r="E264" s="152"/>
      <c r="F264" s="153" t="s">
        <v>496</v>
      </c>
      <c r="H264" s="154">
        <v>14</v>
      </c>
      <c r="L264" s="150"/>
      <c r="M264" s="155"/>
      <c r="N264" s="156"/>
      <c r="O264" s="156"/>
      <c r="P264" s="156"/>
      <c r="Q264" s="156"/>
      <c r="R264" s="156"/>
      <c r="S264" s="156"/>
      <c r="T264" s="157"/>
      <c r="AT264" s="152" t="s">
        <v>143</v>
      </c>
      <c r="AU264" s="152" t="s">
        <v>81</v>
      </c>
      <c r="AV264" s="149" t="s">
        <v>81</v>
      </c>
      <c r="AW264" s="149" t="s">
        <v>31</v>
      </c>
      <c r="AX264" s="149" t="s">
        <v>74</v>
      </c>
      <c r="AY264" s="152" t="s">
        <v>118</v>
      </c>
    </row>
    <row r="265" spans="2:65" s="158" customFormat="1">
      <c r="B265" s="159"/>
      <c r="D265" s="151" t="s">
        <v>143</v>
      </c>
      <c r="E265" s="160"/>
      <c r="F265" s="161" t="s">
        <v>145</v>
      </c>
      <c r="H265" s="162">
        <v>14</v>
      </c>
      <c r="L265" s="159"/>
      <c r="M265" s="163"/>
      <c r="N265" s="164"/>
      <c r="O265" s="164"/>
      <c r="P265" s="164"/>
      <c r="Q265" s="164"/>
      <c r="R265" s="164"/>
      <c r="S265" s="164"/>
      <c r="T265" s="165"/>
      <c r="AT265" s="160" t="s">
        <v>143</v>
      </c>
      <c r="AU265" s="160" t="s">
        <v>81</v>
      </c>
      <c r="AV265" s="158" t="s">
        <v>126</v>
      </c>
      <c r="AW265" s="158" t="s">
        <v>31</v>
      </c>
      <c r="AX265" s="158" t="s">
        <v>79</v>
      </c>
      <c r="AY265" s="160" t="s">
        <v>118</v>
      </c>
    </row>
    <row r="266" spans="2:65" s="27" customFormat="1" ht="24" customHeight="1">
      <c r="B266" s="136"/>
      <c r="C266" s="137" t="s">
        <v>497</v>
      </c>
      <c r="D266" s="137" t="s">
        <v>121</v>
      </c>
      <c r="E266" s="138" t="s">
        <v>498</v>
      </c>
      <c r="F266" s="139" t="s">
        <v>499</v>
      </c>
      <c r="G266" s="140" t="s">
        <v>124</v>
      </c>
      <c r="H266" s="141">
        <v>14</v>
      </c>
      <c r="I266" s="142">
        <v>191</v>
      </c>
      <c r="J266" s="142">
        <f>ROUND(I266*H266,2)</f>
        <v>2674</v>
      </c>
      <c r="K266" s="139" t="s">
        <v>125</v>
      </c>
      <c r="L266" s="28"/>
      <c r="M266" s="143"/>
      <c r="N266" s="144" t="s">
        <v>39</v>
      </c>
      <c r="O266" s="145">
        <v>0.113</v>
      </c>
      <c r="P266" s="145">
        <f>O266*H266</f>
        <v>1.5820000000000001</v>
      </c>
      <c r="Q266" s="145">
        <v>1.8000000000000001E-4</v>
      </c>
      <c r="R266" s="145">
        <f>Q266*H266</f>
        <v>2.5200000000000001E-3</v>
      </c>
      <c r="S266" s="145">
        <v>0</v>
      </c>
      <c r="T266" s="146">
        <f>S266*H266</f>
        <v>0</v>
      </c>
      <c r="AR266" s="147" t="s">
        <v>141</v>
      </c>
      <c r="AT266" s="147" t="s">
        <v>121</v>
      </c>
      <c r="AU266" s="147" t="s">
        <v>81</v>
      </c>
      <c r="AY266" s="16" t="s">
        <v>118</v>
      </c>
      <c r="BE266" s="148">
        <f>IF(N266="základní",J266,0)</f>
        <v>2674</v>
      </c>
      <c r="BF266" s="148">
        <f>IF(N266="snížená",J266,0)</f>
        <v>0</v>
      </c>
      <c r="BG266" s="148">
        <f>IF(N266="zákl. přenesená",J266,0)</f>
        <v>0</v>
      </c>
      <c r="BH266" s="148">
        <f>IF(N266="sníž. přenesená",J266,0)</f>
        <v>0</v>
      </c>
      <c r="BI266" s="148">
        <f>IF(N266="nulová",J266,0)</f>
        <v>0</v>
      </c>
      <c r="BJ266" s="16" t="s">
        <v>79</v>
      </c>
      <c r="BK266" s="148">
        <f>ROUND(I266*H266,2)</f>
        <v>2674</v>
      </c>
      <c r="BL266" s="16" t="s">
        <v>141</v>
      </c>
      <c r="BM266" s="147" t="s">
        <v>500</v>
      </c>
    </row>
    <row r="267" spans="2:65" s="177" customFormat="1">
      <c r="B267" s="178"/>
      <c r="D267" s="151" t="s">
        <v>143</v>
      </c>
      <c r="E267" s="179"/>
      <c r="F267" s="180" t="s">
        <v>495</v>
      </c>
      <c r="H267" s="179"/>
      <c r="L267" s="178"/>
      <c r="M267" s="181"/>
      <c r="N267" s="182"/>
      <c r="O267" s="182"/>
      <c r="P267" s="182"/>
      <c r="Q267" s="182"/>
      <c r="R267" s="182"/>
      <c r="S267" s="182"/>
      <c r="T267" s="183"/>
      <c r="AT267" s="179" t="s">
        <v>143</v>
      </c>
      <c r="AU267" s="179" t="s">
        <v>81</v>
      </c>
      <c r="AV267" s="177" t="s">
        <v>79</v>
      </c>
      <c r="AW267" s="177" t="s">
        <v>31</v>
      </c>
      <c r="AX267" s="177" t="s">
        <v>74</v>
      </c>
      <c r="AY267" s="179" t="s">
        <v>118</v>
      </c>
    </row>
    <row r="268" spans="2:65" s="149" customFormat="1">
      <c r="B268" s="150"/>
      <c r="D268" s="151" t="s">
        <v>143</v>
      </c>
      <c r="E268" s="152"/>
      <c r="F268" s="153" t="s">
        <v>496</v>
      </c>
      <c r="H268" s="154">
        <v>14</v>
      </c>
      <c r="L268" s="150"/>
      <c r="M268" s="155"/>
      <c r="N268" s="156"/>
      <c r="O268" s="156"/>
      <c r="P268" s="156"/>
      <c r="Q268" s="156"/>
      <c r="R268" s="156"/>
      <c r="S268" s="156"/>
      <c r="T268" s="157"/>
      <c r="AT268" s="152" t="s">
        <v>143</v>
      </c>
      <c r="AU268" s="152" t="s">
        <v>81</v>
      </c>
      <c r="AV268" s="149" t="s">
        <v>81</v>
      </c>
      <c r="AW268" s="149" t="s">
        <v>31</v>
      </c>
      <c r="AX268" s="149" t="s">
        <v>74</v>
      </c>
      <c r="AY268" s="152" t="s">
        <v>118</v>
      </c>
    </row>
    <row r="269" spans="2:65" s="158" customFormat="1">
      <c r="B269" s="159"/>
      <c r="D269" s="151" t="s">
        <v>143</v>
      </c>
      <c r="E269" s="160"/>
      <c r="F269" s="161" t="s">
        <v>145</v>
      </c>
      <c r="H269" s="162">
        <v>14</v>
      </c>
      <c r="L269" s="159"/>
      <c r="M269" s="163"/>
      <c r="N269" s="164"/>
      <c r="O269" s="164"/>
      <c r="P269" s="164"/>
      <c r="Q269" s="164"/>
      <c r="R269" s="164"/>
      <c r="S269" s="164"/>
      <c r="T269" s="165"/>
      <c r="AT269" s="160" t="s">
        <v>143</v>
      </c>
      <c r="AU269" s="160" t="s">
        <v>81</v>
      </c>
      <c r="AV269" s="158" t="s">
        <v>126</v>
      </c>
      <c r="AW269" s="158" t="s">
        <v>31</v>
      </c>
      <c r="AX269" s="158" t="s">
        <v>79</v>
      </c>
      <c r="AY269" s="160" t="s">
        <v>118</v>
      </c>
    </row>
    <row r="270" spans="2:65" s="27" customFormat="1" ht="24" customHeight="1">
      <c r="B270" s="136"/>
      <c r="C270" s="137" t="s">
        <v>501</v>
      </c>
      <c r="D270" s="137" t="s">
        <v>121</v>
      </c>
      <c r="E270" s="138" t="s">
        <v>502</v>
      </c>
      <c r="F270" s="139" t="s">
        <v>503</v>
      </c>
      <c r="G270" s="140" t="s">
        <v>124</v>
      </c>
      <c r="H270" s="141">
        <v>14</v>
      </c>
      <c r="I270" s="142">
        <v>498</v>
      </c>
      <c r="J270" s="142">
        <f>ROUND(I270*H270,2)</f>
        <v>6972</v>
      </c>
      <c r="K270" s="139" t="s">
        <v>125</v>
      </c>
      <c r="L270" s="28"/>
      <c r="M270" s="143"/>
      <c r="N270" s="144" t="s">
        <v>39</v>
      </c>
      <c r="O270" s="145">
        <v>0.21099999999999999</v>
      </c>
      <c r="P270" s="145">
        <f>O270*H270</f>
        <v>2.9539999999999997</v>
      </c>
      <c r="Q270" s="145">
        <v>4.8000000000000001E-4</v>
      </c>
      <c r="R270" s="145">
        <f>Q270*H270</f>
        <v>6.7200000000000003E-3</v>
      </c>
      <c r="S270" s="145">
        <v>0</v>
      </c>
      <c r="T270" s="146">
        <f>S270*H270</f>
        <v>0</v>
      </c>
      <c r="AR270" s="147" t="s">
        <v>141</v>
      </c>
      <c r="AT270" s="147" t="s">
        <v>121</v>
      </c>
      <c r="AU270" s="147" t="s">
        <v>81</v>
      </c>
      <c r="AY270" s="16" t="s">
        <v>118</v>
      </c>
      <c r="BE270" s="148">
        <f>IF(N270="základní",J270,0)</f>
        <v>6972</v>
      </c>
      <c r="BF270" s="148">
        <f>IF(N270="snížená",J270,0)</f>
        <v>0</v>
      </c>
      <c r="BG270" s="148">
        <f>IF(N270="zákl. přenesená",J270,0)</f>
        <v>0</v>
      </c>
      <c r="BH270" s="148">
        <f>IF(N270="sníž. přenesená",J270,0)</f>
        <v>0</v>
      </c>
      <c r="BI270" s="148">
        <f>IF(N270="nulová",J270,0)</f>
        <v>0</v>
      </c>
      <c r="BJ270" s="16" t="s">
        <v>79</v>
      </c>
      <c r="BK270" s="148">
        <f>ROUND(I270*H270,2)</f>
        <v>6972</v>
      </c>
      <c r="BL270" s="16" t="s">
        <v>141</v>
      </c>
      <c r="BM270" s="147" t="s">
        <v>504</v>
      </c>
    </row>
    <row r="271" spans="2:65" s="177" customFormat="1">
      <c r="B271" s="178"/>
      <c r="D271" s="151" t="s">
        <v>143</v>
      </c>
      <c r="E271" s="179"/>
      <c r="F271" s="180" t="s">
        <v>495</v>
      </c>
      <c r="H271" s="179"/>
      <c r="L271" s="178"/>
      <c r="M271" s="181"/>
      <c r="N271" s="182"/>
      <c r="O271" s="182"/>
      <c r="P271" s="182"/>
      <c r="Q271" s="182"/>
      <c r="R271" s="182"/>
      <c r="S271" s="182"/>
      <c r="T271" s="183"/>
      <c r="AT271" s="179" t="s">
        <v>143</v>
      </c>
      <c r="AU271" s="179" t="s">
        <v>81</v>
      </c>
      <c r="AV271" s="177" t="s">
        <v>79</v>
      </c>
      <c r="AW271" s="177" t="s">
        <v>31</v>
      </c>
      <c r="AX271" s="177" t="s">
        <v>74</v>
      </c>
      <c r="AY271" s="179" t="s">
        <v>118</v>
      </c>
    </row>
    <row r="272" spans="2:65" s="149" customFormat="1">
      <c r="B272" s="150"/>
      <c r="D272" s="151" t="s">
        <v>143</v>
      </c>
      <c r="E272" s="152"/>
      <c r="F272" s="153" t="s">
        <v>496</v>
      </c>
      <c r="H272" s="154">
        <v>14</v>
      </c>
      <c r="L272" s="150"/>
      <c r="M272" s="155"/>
      <c r="N272" s="156"/>
      <c r="O272" s="156"/>
      <c r="P272" s="156"/>
      <c r="Q272" s="156"/>
      <c r="R272" s="156"/>
      <c r="S272" s="156"/>
      <c r="T272" s="157"/>
      <c r="AT272" s="152" t="s">
        <v>143</v>
      </c>
      <c r="AU272" s="152" t="s">
        <v>81</v>
      </c>
      <c r="AV272" s="149" t="s">
        <v>81</v>
      </c>
      <c r="AW272" s="149" t="s">
        <v>31</v>
      </c>
      <c r="AX272" s="149" t="s">
        <v>74</v>
      </c>
      <c r="AY272" s="152" t="s">
        <v>118</v>
      </c>
    </row>
    <row r="273" spans="2:65" s="158" customFormat="1">
      <c r="B273" s="159"/>
      <c r="D273" s="151" t="s">
        <v>143</v>
      </c>
      <c r="E273" s="160"/>
      <c r="F273" s="161" t="s">
        <v>145</v>
      </c>
      <c r="H273" s="162">
        <v>14</v>
      </c>
      <c r="L273" s="159"/>
      <c r="M273" s="163"/>
      <c r="N273" s="164"/>
      <c r="O273" s="164"/>
      <c r="P273" s="164"/>
      <c r="Q273" s="164"/>
      <c r="R273" s="164"/>
      <c r="S273" s="164"/>
      <c r="T273" s="165"/>
      <c r="AT273" s="160" t="s">
        <v>143</v>
      </c>
      <c r="AU273" s="160" t="s">
        <v>81</v>
      </c>
      <c r="AV273" s="158" t="s">
        <v>126</v>
      </c>
      <c r="AW273" s="158" t="s">
        <v>31</v>
      </c>
      <c r="AX273" s="158" t="s">
        <v>79</v>
      </c>
      <c r="AY273" s="160" t="s">
        <v>118</v>
      </c>
    </row>
    <row r="274" spans="2:65" s="123" customFormat="1" ht="22.9" customHeight="1">
      <c r="B274" s="124"/>
      <c r="D274" s="125" t="s">
        <v>73</v>
      </c>
      <c r="E274" s="134" t="s">
        <v>505</v>
      </c>
      <c r="F274" s="134" t="s">
        <v>506</v>
      </c>
      <c r="J274" s="135">
        <f>BK274</f>
        <v>6839</v>
      </c>
      <c r="L274" s="124"/>
      <c r="M274" s="128"/>
      <c r="N274" s="129"/>
      <c r="O274" s="129"/>
      <c r="P274" s="130">
        <f>SUM(P275:P282)</f>
        <v>9.59</v>
      </c>
      <c r="Q274" s="129"/>
      <c r="R274" s="130">
        <f>SUM(R275:R282)</f>
        <v>3.2199999999999999E-2</v>
      </c>
      <c r="S274" s="129"/>
      <c r="T274" s="131">
        <f>SUM(T275:T282)</f>
        <v>0</v>
      </c>
      <c r="AR274" s="125" t="s">
        <v>81</v>
      </c>
      <c r="AT274" s="132" t="s">
        <v>73</v>
      </c>
      <c r="AU274" s="132" t="s">
        <v>79</v>
      </c>
      <c r="AY274" s="125" t="s">
        <v>118</v>
      </c>
      <c r="BK274" s="133">
        <f>SUM(BK275:BK282)</f>
        <v>6839</v>
      </c>
    </row>
    <row r="275" spans="2:65" s="27" customFormat="1" ht="24" customHeight="1">
      <c r="B275" s="136"/>
      <c r="C275" s="137" t="s">
        <v>507</v>
      </c>
      <c r="D275" s="137" t="s">
        <v>121</v>
      </c>
      <c r="E275" s="138" t="s">
        <v>508</v>
      </c>
      <c r="F275" s="139" t="s">
        <v>509</v>
      </c>
      <c r="G275" s="140" t="s">
        <v>124</v>
      </c>
      <c r="H275" s="141">
        <v>70</v>
      </c>
      <c r="I275" s="142">
        <v>32</v>
      </c>
      <c r="J275" s="142">
        <f>ROUND(I275*H275,2)</f>
        <v>2240</v>
      </c>
      <c r="K275" s="139" t="s">
        <v>125</v>
      </c>
      <c r="L275" s="28"/>
      <c r="M275" s="143"/>
      <c r="N275" s="144" t="s">
        <v>39</v>
      </c>
      <c r="O275" s="145">
        <v>3.3000000000000002E-2</v>
      </c>
      <c r="P275" s="145">
        <f>O275*H275</f>
        <v>2.31</v>
      </c>
      <c r="Q275" s="145">
        <v>2.0000000000000001E-4</v>
      </c>
      <c r="R275" s="145">
        <f>Q275*H275</f>
        <v>1.4E-2</v>
      </c>
      <c r="S275" s="145">
        <v>0</v>
      </c>
      <c r="T275" s="146">
        <f>S275*H275</f>
        <v>0</v>
      </c>
      <c r="AR275" s="147" t="s">
        <v>141</v>
      </c>
      <c r="AT275" s="147" t="s">
        <v>121</v>
      </c>
      <c r="AU275" s="147" t="s">
        <v>81</v>
      </c>
      <c r="AY275" s="16" t="s">
        <v>118</v>
      </c>
      <c r="BE275" s="148">
        <f>IF(N275="základní",J275,0)</f>
        <v>2240</v>
      </c>
      <c r="BF275" s="148">
        <f>IF(N275="snížená",J275,0)</f>
        <v>0</v>
      </c>
      <c r="BG275" s="148">
        <f>IF(N275="zákl. přenesená",J275,0)</f>
        <v>0</v>
      </c>
      <c r="BH275" s="148">
        <f>IF(N275="sníž. přenesená",J275,0)</f>
        <v>0</v>
      </c>
      <c r="BI275" s="148">
        <f>IF(N275="nulová",J275,0)</f>
        <v>0</v>
      </c>
      <c r="BJ275" s="16" t="s">
        <v>79</v>
      </c>
      <c r="BK275" s="148">
        <f>ROUND(I275*H275,2)</f>
        <v>2240</v>
      </c>
      <c r="BL275" s="16" t="s">
        <v>141</v>
      </c>
      <c r="BM275" s="147" t="s">
        <v>510</v>
      </c>
    </row>
    <row r="276" spans="2:65" s="177" customFormat="1">
      <c r="B276" s="178"/>
      <c r="D276" s="151" t="s">
        <v>143</v>
      </c>
      <c r="E276" s="179"/>
      <c r="F276" s="180" t="s">
        <v>495</v>
      </c>
      <c r="H276" s="179"/>
      <c r="L276" s="178"/>
      <c r="M276" s="181"/>
      <c r="N276" s="182"/>
      <c r="O276" s="182"/>
      <c r="P276" s="182"/>
      <c r="Q276" s="182"/>
      <c r="R276" s="182"/>
      <c r="S276" s="182"/>
      <c r="T276" s="183"/>
      <c r="AT276" s="179" t="s">
        <v>143</v>
      </c>
      <c r="AU276" s="179" t="s">
        <v>81</v>
      </c>
      <c r="AV276" s="177" t="s">
        <v>79</v>
      </c>
      <c r="AW276" s="177" t="s">
        <v>31</v>
      </c>
      <c r="AX276" s="177" t="s">
        <v>74</v>
      </c>
      <c r="AY276" s="179" t="s">
        <v>118</v>
      </c>
    </row>
    <row r="277" spans="2:65" s="149" customFormat="1">
      <c r="B277" s="150"/>
      <c r="D277" s="151" t="s">
        <v>143</v>
      </c>
      <c r="E277" s="152"/>
      <c r="F277" s="153" t="s">
        <v>511</v>
      </c>
      <c r="H277" s="154">
        <v>70</v>
      </c>
      <c r="L277" s="150"/>
      <c r="M277" s="155"/>
      <c r="N277" s="156"/>
      <c r="O277" s="156"/>
      <c r="P277" s="156"/>
      <c r="Q277" s="156"/>
      <c r="R277" s="156"/>
      <c r="S277" s="156"/>
      <c r="T277" s="157"/>
      <c r="AT277" s="152" t="s">
        <v>143</v>
      </c>
      <c r="AU277" s="152" t="s">
        <v>81</v>
      </c>
      <c r="AV277" s="149" t="s">
        <v>81</v>
      </c>
      <c r="AW277" s="149" t="s">
        <v>31</v>
      </c>
      <c r="AX277" s="149" t="s">
        <v>74</v>
      </c>
      <c r="AY277" s="152" t="s">
        <v>118</v>
      </c>
    </row>
    <row r="278" spans="2:65" s="158" customFormat="1">
      <c r="B278" s="159"/>
      <c r="D278" s="151" t="s">
        <v>143</v>
      </c>
      <c r="E278" s="160"/>
      <c r="F278" s="161" t="s">
        <v>145</v>
      </c>
      <c r="H278" s="162">
        <v>70</v>
      </c>
      <c r="L278" s="159"/>
      <c r="M278" s="163"/>
      <c r="N278" s="164"/>
      <c r="O278" s="164"/>
      <c r="P278" s="164"/>
      <c r="Q278" s="164"/>
      <c r="R278" s="164"/>
      <c r="S278" s="164"/>
      <c r="T278" s="165"/>
      <c r="AT278" s="160" t="s">
        <v>143</v>
      </c>
      <c r="AU278" s="160" t="s">
        <v>81</v>
      </c>
      <c r="AV278" s="158" t="s">
        <v>126</v>
      </c>
      <c r="AW278" s="158" t="s">
        <v>31</v>
      </c>
      <c r="AX278" s="158" t="s">
        <v>79</v>
      </c>
      <c r="AY278" s="160" t="s">
        <v>118</v>
      </c>
    </row>
    <row r="279" spans="2:65" s="27" customFormat="1" ht="24" customHeight="1">
      <c r="B279" s="136"/>
      <c r="C279" s="137" t="s">
        <v>512</v>
      </c>
      <c r="D279" s="137" t="s">
        <v>121</v>
      </c>
      <c r="E279" s="138" t="s">
        <v>513</v>
      </c>
      <c r="F279" s="139" t="s">
        <v>514</v>
      </c>
      <c r="G279" s="140" t="s">
        <v>124</v>
      </c>
      <c r="H279" s="141">
        <v>70</v>
      </c>
      <c r="I279" s="142">
        <v>65.7</v>
      </c>
      <c r="J279" s="142">
        <f>ROUND(I279*H279,2)</f>
        <v>4599</v>
      </c>
      <c r="K279" s="139" t="s">
        <v>125</v>
      </c>
      <c r="L279" s="28"/>
      <c r="M279" s="143"/>
      <c r="N279" s="144" t="s">
        <v>39</v>
      </c>
      <c r="O279" s="145">
        <v>0.104</v>
      </c>
      <c r="P279" s="145">
        <f>O279*H279</f>
        <v>7.2799999999999994</v>
      </c>
      <c r="Q279" s="145">
        <v>2.5999999999999998E-4</v>
      </c>
      <c r="R279" s="145">
        <f>Q279*H279</f>
        <v>1.8199999999999997E-2</v>
      </c>
      <c r="S279" s="145">
        <v>0</v>
      </c>
      <c r="T279" s="146">
        <f>S279*H279</f>
        <v>0</v>
      </c>
      <c r="AR279" s="147" t="s">
        <v>141</v>
      </c>
      <c r="AT279" s="147" t="s">
        <v>121</v>
      </c>
      <c r="AU279" s="147" t="s">
        <v>81</v>
      </c>
      <c r="AY279" s="16" t="s">
        <v>118</v>
      </c>
      <c r="BE279" s="148">
        <f>IF(N279="základní",J279,0)</f>
        <v>4599</v>
      </c>
      <c r="BF279" s="148">
        <f>IF(N279="snížená",J279,0)</f>
        <v>0</v>
      </c>
      <c r="BG279" s="148">
        <f>IF(N279="zákl. přenesená",J279,0)</f>
        <v>0</v>
      </c>
      <c r="BH279" s="148">
        <f>IF(N279="sníž. přenesená",J279,0)</f>
        <v>0</v>
      </c>
      <c r="BI279" s="148">
        <f>IF(N279="nulová",J279,0)</f>
        <v>0</v>
      </c>
      <c r="BJ279" s="16" t="s">
        <v>79</v>
      </c>
      <c r="BK279" s="148">
        <f>ROUND(I279*H279,2)</f>
        <v>4599</v>
      </c>
      <c r="BL279" s="16" t="s">
        <v>141</v>
      </c>
      <c r="BM279" s="147" t="s">
        <v>515</v>
      </c>
    </row>
    <row r="280" spans="2:65" s="177" customFormat="1">
      <c r="B280" s="178"/>
      <c r="D280" s="151" t="s">
        <v>143</v>
      </c>
      <c r="E280" s="179"/>
      <c r="F280" s="180" t="s">
        <v>495</v>
      </c>
      <c r="H280" s="179"/>
      <c r="L280" s="178"/>
      <c r="M280" s="181"/>
      <c r="N280" s="182"/>
      <c r="O280" s="182"/>
      <c r="P280" s="182"/>
      <c r="Q280" s="182"/>
      <c r="R280" s="182"/>
      <c r="S280" s="182"/>
      <c r="T280" s="183"/>
      <c r="AT280" s="179" t="s">
        <v>143</v>
      </c>
      <c r="AU280" s="179" t="s">
        <v>81</v>
      </c>
      <c r="AV280" s="177" t="s">
        <v>79</v>
      </c>
      <c r="AW280" s="177" t="s">
        <v>31</v>
      </c>
      <c r="AX280" s="177" t="s">
        <v>74</v>
      </c>
      <c r="AY280" s="179" t="s">
        <v>118</v>
      </c>
    </row>
    <row r="281" spans="2:65" s="149" customFormat="1">
      <c r="B281" s="150"/>
      <c r="D281" s="151" t="s">
        <v>143</v>
      </c>
      <c r="E281" s="152"/>
      <c r="F281" s="153" t="s">
        <v>511</v>
      </c>
      <c r="H281" s="154">
        <v>70</v>
      </c>
      <c r="L281" s="150"/>
      <c r="M281" s="155"/>
      <c r="N281" s="156"/>
      <c r="O281" s="156"/>
      <c r="P281" s="156"/>
      <c r="Q281" s="156"/>
      <c r="R281" s="156"/>
      <c r="S281" s="156"/>
      <c r="T281" s="157"/>
      <c r="AT281" s="152" t="s">
        <v>143</v>
      </c>
      <c r="AU281" s="152" t="s">
        <v>81</v>
      </c>
      <c r="AV281" s="149" t="s">
        <v>81</v>
      </c>
      <c r="AW281" s="149" t="s">
        <v>31</v>
      </c>
      <c r="AX281" s="149" t="s">
        <v>74</v>
      </c>
      <c r="AY281" s="152" t="s">
        <v>118</v>
      </c>
    </row>
    <row r="282" spans="2:65" s="158" customFormat="1">
      <c r="B282" s="159"/>
      <c r="D282" s="151" t="s">
        <v>143</v>
      </c>
      <c r="E282" s="160"/>
      <c r="F282" s="161" t="s">
        <v>145</v>
      </c>
      <c r="H282" s="162">
        <v>70</v>
      </c>
      <c r="L282" s="159"/>
      <c r="M282" s="184"/>
      <c r="N282" s="185"/>
      <c r="O282" s="185"/>
      <c r="P282" s="185"/>
      <c r="Q282" s="185"/>
      <c r="R282" s="185"/>
      <c r="S282" s="185"/>
      <c r="T282" s="186"/>
      <c r="AT282" s="160" t="s">
        <v>143</v>
      </c>
      <c r="AU282" s="160" t="s">
        <v>81</v>
      </c>
      <c r="AV282" s="158" t="s">
        <v>126</v>
      </c>
      <c r="AW282" s="158" t="s">
        <v>31</v>
      </c>
      <c r="AX282" s="158" t="s">
        <v>79</v>
      </c>
      <c r="AY282" s="160" t="s">
        <v>118</v>
      </c>
    </row>
    <row r="283" spans="2:65" s="27" customFormat="1" ht="6.95" customHeight="1">
      <c r="B283" s="40"/>
      <c r="C283" s="41"/>
      <c r="D283" s="41"/>
      <c r="E283" s="41"/>
      <c r="F283" s="41"/>
      <c r="G283" s="41"/>
      <c r="H283" s="41"/>
      <c r="I283" s="41"/>
      <c r="J283" s="41"/>
      <c r="K283" s="41"/>
      <c r="L283" s="28"/>
    </row>
  </sheetData>
  <sheetProtection password="C7C2" sheet="1" objects="1" scenarios="1"/>
  <autoFilter ref="C126:K282"/>
  <mergeCells count="6">
    <mergeCell ref="E119:H119"/>
    <mergeCell ref="L2:V2"/>
    <mergeCell ref="E7:H7"/>
    <mergeCell ref="E16:H16"/>
    <mergeCell ref="E25:H25"/>
    <mergeCell ref="E85:H85"/>
  </mergeCells>
  <pageMargins left="0.39374999999999999" right="0.39374999999999999" top="0.39374999999999999" bottom="0.39374999999999999" header="0.51180555555555496" footer="0"/>
  <pageSetup paperSize="9" firstPageNumber="0" fitToHeight="100" orientation="portrait" horizontalDpi="300" verticalDpi="300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0000003 - Plynová kotelna...</vt:lpstr>
      <vt:lpstr>'0000003 - Plynová kotelna...'!Názvy_tisku</vt:lpstr>
      <vt:lpstr>'Rekapitulace stavby'!Názvy_tisku</vt:lpstr>
      <vt:lpstr>'0000003 - Plynová kotelna...'!Oblast_tisku</vt:lpstr>
      <vt:lpstr>'Rekapitulace stavby'!Oblast_tisku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Rozp_PC\Rozpocet</dc:creator>
  <dc:description/>
  <cp:lastModifiedBy>Bakovský Petr</cp:lastModifiedBy>
  <cp:revision>1</cp:revision>
  <dcterms:created xsi:type="dcterms:W3CDTF">2020-09-04T09:26:56Z</dcterms:created>
  <dcterms:modified xsi:type="dcterms:W3CDTF">2020-09-10T09:27:39Z</dcterms:modified>
  <dc:language>cs-CZ</dc:language>
</cp:coreProperties>
</file>