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1052020\"/>
    </mc:Choice>
  </mc:AlternateContent>
  <bookViews>
    <workbookView xWindow="0" yWindow="60" windowWidth="21570" windowHeight="8100"/>
  </bookViews>
  <sheets>
    <sheet name="provoz" sheetId="14" r:id="rId1"/>
    <sheet name="investice" sheetId="10" r:id="rId2"/>
    <sheet name="příjmy" sheetId="15" r:id="rId3"/>
  </sheets>
  <definedNames>
    <definedName name="_xlnm.Print_Titles" localSheetId="1">investice!$3:$3</definedName>
    <definedName name="_xlnm.Print_Titles" localSheetId="0">provoz!$3:$3</definedName>
  </definedNames>
  <calcPr calcId="152511"/>
</workbook>
</file>

<file path=xl/calcChain.xml><?xml version="1.0" encoding="utf-8"?>
<calcChain xmlns="http://schemas.openxmlformats.org/spreadsheetml/2006/main">
  <c r="G88" i="15" l="1"/>
  <c r="G10" i="15" l="1"/>
  <c r="G77" i="15"/>
  <c r="G66" i="15"/>
  <c r="G61" i="15"/>
  <c r="G57" i="15"/>
  <c r="G47" i="15"/>
  <c r="G55" i="15" s="1"/>
  <c r="G42" i="15"/>
  <c r="G29" i="15"/>
  <c r="G25" i="15"/>
  <c r="G22" i="15"/>
  <c r="G18" i="15"/>
  <c r="G38" i="15"/>
  <c r="G40" i="15"/>
  <c r="G34" i="15"/>
  <c r="G27" i="15" l="1"/>
  <c r="G73" i="15"/>
  <c r="G81" i="15" s="1"/>
  <c r="G83" i="15" s="1"/>
  <c r="G84" i="15" s="1"/>
  <c r="G600" i="14" l="1"/>
  <c r="G595" i="14"/>
  <c r="G589" i="14"/>
  <c r="G585" i="14"/>
  <c r="G582" i="14"/>
  <c r="G579" i="14"/>
  <c r="G576" i="14"/>
  <c r="G574" i="14"/>
  <c r="G570" i="14"/>
  <c r="G567" i="14"/>
  <c r="G564" i="14"/>
  <c r="G562" i="14"/>
  <c r="G556" i="14"/>
  <c r="G553" i="14"/>
  <c r="G601" i="14" s="1"/>
  <c r="G550" i="14"/>
  <c r="G546" i="14"/>
  <c r="G542" i="14"/>
  <c r="G540" i="14"/>
  <c r="G533" i="14"/>
  <c r="G531" i="14"/>
  <c r="G523" i="14"/>
  <c r="G499" i="14"/>
  <c r="G497" i="14"/>
  <c r="G492" i="14"/>
  <c r="G487" i="14"/>
  <c r="G460" i="14"/>
  <c r="F460" i="14"/>
  <c r="G470" i="14"/>
  <c r="G464" i="14"/>
  <c r="G462" i="14"/>
  <c r="G451" i="14"/>
  <c r="G458" i="14" s="1"/>
  <c r="G445" i="14"/>
  <c r="G438" i="14"/>
  <c r="G430" i="14"/>
  <c r="G425" i="14"/>
  <c r="G417" i="14"/>
  <c r="G406" i="14"/>
  <c r="G402" i="14"/>
  <c r="G396" i="14"/>
  <c r="G354" i="14"/>
  <c r="G334" i="14"/>
  <c r="G328" i="14"/>
  <c r="G325" i="14"/>
  <c r="G322" i="14"/>
  <c r="G317" i="14"/>
  <c r="G315" i="14"/>
  <c r="G329" i="14" s="1"/>
  <c r="G308" i="14"/>
  <c r="G304" i="14"/>
  <c r="G300" i="14"/>
  <c r="G293" i="14"/>
  <c r="G287" i="14"/>
  <c r="G283" i="14"/>
  <c r="G278" i="14"/>
  <c r="G275" i="14"/>
  <c r="G251" i="14"/>
  <c r="G246" i="14"/>
  <c r="G243" i="14"/>
  <c r="G236" i="14"/>
  <c r="G233" i="14"/>
  <c r="G222" i="14"/>
  <c r="G215" i="14"/>
  <c r="G208" i="14"/>
  <c r="G187" i="14"/>
  <c r="G79" i="14"/>
  <c r="E158" i="10"/>
  <c r="D158" i="10"/>
  <c r="G309" i="14" l="1"/>
  <c r="G216" i="14"/>
  <c r="G468" i="14"/>
  <c r="G547" i="14" l="1"/>
  <c r="G536" i="14"/>
  <c r="G513" i="14"/>
  <c r="G384" i="14"/>
  <c r="G355" i="14"/>
  <c r="G272" i="14"/>
  <c r="G310" i="14" s="1"/>
  <c r="G252" i="14"/>
  <c r="G244" i="14"/>
  <c r="G191" i="14"/>
  <c r="G223" i="14" s="1"/>
  <c r="G537" i="14" l="1"/>
  <c r="G172" i="14"/>
  <c r="G114" i="14"/>
  <c r="G87" i="14"/>
  <c r="G61" i="14"/>
  <c r="G58" i="14"/>
  <c r="G44" i="14"/>
  <c r="G17" i="14"/>
  <c r="G20" i="14" s="1"/>
  <c r="G11" i="14"/>
  <c r="G65" i="14" l="1"/>
  <c r="G603" i="14" s="1"/>
  <c r="F600" i="14"/>
  <c r="F595" i="14"/>
  <c r="F589" i="14"/>
  <c r="F585" i="14"/>
  <c r="F582" i="14"/>
  <c r="F579" i="14"/>
  <c r="F576" i="14"/>
  <c r="F574" i="14"/>
  <c r="F570" i="14"/>
  <c r="F567" i="14"/>
  <c r="F564" i="14"/>
  <c r="F562" i="14"/>
  <c r="F556" i="14"/>
  <c r="F553" i="14"/>
  <c r="F550" i="14"/>
  <c r="F546" i="14"/>
  <c r="F542" i="14"/>
  <c r="F540" i="14"/>
  <c r="F536" i="14"/>
  <c r="F533" i="14"/>
  <c r="F531" i="14"/>
  <c r="F523" i="14"/>
  <c r="F513" i="14"/>
  <c r="F499" i="14"/>
  <c r="F497" i="14"/>
  <c r="F492" i="14"/>
  <c r="F487" i="14"/>
  <c r="F470" i="14"/>
  <c r="F464" i="14"/>
  <c r="F462" i="14"/>
  <c r="F451" i="14"/>
  <c r="F458" i="14" s="1"/>
  <c r="F445" i="14"/>
  <c r="F438" i="14"/>
  <c r="F430" i="14"/>
  <c r="F425" i="14"/>
  <c r="F417" i="14"/>
  <c r="F406" i="14"/>
  <c r="F402" i="14"/>
  <c r="F396" i="14"/>
  <c r="F384" i="14"/>
  <c r="F354" i="14"/>
  <c r="F334" i="14"/>
  <c r="F328" i="14"/>
  <c r="F325" i="14"/>
  <c r="F322" i="14"/>
  <c r="F317" i="14"/>
  <c r="F315" i="14"/>
  <c r="F308" i="14"/>
  <c r="F304" i="14"/>
  <c r="F300" i="14"/>
  <c r="F293" i="14"/>
  <c r="F287" i="14"/>
  <c r="F283" i="14"/>
  <c r="F278" i="14"/>
  <c r="F275" i="14"/>
  <c r="F272" i="14"/>
  <c r="F262" i="14"/>
  <c r="F260" i="14"/>
  <c r="F258" i="14"/>
  <c r="F251" i="14"/>
  <c r="F246" i="14"/>
  <c r="F243" i="14"/>
  <c r="F236" i="14"/>
  <c r="F233" i="14"/>
  <c r="F222" i="14"/>
  <c r="F215" i="14"/>
  <c r="F208" i="14"/>
  <c r="F190" i="14"/>
  <c r="F187" i="14"/>
  <c r="F171" i="14"/>
  <c r="F165" i="14"/>
  <c r="F155" i="14"/>
  <c r="F147" i="14"/>
  <c r="F144" i="14"/>
  <c r="F141" i="14"/>
  <c r="F130" i="14"/>
  <c r="F125" i="14"/>
  <c r="F123" i="14"/>
  <c r="F113" i="14"/>
  <c r="F111" i="14"/>
  <c r="F105" i="14"/>
  <c r="F101" i="14"/>
  <c r="F99" i="14"/>
  <c r="F92" i="14"/>
  <c r="F86" i="14"/>
  <c r="F79" i="14"/>
  <c r="F70" i="14"/>
  <c r="F67" i="14"/>
  <c r="F64" i="14"/>
  <c r="F61" i="14"/>
  <c r="F58" i="14"/>
  <c r="F56" i="14"/>
  <c r="F51" i="14"/>
  <c r="F46" i="14"/>
  <c r="F43" i="14"/>
  <c r="F40" i="14"/>
  <c r="F38" i="14"/>
  <c r="F36" i="14"/>
  <c r="F34" i="14"/>
  <c r="F27" i="14"/>
  <c r="F19" i="14"/>
  <c r="F17" i="14"/>
  <c r="F11" i="14"/>
  <c r="F20" i="14" l="1"/>
  <c r="F191" i="14"/>
  <c r="F309" i="14"/>
  <c r="F310" i="14" s="1"/>
  <c r="F547" i="14"/>
  <c r="F65" i="14"/>
  <c r="F244" i="14"/>
  <c r="F172" i="14"/>
  <c r="F87" i="14"/>
  <c r="F223" i="14"/>
  <c r="F329" i="14"/>
  <c r="F446" i="14"/>
  <c r="F44" i="14"/>
  <c r="F114" i="14"/>
  <c r="F601" i="14"/>
  <c r="F216" i="14"/>
  <c r="F252" i="14"/>
  <c r="F355" i="14"/>
  <c r="F468" i="14"/>
  <c r="F537" i="14" s="1"/>
  <c r="F603" i="14" l="1"/>
</calcChain>
</file>

<file path=xl/sharedStrings.xml><?xml version="1.0" encoding="utf-8"?>
<sst xmlns="http://schemas.openxmlformats.org/spreadsheetml/2006/main" count="1690" uniqueCount="952">
  <si>
    <t>ORG</t>
  </si>
  <si>
    <t>POL</t>
  </si>
  <si>
    <t>9200000000000</t>
  </si>
  <si>
    <t>5168</t>
  </si>
  <si>
    <t>Zpracování dat a služby souv. s inf. a kom.technol</t>
  </si>
  <si>
    <t>Ostatní záležitosti sdělovacích prostředků</t>
  </si>
  <si>
    <t>5166</t>
  </si>
  <si>
    <t>Konzultační, poradenské a právní služby</t>
  </si>
  <si>
    <t>5169</t>
  </si>
  <si>
    <t>Nákup ostatních služeb</t>
  </si>
  <si>
    <t>Nebytové hospodářství</t>
  </si>
  <si>
    <t>Zelená střecha autobusové nádraží</t>
  </si>
  <si>
    <t>Provozování koloběžek</t>
  </si>
  <si>
    <t>ÚSPORA</t>
  </si>
  <si>
    <t>POZNÁMKA</t>
  </si>
  <si>
    <t>Již smluvně uzavřeno</t>
  </si>
  <si>
    <t>8000000000000</t>
  </si>
  <si>
    <t>Pitná voda</t>
  </si>
  <si>
    <t>Monitoring ochrany ovzduší</t>
  </si>
  <si>
    <t>Ochrana druhů a stanovišť</t>
  </si>
  <si>
    <t>Ekologická výchova a osvěta</t>
  </si>
  <si>
    <t>Protipovodňová opatření</t>
  </si>
  <si>
    <t>Kanalizace a ČOV Lhotka - přípojky</t>
  </si>
  <si>
    <t>Kanalizace Komenského ul. - přípojky</t>
  </si>
  <si>
    <t>Restaurování sochy sv. Jana Nepomuckého</t>
  </si>
  <si>
    <t>vysoutěžená cena je nižší než předpoklad</t>
  </si>
  <si>
    <t>jedná se o výměnu osvětlení v kabinetech, skladech a sociálních zařízení</t>
  </si>
  <si>
    <t>jedná se o výměnu osvětlení na chodbách a schodištích</t>
  </si>
  <si>
    <t>1100000000000</t>
  </si>
  <si>
    <t>1100000000035</t>
  </si>
  <si>
    <t>Územně analytické podklady</t>
  </si>
  <si>
    <t>možné úspory v létě 2020</t>
  </si>
  <si>
    <t>Suchá nádrž V Končinách</t>
  </si>
  <si>
    <t>v roce 2020 se PD zadávat nebude; zbytek je na posudky</t>
  </si>
  <si>
    <t>Severovýchodní obchvat Hranic</t>
  </si>
  <si>
    <t>Dopravní generel</t>
  </si>
  <si>
    <t>stačí prostředky v "Strategické dokumenty" (1119006000000)</t>
  </si>
  <si>
    <t>Suchá nádrž Lhotka</t>
  </si>
  <si>
    <t>Veřejné prostranství Středolesí</t>
  </si>
  <si>
    <t>Protipovodňová opatření - Ludina, Velička, Bezejm.</t>
  </si>
  <si>
    <t>Parkovací dům Billa</t>
  </si>
  <si>
    <t>Rekonstrukce vlakového nádraží, dopravní terminál</t>
  </si>
  <si>
    <t>Zimní stadion</t>
  </si>
  <si>
    <t>Levobřežní opěrná zídka Ludina</t>
  </si>
  <si>
    <t>Veřejné prostranství Uhřínov</t>
  </si>
  <si>
    <t>Protipovodňová opatření na Bečvě - ohrázování</t>
  </si>
  <si>
    <t>Veřejné prostranství u škol</t>
  </si>
  <si>
    <t>zbylých 200 000 převést na "Studie Šromotovo náměstí" (1118030000000)</t>
  </si>
  <si>
    <t>Územní studie Za Čaputovým dvorem</t>
  </si>
  <si>
    <t>Studie Kropáčova ulice</t>
  </si>
  <si>
    <t>Změna územního plánu - suché poldry</t>
  </si>
  <si>
    <t>Protipovodňová opatření - spoluúčast</t>
  </si>
  <si>
    <t>Územní studie třída 1. máje</t>
  </si>
  <si>
    <t>podmíněno PUMM, lze později financovat z "Strategické dokumenty" (1119006000000)</t>
  </si>
  <si>
    <t>Rozhledna nad Podhořím</t>
  </si>
  <si>
    <t>není zájem realizovat</t>
  </si>
  <si>
    <t>Studie Šromotovo náměstí</t>
  </si>
  <si>
    <t>Lhotka - úprava návsi</t>
  </si>
  <si>
    <t>Ochranná stěna ul. Kropáčova</t>
  </si>
  <si>
    <t>Revitalizace jižního vstupu zámku</t>
  </si>
  <si>
    <t>Rekonstrukce čp. 1466 ul. Vrchlického</t>
  </si>
  <si>
    <t>Bytový dům Čechova 133</t>
  </si>
  <si>
    <t>Socha TGM na Školním náměstí</t>
  </si>
  <si>
    <t>Žst. Teplice nad Bečvou</t>
  </si>
  <si>
    <t>Strategické dokumenty - Plán udržitelné městské mo</t>
  </si>
  <si>
    <t>není zadání</t>
  </si>
  <si>
    <t>Revitalizace letního kina</t>
  </si>
  <si>
    <t>Parkování nemocnice</t>
  </si>
  <si>
    <t>Regenerace sídliště Pod nemocnicí</t>
  </si>
  <si>
    <t>Veřejné prostranství mezi zámkem a zám. hotelem</t>
  </si>
  <si>
    <t>Nástavby Nerudova ul.</t>
  </si>
  <si>
    <t>Cyklověž</t>
  </si>
  <si>
    <t>Příprava území Pod Hůrkou</t>
  </si>
  <si>
    <t>Optimalizace MHD – autobusové zastávky</t>
  </si>
  <si>
    <t>Parkovací stání ul. Jiřího z Poděbrad a Bezručova</t>
  </si>
  <si>
    <t>Úpravy školního náměstí</t>
  </si>
  <si>
    <t>Kanalizace Potštátská</t>
  </si>
  <si>
    <t>Hradební okruh Komenského</t>
  </si>
  <si>
    <t>Bytová výstavba</t>
  </si>
  <si>
    <t>1000000000000</t>
  </si>
  <si>
    <t>Dešťová kanalizace Kropáčova, Tesaříkova</t>
  </si>
  <si>
    <t>ponechat - dořešení majetkoprávních vztahů</t>
  </si>
  <si>
    <t>ČOV Valšovice</t>
  </si>
  <si>
    <t>Revitalizace městského hřbitova</t>
  </si>
  <si>
    <t>realizace akce - probíhá příprava výběrového řízení na zhotovitele</t>
  </si>
  <si>
    <t>Doplnění kanalizace v Hranicích</t>
  </si>
  <si>
    <t>ponechat - dořešení majetkoprávních vztahů - kanalizační řád ulice Komenského je umístěn na soukromých pozemcích</t>
  </si>
  <si>
    <t>Ubytovna Jaslo</t>
  </si>
  <si>
    <t>posouzení požárních opatření v případě požadavku na zkapacitnění</t>
  </si>
  <si>
    <t>RPS Struhlovsko II. etapa</t>
  </si>
  <si>
    <t>ponechat - vázáno smlouvami - přeložky ČEZ, CETIN, doplatek za projektovou dokumentaci</t>
  </si>
  <si>
    <t>Autobusové nádraží a kruhová křižovatka</t>
  </si>
  <si>
    <t>ponechat - vázáno smlouvou</t>
  </si>
  <si>
    <t>Přechod pro chodce u nádraží ČD Teplice</t>
  </si>
  <si>
    <t>ponechat - úhrada faktur</t>
  </si>
  <si>
    <t>Cykostezka do Teplic</t>
  </si>
  <si>
    <t>RPS Nová II. etapa</t>
  </si>
  <si>
    <t>Kruhový objezd Slavíč</t>
  </si>
  <si>
    <t>ponechat - vázáno smlouvou - zpracování projektové dokumentace</t>
  </si>
  <si>
    <t>Oprava komunikace v ul. Zborovská v Hranicích</t>
  </si>
  <si>
    <t>pozastávka - dle smlouvy</t>
  </si>
  <si>
    <t>Polytechnické vzdělávání pro ZŠ - čp. 56 Drahotuše</t>
  </si>
  <si>
    <t>na akci přislíbeny dotace ve výši 5.674.000,- Kč</t>
  </si>
  <si>
    <t>Komunikace lokalita Pod Křivým</t>
  </si>
  <si>
    <t>ponechat - řešení majetkoprávních vztahů</t>
  </si>
  <si>
    <t>Regenerace Cementářského sídliště II. etapa</t>
  </si>
  <si>
    <t>Komunikace Pod Bílým kamenem - Havlíčkova</t>
  </si>
  <si>
    <t>ponechat - vázání smluvně, podaná žádost na stavební povolení</t>
  </si>
  <si>
    <t>Rekonstrukce stávající ulice Havlíčkova a Pod Křiv</t>
  </si>
  <si>
    <t>ponechat - probíhají stavební práce</t>
  </si>
  <si>
    <t>Lokalita Pod Křivým - slepá část komunikace PBK</t>
  </si>
  <si>
    <t>ponechat - vázáno smluvně</t>
  </si>
  <si>
    <t>Propustek I/47</t>
  </si>
  <si>
    <t>Cyklostezka Slavíč II. etapa</t>
  </si>
  <si>
    <t>ponechat - uzavřená smlouva na zúracování projektové dokumentace</t>
  </si>
  <si>
    <t>Hřbitov Hranice epitafní desky a vsypová loučka</t>
  </si>
  <si>
    <t>akce ukončena</t>
  </si>
  <si>
    <t>ZŠ Drahotuše tělocvična</t>
  </si>
  <si>
    <t xml:space="preserve">ponechat - uzavření smlouva na zpracování projektové dokumentace </t>
  </si>
  <si>
    <t>Rybník Kuchyňka - odstranění havarijního stavu</t>
  </si>
  <si>
    <t>ponechat - uzavřena smlouvy na realizaci stavby</t>
  </si>
  <si>
    <t>Kanalizace Velká - vpusti</t>
  </si>
  <si>
    <t>Tř. Generála Svobody - rekonstrukce komunikace</t>
  </si>
  <si>
    <t>Rekonstrukce Židovských schodů</t>
  </si>
  <si>
    <t>probíhá stavební řízení, havarijní stav schodiště, předpoklad realizace v roce 2020, doporučuji ponechat v rozpočtu</t>
  </si>
  <si>
    <t>Parkoviště na náměstí Osvobození Drahotuše</t>
  </si>
  <si>
    <t>Hřiště Sklený kopec</t>
  </si>
  <si>
    <t>realizace akce - probíhá výběrové řízení na zhotovitele stavby</t>
  </si>
  <si>
    <t>Oprava komínu pod čapím hnízdem</t>
  </si>
  <si>
    <t>realizace akce podzim 2020</t>
  </si>
  <si>
    <t>Modernizace ZŠ Struhlovsko</t>
  </si>
  <si>
    <t>na akci přiděleny dotace, na stavební práce výběr zhotovitele RM 24.3.2020, na dodávlu vybavení probíhá výběrové řízení, předpoklad ukončení akce 2020</t>
  </si>
  <si>
    <t>Modernizace ZŠ Šromotovo</t>
  </si>
  <si>
    <t>ponechat - probíhá realizace stavby</t>
  </si>
  <si>
    <t>parkovací místa Nová</t>
  </si>
  <si>
    <t xml:space="preserve">zpracovaná studie - cena 100.000,- </t>
  </si>
  <si>
    <t>Regenerace sídliště Kpt. Jaroše</t>
  </si>
  <si>
    <t>ponechat - ukončeno výběrové řízení, jednání o uzavření smlouvy</t>
  </si>
  <si>
    <t>Komunikace Pod Bílým Kamenem</t>
  </si>
  <si>
    <t>ponechat - uzavřena smlouvy</t>
  </si>
  <si>
    <t>ul.Komenského</t>
  </si>
  <si>
    <t>Kanalizace Komenského ul.</t>
  </si>
  <si>
    <t>ponechat - pozastávka z ceny díla na stavebné práce (nutno doplatit)</t>
  </si>
  <si>
    <t>Synagoga - stavebně techn. posouzení stavu</t>
  </si>
  <si>
    <t>řeší se postup zpracování PD</t>
  </si>
  <si>
    <t>Inv. příspěvek Sokol Hranice rekosntrukce sokolovn</t>
  </si>
  <si>
    <t>Půdní vestavba budovy ZUŠ</t>
  </si>
  <si>
    <t>Křižovatka U Černého orla</t>
  </si>
  <si>
    <t>Ledová plocha na náměstí TGM</t>
  </si>
  <si>
    <t>Mikroelektrárna Domov seniorů</t>
  </si>
  <si>
    <t>uzavřena smlouva</t>
  </si>
  <si>
    <t xml:space="preserve">uzavřena smlouva na zpracování projektové dokumentace - 160.000,- Kč, realizace podmíněna získáním dotace, </t>
  </si>
  <si>
    <t>Oprava havarijního stavu hráze rybníka Kuchyňka</t>
  </si>
  <si>
    <t>po předání podkladů z OSÚŽPD bude zahájeno VŘ,</t>
  </si>
  <si>
    <t>PD chodník Cementář</t>
  </si>
  <si>
    <t>uzavřena smlouva na zpracování projektové dokumentace</t>
  </si>
  <si>
    <t>Chodník u hotelu Cementář Hranice - příspěvek</t>
  </si>
  <si>
    <t>ponechat v rozpočtu - vázáno smluvně</t>
  </si>
  <si>
    <t xml:space="preserve">vyčleněno na vlastní realizaci - odbor rozvoje města v současné době zpracovává projektovou dokumentaci, předpoklad vydání stavebního povolení 06/2020 (předpoklad podání námitek - může prodloužit termín vydání stavebního povolení) </t>
  </si>
  <si>
    <t>Chodníky od Teplic po kruhový objezd, Alešova</t>
  </si>
  <si>
    <t>úspora, projektová dokumentace byla soutěžena dohromady - smluvně vázáno na ORG 1019071000000</t>
  </si>
  <si>
    <t>Chodník ulice Alešova</t>
  </si>
  <si>
    <t>Úprava Školního náměstí</t>
  </si>
  <si>
    <t>ponechat - stavební práce budou zahájeny 04/2020</t>
  </si>
  <si>
    <t>Úpravy náměstí TGM</t>
  </si>
  <si>
    <t>Hřiště na plážový volejbal - participativní rozpoč</t>
  </si>
  <si>
    <t>je zpracovaní projektová dokumentace, probíhá inženýrská činnost - smluvně vázáno 50.000,- Kč - nutno ponechat v rozpočtu</t>
  </si>
  <si>
    <t>Investiční příspěvek SK Hranice</t>
  </si>
  <si>
    <t>Investiční příspšvek TJ Sokol Hranice</t>
  </si>
  <si>
    <t>Odbahnění rybníka Sředolesí</t>
  </si>
  <si>
    <t>realizace stavby - dosud nebyly podklady pro vyhlášení výběrového řízení předány (projekt zajišťoval OSÚŽPD)</t>
  </si>
  <si>
    <t>Demolice ubytovny Vrchlického</t>
  </si>
  <si>
    <t>vyčleněno na zpracování PD - demolice ubytovny Vrchlického</t>
  </si>
  <si>
    <t>Domov seniorů – bourání komína staré kotelny</t>
  </si>
  <si>
    <t>havarijní stav - OŠK zajišťuje zpracování PD</t>
  </si>
  <si>
    <t>Osvětlovací tělesa do škol</t>
  </si>
  <si>
    <t>finanční prostředky vyčleněny na re</t>
  </si>
  <si>
    <t>Portál občana</t>
  </si>
  <si>
    <t>úspora cestovních náhrad</t>
  </si>
  <si>
    <t>Zahraniční spolupráce</t>
  </si>
  <si>
    <t>jako celek nechat 50000 na případné podzimní výdaje</t>
  </si>
  <si>
    <t>3000000000000</t>
  </si>
  <si>
    <t>Pozemky</t>
  </si>
  <si>
    <t>3000000000501</t>
  </si>
  <si>
    <t>3000000000502</t>
  </si>
  <si>
    <t>3000000001000</t>
  </si>
  <si>
    <t>Pernštenské nám. 1</t>
  </si>
  <si>
    <t>3000000001001</t>
  </si>
  <si>
    <t>Zámecká 118</t>
  </si>
  <si>
    <t>3000000001002</t>
  </si>
  <si>
    <t>Purgešova 1399</t>
  </si>
  <si>
    <t>realizováno</t>
  </si>
  <si>
    <t>3000000002001</t>
  </si>
  <si>
    <t>3000000002002</t>
  </si>
  <si>
    <t>3000000002003</t>
  </si>
  <si>
    <t>3000000002004</t>
  </si>
  <si>
    <t>3000000002005</t>
  </si>
  <si>
    <t>3000000002006</t>
  </si>
  <si>
    <t>3000000002007</t>
  </si>
  <si>
    <t>3000000002008</t>
  </si>
  <si>
    <t>3000000002009</t>
  </si>
  <si>
    <t>3000000002012</t>
  </si>
  <si>
    <t>3000000002013</t>
  </si>
  <si>
    <t>3000000002014</t>
  </si>
  <si>
    <t>3000000002015</t>
  </si>
  <si>
    <t>3000000002016</t>
  </si>
  <si>
    <t>3000000002017</t>
  </si>
  <si>
    <t>3000000002018</t>
  </si>
  <si>
    <t>3000000002019</t>
  </si>
  <si>
    <t>3000000002020</t>
  </si>
  <si>
    <t>3000000002021</t>
  </si>
  <si>
    <t>3000000002022</t>
  </si>
  <si>
    <t>3000000002023</t>
  </si>
  <si>
    <t>3000000002024</t>
  </si>
  <si>
    <t>3000000002030</t>
  </si>
  <si>
    <t>3000000002031</t>
  </si>
  <si>
    <t>3000000002032</t>
  </si>
  <si>
    <t>3000000002033</t>
  </si>
  <si>
    <t>3000000002034</t>
  </si>
  <si>
    <t>3000000002041</t>
  </si>
  <si>
    <t>3000000002042</t>
  </si>
  <si>
    <t>Rekonstrukce ulice Skalní</t>
  </si>
  <si>
    <t>Komunikace Pod Bílým kamenem</t>
  </si>
  <si>
    <t xml:space="preserve"> uzavřena SBS KS</t>
  </si>
  <si>
    <t>Žáčkova ulice</t>
  </si>
  <si>
    <t>Cyklostezka Slavíč I. etapa</t>
  </si>
  <si>
    <t>probíhá</t>
  </si>
  <si>
    <t>Bezpečnostní ostrůvek Potštátská</t>
  </si>
  <si>
    <t>Dopravní hřiště Studentská ulice</t>
  </si>
  <si>
    <t>Cyklostezka Bečva - pravobřežní trasa</t>
  </si>
  <si>
    <t>akce probíhá</t>
  </si>
  <si>
    <t>uzavřena smlouva budoucí kupní</t>
  </si>
  <si>
    <t>Rekonstrukce chodníků a přechodů pro chodce</t>
  </si>
  <si>
    <t xml:space="preserve">akce probíhá </t>
  </si>
  <si>
    <t>Pasportizace stromů</t>
  </si>
  <si>
    <t>dotace na následnou péči - uzavřená smlouva</t>
  </si>
  <si>
    <t>Parkování Komenského - výkup pozemků (nově Hradebn</t>
  </si>
  <si>
    <t>Cyklostezka Slavíč II. etapa - výkupy poz.</t>
  </si>
  <si>
    <t>realizace 2021-2022</t>
  </si>
  <si>
    <t>Modernizace bytů v domě čp. 1721 Nerudova ul.</t>
  </si>
  <si>
    <t>Žst. Teplice nad Bečvou (budova + pozemek)</t>
  </si>
  <si>
    <t>Kompostéry BRKO</t>
  </si>
  <si>
    <t>dotace - uzavřená smlouva</t>
  </si>
  <si>
    <t>Radary na měření rychlosti</t>
  </si>
  <si>
    <t>nasmlouváno</t>
  </si>
  <si>
    <t>Rekonstrukce střechy čp. 56 Nám. Osvobození, Draho</t>
  </si>
  <si>
    <t>Přechod pro chodce Smetanovo nábřeží</t>
  </si>
  <si>
    <t>Rekonstrukce bytů Hromůvka. Obránců míru</t>
  </si>
  <si>
    <t>Oprava světelné signalizace Motošín</t>
  </si>
  <si>
    <t>již Ekoltes řeší, jedná se o bezpečnost</t>
  </si>
  <si>
    <t>Kontejnerové stání Drahotuše Pivovarská</t>
  </si>
  <si>
    <t>není objednáno - hledá se vhodné místo na umístění staní</t>
  </si>
  <si>
    <t>Osvětlení podjezdu Potštátská</t>
  </si>
  <si>
    <t>není objednáno - není zpracována PD</t>
  </si>
  <si>
    <t>Výměna kabeláže a stožáru VO ul. Olomoucká</t>
  </si>
  <si>
    <t>není objednáno - je zpracována PD</t>
  </si>
  <si>
    <t>Odpady - systém evidence</t>
  </si>
  <si>
    <t xml:space="preserve">není objednáno - Ekoltes má cenovou nabídku </t>
  </si>
  <si>
    <t>Podpora biodiverzity - květnaté pásy</t>
  </si>
  <si>
    <t>není objednáno - PD v přípravě, vytipovávají se lokality</t>
  </si>
  <si>
    <t>Energetická regulace škol</t>
  </si>
  <si>
    <t>pozastaveno do 30.6.2020</t>
  </si>
  <si>
    <t>ZŠ Šromotovo rekonstrukce jídelny</t>
  </si>
  <si>
    <t>ZŠ Drahotuše zahrada</t>
  </si>
  <si>
    <t>ZŠ 1. máje - venkovní učebna</t>
  </si>
  <si>
    <t>Pronájem ledové plochy</t>
  </si>
  <si>
    <t>Školní jídelna Hranice - oprava podlahy</t>
  </si>
  <si>
    <t>Oprava židovského hřbitova</t>
  </si>
  <si>
    <t>Restaurování kříže v Hranicích tř. 1. máje</t>
  </si>
  <si>
    <t>ZUŠ Hranice - výměna světel 3. etapa</t>
  </si>
  <si>
    <t>ZUŠ Hranice - výměna světel 4. etapa</t>
  </si>
  <si>
    <t>Je podepsána smlouva o dílo</t>
  </si>
  <si>
    <t>Obousměrný rychloměr v obci Býškovice</t>
  </si>
  <si>
    <t>Dílo předáno - akce ukončena</t>
  </si>
  <si>
    <t>Výměna zastaralých kamer</t>
  </si>
  <si>
    <t>Kamery již zakoupeny</t>
  </si>
  <si>
    <t>Rozšíření programu Manager o kontrolu parkování</t>
  </si>
  <si>
    <t>4000000000000</t>
  </si>
  <si>
    <t>4000000003108</t>
  </si>
  <si>
    <t>Granty prevence kriminality</t>
  </si>
  <si>
    <t>5011</t>
  </si>
  <si>
    <t>Platy zaměst. v pr.poměru vyjma zaměst. na služ.m.</t>
  </si>
  <si>
    <t>5021</t>
  </si>
  <si>
    <t>Ostatní osobní výdaje</t>
  </si>
  <si>
    <t>5031</t>
  </si>
  <si>
    <t>Povinné poj.na soc.zab.a přísp.na st.pol.zaměstnan</t>
  </si>
  <si>
    <t>5032</t>
  </si>
  <si>
    <t>Povinné poj.na veřejné zdravotní pojištění</t>
  </si>
  <si>
    <t>5131</t>
  </si>
  <si>
    <t>Potraviny</t>
  </si>
  <si>
    <t>5134</t>
  </si>
  <si>
    <t>Prádlo, oděv a obuv</t>
  </si>
  <si>
    <t>5136</t>
  </si>
  <si>
    <t>Knihy, učební pomůcky a tisk</t>
  </si>
  <si>
    <t>5137</t>
  </si>
  <si>
    <t>Drobný hmotný dlouhodobý majetek</t>
  </si>
  <si>
    <t>5139</t>
  </si>
  <si>
    <t>Nákup materiálu j.n.</t>
  </si>
  <si>
    <t>5154</t>
  </si>
  <si>
    <t>Elektrická energie</t>
  </si>
  <si>
    <t>5156</t>
  </si>
  <si>
    <t>Pohonné hmoty a maziva</t>
  </si>
  <si>
    <t>5162</t>
  </si>
  <si>
    <t>Služby elektronických komunikací</t>
  </si>
  <si>
    <t>5163</t>
  </si>
  <si>
    <t>Služby peněžních ústavů</t>
  </si>
  <si>
    <t>5164</t>
  </si>
  <si>
    <t>Nájemné</t>
  </si>
  <si>
    <t>5167</t>
  </si>
  <si>
    <t>Služby školení a vzdělávání</t>
  </si>
  <si>
    <t>5171</t>
  </si>
  <si>
    <t>Opravy a udržování</t>
  </si>
  <si>
    <t>5173</t>
  </si>
  <si>
    <t>Cestovné</t>
  </si>
  <si>
    <t>5175</t>
  </si>
  <si>
    <t>Pohoštění</t>
  </si>
  <si>
    <t>5179</t>
  </si>
  <si>
    <t>5194</t>
  </si>
  <si>
    <t>Věcné dary</t>
  </si>
  <si>
    <t>5362</t>
  </si>
  <si>
    <t>Platby daní a poplatků státnímu rozpočtu</t>
  </si>
  <si>
    <t>5424</t>
  </si>
  <si>
    <t>Náhrady mezd v době nemoci</t>
  </si>
  <si>
    <t>5222</t>
  </si>
  <si>
    <t>NÁZEV AKCE</t>
  </si>
  <si>
    <t>ROZPOČET</t>
  </si>
  <si>
    <t>č.ř.</t>
  </si>
  <si>
    <t>Zájmová činnost v kultuře</t>
  </si>
  <si>
    <t>2000000003204</t>
  </si>
  <si>
    <t>2000000003104</t>
  </si>
  <si>
    <t>Městská kulturní zařízení</t>
  </si>
  <si>
    <t>2000000000300</t>
  </si>
  <si>
    <t>5331</t>
  </si>
  <si>
    <t>2000000000000</t>
  </si>
  <si>
    <t>Zachování a obnova kulturních památek</t>
  </si>
  <si>
    <t>2000000003106</t>
  </si>
  <si>
    <t>5493</t>
  </si>
  <si>
    <t>5213</t>
  </si>
  <si>
    <t>2000000002043</t>
  </si>
  <si>
    <t>Divadelní činnost</t>
  </si>
  <si>
    <t>2000000003400</t>
  </si>
  <si>
    <t>5212</t>
  </si>
  <si>
    <t>2000000000337</t>
  </si>
  <si>
    <t>Granty vzdělávání</t>
  </si>
  <si>
    <t>2000000003103</t>
  </si>
  <si>
    <t>Základní umělecké školy</t>
  </si>
  <si>
    <t>2000000000336</t>
  </si>
  <si>
    <t>ŠJ 1. máje</t>
  </si>
  <si>
    <t>2000000000356</t>
  </si>
  <si>
    <t>Základní školy</t>
  </si>
  <si>
    <t>2000000000314</t>
  </si>
  <si>
    <t>2000000000313</t>
  </si>
  <si>
    <t>2000000000312</t>
  </si>
  <si>
    <t>2000000000311</t>
  </si>
  <si>
    <t>Ostatní neinvestiční transfery obyvatelstvu</t>
  </si>
  <si>
    <t>5499</t>
  </si>
  <si>
    <t>Mateřské školy</t>
  </si>
  <si>
    <t>2000000000401</t>
  </si>
  <si>
    <t>Ostatní neinv.transfery nezisk.a podob.organizacím</t>
  </si>
  <si>
    <t>5229</t>
  </si>
  <si>
    <t>2000000000400</t>
  </si>
  <si>
    <t>2000000000363</t>
  </si>
  <si>
    <t>2000000000341</t>
  </si>
  <si>
    <t>2000000000304</t>
  </si>
  <si>
    <t>Mezinárodní spolupráce (jinde nezařazená)</t>
  </si>
  <si>
    <t>2000000003105</t>
  </si>
  <si>
    <t>Cestovní ruch</t>
  </si>
  <si>
    <t>2000000000031</t>
  </si>
  <si>
    <t>2000000003300</t>
  </si>
  <si>
    <t>2000000003211</t>
  </si>
  <si>
    <t>2000000003210</t>
  </si>
  <si>
    <t>2000000003110</t>
  </si>
  <si>
    <t>Sportovec roku</t>
  </si>
  <si>
    <t>2000000000032</t>
  </si>
  <si>
    <t>5494</t>
  </si>
  <si>
    <t>6322</t>
  </si>
  <si>
    <t>2000000002042</t>
  </si>
  <si>
    <t>Převody vlastním fondům v rozpočtech územní úrovně</t>
  </si>
  <si>
    <t>5909</t>
  </si>
  <si>
    <t>Ostatní neinvestiční výdaje j.n.</t>
  </si>
  <si>
    <t>Ostatní finanční operace</t>
  </si>
  <si>
    <t>2000000000380</t>
  </si>
  <si>
    <t>Domov seniorů</t>
  </si>
  <si>
    <t>2000000000381</t>
  </si>
  <si>
    <t>5151</t>
  </si>
  <si>
    <t>Studená voda</t>
  </si>
  <si>
    <t>5153</t>
  </si>
  <si>
    <t>Plyn</t>
  </si>
  <si>
    <t>Klub seniorů</t>
  </si>
  <si>
    <t>5000000000000</t>
  </si>
  <si>
    <t>5155</t>
  </si>
  <si>
    <t>Pevná paliva</t>
  </si>
  <si>
    <t>5161</t>
  </si>
  <si>
    <t>Poštovní služby</t>
  </si>
  <si>
    <t>5165</t>
  </si>
  <si>
    <t>Nájemné za půdu</t>
  </si>
  <si>
    <t>5152</t>
  </si>
  <si>
    <t>Teplo</t>
  </si>
  <si>
    <t>5159</t>
  </si>
  <si>
    <t>Nákup ostatních paliv a energie</t>
  </si>
  <si>
    <t>5199</t>
  </si>
  <si>
    <t>Ostatní výdaje související s neinvestičními nákupy</t>
  </si>
  <si>
    <t>Silnice</t>
  </si>
  <si>
    <t>Bezpečnost silničního provozu</t>
  </si>
  <si>
    <t>5193</t>
  </si>
  <si>
    <t>Odměny výběrovým komisím</t>
  </si>
  <si>
    <t>Územní plánování</t>
  </si>
  <si>
    <t>Veřejné osvětlení</t>
  </si>
  <si>
    <t>Pohřebnictví</t>
  </si>
  <si>
    <t>5192</t>
  </si>
  <si>
    <t>Poskytnuté náhrady</t>
  </si>
  <si>
    <t>Údržba zámecké zahrady</t>
  </si>
  <si>
    <t>6000000000000</t>
  </si>
  <si>
    <t>6000000002035</t>
  </si>
  <si>
    <t>Prevence vzniku odpadů</t>
  </si>
  <si>
    <t>Využívání a zneškodňování nebezpečných odpadů</t>
  </si>
  <si>
    <t>Sběr a svoz komunálních odpadů</t>
  </si>
  <si>
    <t>5019</t>
  </si>
  <si>
    <t>5029</t>
  </si>
  <si>
    <t>5039</t>
  </si>
  <si>
    <t>5132</t>
  </si>
  <si>
    <t>Ochranné pomůcky</t>
  </si>
  <si>
    <t>5133</t>
  </si>
  <si>
    <t>Léky a zdravotnický materiál</t>
  </si>
  <si>
    <t>0100000000000</t>
  </si>
  <si>
    <t>OV Drahotuše</t>
  </si>
  <si>
    <t>0100000003300</t>
  </si>
  <si>
    <t>0200000000000</t>
  </si>
  <si>
    <t>OV Lhotka</t>
  </si>
  <si>
    <t>0300000000000</t>
  </si>
  <si>
    <t>OV Rybáře</t>
  </si>
  <si>
    <t>0400000000000</t>
  </si>
  <si>
    <t>OV Slavíč</t>
  </si>
  <si>
    <t>0400000003300</t>
  </si>
  <si>
    <t>0500000000000</t>
  </si>
  <si>
    <t>OV Středolesí</t>
  </si>
  <si>
    <t>0600000000000</t>
  </si>
  <si>
    <t>OV Uhřínov</t>
  </si>
  <si>
    <t>0700000000000</t>
  </si>
  <si>
    <t>OV Velká</t>
  </si>
  <si>
    <t>0700000003300</t>
  </si>
  <si>
    <t>0800000000000</t>
  </si>
  <si>
    <t>OV Valšovice</t>
  </si>
  <si>
    <t>5000000000030</t>
  </si>
  <si>
    <t>5100000000000</t>
  </si>
  <si>
    <t>5172</t>
  </si>
  <si>
    <t>Programové vybavení</t>
  </si>
  <si>
    <t>5400000000000</t>
  </si>
  <si>
    <t>5660</t>
  </si>
  <si>
    <t>Neinvestiční půjčené prostředky obyvatelstvu</t>
  </si>
  <si>
    <t>5342</t>
  </si>
  <si>
    <t>5400000000030</t>
  </si>
  <si>
    <t>9000000000000</t>
  </si>
  <si>
    <t>9100000000000</t>
  </si>
  <si>
    <t>5023</t>
  </si>
  <si>
    <t>5038</t>
  </si>
  <si>
    <t>Povinné pojistné na úrazové pojištění</t>
  </si>
  <si>
    <t>TEXT</t>
  </si>
  <si>
    <t>ODD§</t>
  </si>
  <si>
    <t>Materiál - tisk nových a dotisky letáků a brožur</t>
  </si>
  <si>
    <t>Služby - inzerce, služby při akcích</t>
  </si>
  <si>
    <t>Údržba orient.systému, měst.nauč.trasy a inf.tabulí</t>
  </si>
  <si>
    <t>Cestovné - účast na veletrhu Regiontour Brno</t>
  </si>
  <si>
    <t>Občerstvení - prac. skupina CR, Cyklostezka Bečva</t>
  </si>
  <si>
    <t>Upomín. předměty s logem nebo znakem města</t>
  </si>
  <si>
    <t>Služby - destinanční management Hranicko - HRA</t>
  </si>
  <si>
    <t>OOV - tlumočení a organiz.zajištění akcí</t>
  </si>
  <si>
    <t>Materiál - při akcích s partnerskými městy</t>
  </si>
  <si>
    <t>Služby - ubytování pro hosty, doprava</t>
  </si>
  <si>
    <t>Občerstvení - stravování hostů z partnerských měst</t>
  </si>
  <si>
    <t xml:space="preserve">Dary </t>
  </si>
  <si>
    <t>Dotace - granty zahraniční spolupráce</t>
  </si>
  <si>
    <t>CESTOVNÍ RUCH A ZAHRANIČNÍ SPOLUPRÁCE</t>
  </si>
  <si>
    <t>Opravy a udržování MŠ</t>
  </si>
  <si>
    <t xml:space="preserve">Příspěvek na provoz MŠ Pohádka - Palackého </t>
  </si>
  <si>
    <t>Příspěvek na provoz MŠ Míček - Galašova</t>
  </si>
  <si>
    <t xml:space="preserve">Příspěvek na provoz MŠ Sluníčko - Plynárenská </t>
  </si>
  <si>
    <t>Dotace soukromé MŠ Prima</t>
  </si>
  <si>
    <t>Dotace soukromé MŠ Dětské centrum Struhlovsko</t>
  </si>
  <si>
    <t>Opravy a udržování ZŠ</t>
  </si>
  <si>
    <t>Příspěvek na provoz ZŠ 1. máje</t>
  </si>
  <si>
    <t>Příspěvek na provoz ZŠ Šromotovo</t>
  </si>
  <si>
    <t>Příspěvek na provoz ZŠ Struhlovsko</t>
  </si>
  <si>
    <t>Příspěvek na provoz ZŠ Drahotuše</t>
  </si>
  <si>
    <t>Příspěvek na pomůcky pro prvňáčky</t>
  </si>
  <si>
    <t>Příspěvek na provoz ŠJ 1. máje</t>
  </si>
  <si>
    <t>Opravy a udržování ZUŠ</t>
  </si>
  <si>
    <t>Dotace - Granty vzdělávání</t>
  </si>
  <si>
    <t>Opravy a udržování budovy DDM</t>
  </si>
  <si>
    <t xml:space="preserve">Příspěvek na provoz Dům dětí a mládeže </t>
  </si>
  <si>
    <t>Dům dětí a mládeže</t>
  </si>
  <si>
    <t>ŠKOLSTVÍ</t>
  </si>
  <si>
    <t xml:space="preserve">Dotace na provoz divadla Stará střelnice. </t>
  </si>
  <si>
    <t>Kronikář města - DPČ</t>
  </si>
  <si>
    <t>Předplatné Hranický deník pro kronikáře</t>
  </si>
  <si>
    <t>Služby telekomunikací - internet pro kronikáře</t>
  </si>
  <si>
    <t>Služby - tisk a vazba kronik</t>
  </si>
  <si>
    <t>Kronika</t>
  </si>
  <si>
    <t>Opravy a udržování, příp. PD zapsaných památek.</t>
  </si>
  <si>
    <t>Podíl města na dotaci z programu regenerace</t>
  </si>
  <si>
    <t xml:space="preserve">Pravidelná údržba židovského hřbitova a tunelu </t>
  </si>
  <si>
    <t>Dotace - granty oprav a obnovy v oblasti památkové péče</t>
  </si>
  <si>
    <t>Opravy a údržování, příp. PD nezapsaných památek</t>
  </si>
  <si>
    <t>Zachování památek místního významu</t>
  </si>
  <si>
    <t xml:space="preserve">Příspěvek na provoz MKZ </t>
  </si>
  <si>
    <t>Příspěvek na provoz na navýšení platů</t>
  </si>
  <si>
    <t xml:space="preserve">Dotace - granty kultury </t>
  </si>
  <si>
    <t xml:space="preserve">Dotace - příspěvky na celoroční činnost v kultuře </t>
  </si>
  <si>
    <t>Granty a příspěvky kultura</t>
  </si>
  <si>
    <t>KULTURA</t>
  </si>
  <si>
    <t>Výroba a odbavení hranického televiz. zpravodajství</t>
  </si>
  <si>
    <t>Televizní zpravodaj</t>
  </si>
  <si>
    <t xml:space="preserve">Placená inzerce nebo sdělení tiskového mluvčího </t>
  </si>
  <si>
    <t xml:space="preserve">Monitoring tisku </t>
  </si>
  <si>
    <t>Vernisáže a výstavy, akcí OŠKT - DPP</t>
  </si>
  <si>
    <t>Materiál - akce OŠKT</t>
  </si>
  <si>
    <t>Grafika, tisk plakátů, ozvučení, honoráře, grafika kalendáře</t>
  </si>
  <si>
    <t>Údržba závěsn. systému Nilsen v galerii severní křídlo</t>
  </si>
  <si>
    <t>Občerstvení -  vernisáže výstav, jednání a akce OŠKT</t>
  </si>
  <si>
    <t xml:space="preserve">Upomínkové předměty - kalendář </t>
  </si>
  <si>
    <t>Dotisk knihy T. Pospěcha - Město Hranice a jeho památky</t>
  </si>
  <si>
    <t xml:space="preserve">Kniha Autobiografické spisy J.H.A, Gallaš </t>
  </si>
  <si>
    <t>Grafické zpracovní zápisů do zlaté knihy - DPP</t>
  </si>
  <si>
    <t>Materiál - pamětní listy občánkům, seniorům , maturantům</t>
  </si>
  <si>
    <t>Služby - honoráře, ozvučení při vítání obč.,maturity, zlaté svatby,atd.</t>
  </si>
  <si>
    <t>Občerstvení -  akce občanských záležitostí, cena města</t>
  </si>
  <si>
    <t>Dary - dárkové balíčky pro jubilanty, zlaté svatby, oceněné školáky</t>
  </si>
  <si>
    <t>Finanční ceny při obřadu Ceny města Hranic</t>
  </si>
  <si>
    <t>Občanské záležitosti</t>
  </si>
  <si>
    <t>PREZENTACE MĚSTA</t>
  </si>
  <si>
    <t xml:space="preserve">Správce veřejněpřístupných hřišť -  DPČ </t>
  </si>
  <si>
    <t xml:space="preserve">Služby při údržbě veřejněpřístupných hřišť </t>
  </si>
  <si>
    <t xml:space="preserve">Opravy a údržování veřejněpřístupných hřišť </t>
  </si>
  <si>
    <t>Opravy a údržování veřejněpřístupných hřišť  Ekoltes</t>
  </si>
  <si>
    <t>Sportovní zařízení v majetku města</t>
  </si>
  <si>
    <t>OOV - DPP při akci Sportovec roku</t>
  </si>
  <si>
    <t xml:space="preserve">Předplatné - prezentace sportovců v tisku </t>
  </si>
  <si>
    <t>Služby - příprava dvorany, technika, ozvučení, honoráře</t>
  </si>
  <si>
    <t xml:space="preserve">Občerstvení pro sportovce a hosty </t>
  </si>
  <si>
    <t>Upomínkové předměty nominovaným sportovcům</t>
  </si>
  <si>
    <t xml:space="preserve">Finanční ceny nejlepším sportovcům </t>
  </si>
  <si>
    <t>Dotace - granty oprav a investic kulturní a sportovní zařízení</t>
  </si>
  <si>
    <t>Dotace na kulturní a sportovní zařízení</t>
  </si>
  <si>
    <t xml:space="preserve">Dotace - granty tělovýchovy </t>
  </si>
  <si>
    <t xml:space="preserve">Dotace - příspěvky na celoroční činnost mládeže </t>
  </si>
  <si>
    <t xml:space="preserve">Dotace - příspěvky na celoroční činnost dospělých </t>
  </si>
  <si>
    <t>Dotace - granty a příspěvky tělovýchova</t>
  </si>
  <si>
    <t>Dotace Ekoltes a.s. na plavecký výcvik žáků ZŠ</t>
  </si>
  <si>
    <t xml:space="preserve">Dotace SK Hranice na provoz stadionu </t>
  </si>
  <si>
    <t>Dotace SK Petanque na provoz areálu Valšovice - smlouva</t>
  </si>
  <si>
    <t>Dotace HRA, z.s. na akci Pokoř své Hranice</t>
  </si>
  <si>
    <t>Rezerva na dotace mimo grantové řízení</t>
  </si>
  <si>
    <t>Dotace mimo grant. řízení v tělovýchově</t>
  </si>
  <si>
    <t>Příspěvek bazén Ekoltes</t>
  </si>
  <si>
    <t>Krytý a venkovní bazén</t>
  </si>
  <si>
    <t>SPORT</t>
  </si>
  <si>
    <t>Knihy a učební pomůcky</t>
  </si>
  <si>
    <t>DHDM - kancelářské potřeby, nábytek, technické vybavení</t>
  </si>
  <si>
    <t>Kancelářský materiál (fasování, drobný materiál)</t>
  </si>
  <si>
    <t>Telekomunikační poplatky</t>
  </si>
  <si>
    <t>Školení zaměstnanců (školení, supervize)</t>
  </si>
  <si>
    <t>Služby - školení pěstounů, pobyty dětí, tábory</t>
  </si>
  <si>
    <t>Pohoštění při akcích pěstounské péče</t>
  </si>
  <si>
    <t>Výkon pěstounské péče - ÚZ 13010</t>
  </si>
  <si>
    <t xml:space="preserve">Dotace Charita Hranice mimo grantové řízení </t>
  </si>
  <si>
    <t>Sociální pomoc osobám v hmotné nouzi</t>
  </si>
  <si>
    <t>Služby - provoz plynové přípojky</t>
  </si>
  <si>
    <t>Příspěvek na provoz Domova seniorů</t>
  </si>
  <si>
    <t>Rezerva na příspěvek v případě nižší dotace s MPSV</t>
  </si>
  <si>
    <t>Rezerva na příspěvek  na avizované navýšení platů</t>
  </si>
  <si>
    <t>Ostatní osobní výdaje - DPČ vedení klubu a lektorů</t>
  </si>
  <si>
    <t xml:space="preserve">Drobný hmotný dlouhodobý majetek </t>
  </si>
  <si>
    <t>Materiál</t>
  </si>
  <si>
    <t>Služby telekomunikací a radiokomunikací - internet, mobil</t>
  </si>
  <si>
    <t xml:space="preserve">Služby - doprava na akce klubu </t>
  </si>
  <si>
    <t xml:space="preserve">Vstupné Plovárna pro členy klubu </t>
  </si>
  <si>
    <t xml:space="preserve">Dotace Elim </t>
  </si>
  <si>
    <t>Dotace Elim - nové služby</t>
  </si>
  <si>
    <t>Azylové domy</t>
  </si>
  <si>
    <t>Dotace - granty zdravotně sociální</t>
  </si>
  <si>
    <t>Dotace - příspěvky na celoroční činnost zdrav. sociální</t>
  </si>
  <si>
    <t>Sociální prevence</t>
  </si>
  <si>
    <t xml:space="preserve">Materiál při akci pro děti ze soc.slabých rodin </t>
  </si>
  <si>
    <t>Pojištění při akci pro děti ze soc.slabých rodin</t>
  </si>
  <si>
    <t>Poradenství při výkonu SPOD a sociální práce</t>
  </si>
  <si>
    <t>Služby při výkonu SPOD a sociální práce</t>
  </si>
  <si>
    <t xml:space="preserve">Stravování při akci pro děti a občerstvení při jednáních SPOD </t>
  </si>
  <si>
    <t>Cukrovinky a upom. přeměty pro děti ze soc.sl.rodin</t>
  </si>
  <si>
    <t>Příspěvky při hmotné nouzi</t>
  </si>
  <si>
    <t>Ostatní záležitosti socíálních věcí</t>
  </si>
  <si>
    <t>DHDM - kancelářské potřeby, nábytek, techn. vybavení</t>
  </si>
  <si>
    <t>Školení zaměstnanců (školení, ZOZ, supervize)</t>
  </si>
  <si>
    <t xml:space="preserve">Služby - facilitace </t>
  </si>
  <si>
    <t>Pohoštění při akcích OSPOD</t>
  </si>
  <si>
    <t>Cukrovinky a upomínkové předměty pro děti ze soc. slab. Rodin</t>
  </si>
  <si>
    <t>Sociálně právní ochrana dětí - ÚZ 13011</t>
  </si>
  <si>
    <t>Kancelářský materiál</t>
  </si>
  <si>
    <t>Sociální práce - ÚZ 13015</t>
  </si>
  <si>
    <t>SOCIÁLNÍ ZÁLEŽITOSTI</t>
  </si>
  <si>
    <t>Elektrická energie - volné byty</t>
  </si>
  <si>
    <t>Spotřeba plynu</t>
  </si>
  <si>
    <t>Nákup ostatních služeb - obstaravatelská činnost</t>
  </si>
  <si>
    <t>Běžné opravy a udržování</t>
  </si>
  <si>
    <t>Údržba bytového fondu - velké opravy</t>
  </si>
  <si>
    <t>5429</t>
  </si>
  <si>
    <t>Ostatní náhrady placené obyvatelstvu</t>
  </si>
  <si>
    <t>Bytové hospodářství ve správě Ekoltesu</t>
  </si>
  <si>
    <t>Byty Jižní</t>
  </si>
  <si>
    <t>Celkem bytové hospodářství</t>
  </si>
  <si>
    <t>Ostatní osobní výdaje - DPČ, DPP</t>
  </si>
  <si>
    <t>Tajemná dáma - nákup služeb</t>
  </si>
  <si>
    <t>ENSYTRA, s.r.o. (EnergyBroker)</t>
  </si>
  <si>
    <t>Soc. zařízení TIC Teplice</t>
  </si>
  <si>
    <t>Nájemné TIC Teplice</t>
  </si>
  <si>
    <t xml:space="preserve">Teplo </t>
  </si>
  <si>
    <t>Nákup ostatních služeb- - obstaravatelská činnost</t>
  </si>
  <si>
    <t xml:space="preserve">Nebytové hospodářství - Ekoltes </t>
  </si>
  <si>
    <t>Celkem nebytové prostory</t>
  </si>
  <si>
    <t>Výkup pozemků</t>
  </si>
  <si>
    <t>NAKLÁDÁNÍ S NEMOVITOSTMI</t>
  </si>
  <si>
    <t>Blokové čištění komunikací</t>
  </si>
  <si>
    <t>Jarní čištění komunikací</t>
  </si>
  <si>
    <t>Uložení odpadu na skládku</t>
  </si>
  <si>
    <t>Prašnost - zvýšená očista komunikací</t>
  </si>
  <si>
    <t>Nákup ostatních služeb - parkovací systém</t>
  </si>
  <si>
    <t>Parkovací systém</t>
  </si>
  <si>
    <t>Zimní údržba chodníků</t>
  </si>
  <si>
    <t>Ruční očista chodníků</t>
  </si>
  <si>
    <t>Čištění a údržba autobusových zastávek</t>
  </si>
  <si>
    <t>Chodníky</t>
  </si>
  <si>
    <t>KOMUNIKACE</t>
  </si>
  <si>
    <t xml:space="preserve">Výdaje na provoz MHD </t>
  </si>
  <si>
    <t xml:space="preserve">Výdaje - bezplatná MHD </t>
  </si>
  <si>
    <t xml:space="preserve">Výdaje - dopravní obslužnost - příměstská doprava </t>
  </si>
  <si>
    <t>Provoz veřejné silniční dopravy</t>
  </si>
  <si>
    <t>DOPRAVA</t>
  </si>
  <si>
    <t>Spotřebitelská poradna</t>
  </si>
  <si>
    <t>Tržnice</t>
  </si>
  <si>
    <t>2169</t>
  </si>
  <si>
    <t>Havarijní stavy staveb</t>
  </si>
  <si>
    <t xml:space="preserve">Stavební úřad </t>
  </si>
  <si>
    <t xml:space="preserve">Údržba a provoz veřejného osvětlení </t>
  </si>
  <si>
    <t>Provoz veřejného pohřebiště</t>
  </si>
  <si>
    <t>Opravy a udržování hřbitovů, seče</t>
  </si>
  <si>
    <t>Těžba stromů</t>
  </si>
  <si>
    <t>Opravy a udržování zimní</t>
  </si>
  <si>
    <t>Opravy a udržování - zamykání</t>
  </si>
  <si>
    <t>Evidence hrobových míst</t>
  </si>
  <si>
    <t>Skládkování odpadů</t>
  </si>
  <si>
    <t>Změny územního plánu</t>
  </si>
  <si>
    <t>Externí projektové týmy, právní služby</t>
  </si>
  <si>
    <t xml:space="preserve">Projektová příprava </t>
  </si>
  <si>
    <t>ORM příprava akcí, poradenství</t>
  </si>
  <si>
    <r>
      <t>Mobilní aplikace Naše Hranicko,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DejTip</t>
    </r>
  </si>
  <si>
    <t>Příprava dotačních akcí</t>
  </si>
  <si>
    <t>Dotace statutárnímu městu Olomouc - ITI</t>
  </si>
  <si>
    <t xml:space="preserve">Příprava smart projektů </t>
  </si>
  <si>
    <t>OPRŘM příprava projektů, dotací</t>
  </si>
  <si>
    <t>Příprava investičních akcí</t>
  </si>
  <si>
    <t>Odbor investic</t>
  </si>
  <si>
    <t>Opravy a udržování květináče</t>
  </si>
  <si>
    <t>Opravy a udržování laviček</t>
  </si>
  <si>
    <t>Správcovství mobiliáře</t>
  </si>
  <si>
    <t>Opravy a udržování mobiliáře</t>
  </si>
  <si>
    <t>Obměna mobiliáře</t>
  </si>
  <si>
    <t>Mobiliář</t>
  </si>
  <si>
    <t>Údržba veřejné zeleně - dohoda o provedení práce</t>
  </si>
  <si>
    <t>Skládkování odpadu</t>
  </si>
  <si>
    <t>Údržba veřejné zeleně</t>
  </si>
  <si>
    <t>Údržba zaplevelených ploch</t>
  </si>
  <si>
    <t xml:space="preserve">Zalévaní nových výsadeb </t>
  </si>
  <si>
    <t>Veřejná zeleň</t>
  </si>
  <si>
    <t>Údržba parku Čs. Legií</t>
  </si>
  <si>
    <t>Celkem veřejná zeleň</t>
  </si>
  <si>
    <t>KOMUNÁLNÍ SLUŽBY A ÚZEMNÍ ROZVOJ</t>
  </si>
  <si>
    <t>Svoz ze špatně přístupných lokalit</t>
  </si>
  <si>
    <t>Komunální odpad svoz a likvidace</t>
  </si>
  <si>
    <t>Biologicky rozlož. odpad  jaro a podzim kontejnery</t>
  </si>
  <si>
    <t>Zahrádkářské kolonie</t>
  </si>
  <si>
    <t>Mobilní svoz místní části</t>
  </si>
  <si>
    <t>Opravy a udržování kontejnery</t>
  </si>
  <si>
    <t>Svoz tříděného odpadu</t>
  </si>
  <si>
    <t>Sběrný dvůr</t>
  </si>
  <si>
    <t>Biologicky rozložitelný odpad</t>
  </si>
  <si>
    <t>Tříděný odpad</t>
  </si>
  <si>
    <t>Vstup do akciové společnosti</t>
  </si>
  <si>
    <t>Neinvestiční transfer Sdružení odpady</t>
  </si>
  <si>
    <t>Služby telekomunikací a radiokomunikací</t>
  </si>
  <si>
    <t>Odstraňování černých skládek</t>
  </si>
  <si>
    <t>Černé skládky</t>
  </si>
  <si>
    <t>ODPADY</t>
  </si>
  <si>
    <t>Vybavení krizového štábu</t>
  </si>
  <si>
    <t>PHM do elektrocentrály</t>
  </si>
  <si>
    <t>Elektrorevize</t>
  </si>
  <si>
    <t>Náhradní díly úprava rozvodu</t>
  </si>
  <si>
    <t>Krizové řízení</t>
  </si>
  <si>
    <t>Refundace mzdy hasičů při zásazích v prac. době</t>
  </si>
  <si>
    <t>Dohoda o prac. činnosti</t>
  </si>
  <si>
    <t>Refundace OSVČ</t>
  </si>
  <si>
    <t>Součást refundace mzdy</t>
  </si>
  <si>
    <t>Ochranné nápoje při použití dýchací techniky</t>
  </si>
  <si>
    <t xml:space="preserve">Zásahové obleky a osobní ochranné prostředky </t>
  </si>
  <si>
    <t>Doplnění zdrav. materiálu</t>
  </si>
  <si>
    <t>Zásahové vybavení hasičů</t>
  </si>
  <si>
    <t>Náhradní díly a drobný materiál</t>
  </si>
  <si>
    <t>Vodné v budovách</t>
  </si>
  <si>
    <t xml:space="preserve">Vytápění  v budovách </t>
  </si>
  <si>
    <t>PHM do vozidel a strojů</t>
  </si>
  <si>
    <t>Nájem prostor pro odbornou přípravu</t>
  </si>
  <si>
    <t>Školení řidičů, motorových pil atd.</t>
  </si>
  <si>
    <t>STK, různé revize a služby v budovách a na technice</t>
  </si>
  <si>
    <t>Opravy v budovách a na technice</t>
  </si>
  <si>
    <t>Strava při odborných přípravách, cvičeních a  zásazích</t>
  </si>
  <si>
    <t>Poháry na soutěže hasičů</t>
  </si>
  <si>
    <t>Požární ochrana</t>
  </si>
  <si>
    <t>KRIZOVÉ ŘÍZENÍ A POŽÁRNÍ OCHRANA</t>
  </si>
  <si>
    <t>Navýšení platů  v roce 2020</t>
  </si>
  <si>
    <t>Povinné pojištění na soc. zabezpečení</t>
  </si>
  <si>
    <t>Povinné pojištění na soc. zabezpečení - tarifní navýšení</t>
  </si>
  <si>
    <t>Povinné poj.na veřejné zdravotní pojištění - tarifní navýšení</t>
  </si>
  <si>
    <t>Nákup materiálu</t>
  </si>
  <si>
    <t>Cestovné (tuzemské i zahraniční)</t>
  </si>
  <si>
    <t xml:space="preserve">Ostatní nákupy </t>
  </si>
  <si>
    <t>MĚSTSKÁ POLICIE</t>
  </si>
  <si>
    <t xml:space="preserve">Chodníky </t>
  </si>
  <si>
    <t>Oprava studny</t>
  </si>
  <si>
    <t xml:space="preserve">Opravy místních památek </t>
  </si>
  <si>
    <t>Drahtoušské novinky</t>
  </si>
  <si>
    <t>Vybavení místnosti OV</t>
  </si>
  <si>
    <t>Kulturní a společenské akce</t>
  </si>
  <si>
    <t xml:space="preserve">Neinvestiční dotace – Sokol </t>
  </si>
  <si>
    <t>Neinvestiční dotace – KRPŠ</t>
  </si>
  <si>
    <t>Neinvestiční dotace – SDH</t>
  </si>
  <si>
    <t>Neinvestiční dotace – Aeroklub</t>
  </si>
  <si>
    <t>Nákup sportovních potřeb</t>
  </si>
  <si>
    <t>Vybavení místnosti OV - drobný majetek</t>
  </si>
  <si>
    <t>Vybavení místnosti OV - opravy a údržba</t>
  </si>
  <si>
    <t>Vybavení místnosti OV - materiál</t>
  </si>
  <si>
    <t>Výsadba zeleně</t>
  </si>
  <si>
    <t>Zaměření pozemku (příčnice)</t>
  </si>
  <si>
    <t>Rezerva OV</t>
  </si>
  <si>
    <t>Opravy chodníků</t>
  </si>
  <si>
    <t>Tunel - elektrická energie</t>
  </si>
  <si>
    <t>Místní památky - výmalba kaple</t>
  </si>
  <si>
    <t>Kulturní a společenské akce - pohoštění</t>
  </si>
  <si>
    <t xml:space="preserve">Údržba hřiště </t>
  </si>
  <si>
    <t>rezerva</t>
  </si>
  <si>
    <t>Údržba a výsadba zeleně</t>
  </si>
  <si>
    <t xml:space="preserve">Neinvestiční  dotace – Sokol </t>
  </si>
  <si>
    <t xml:space="preserve">Vybavení místností OV  </t>
  </si>
  <si>
    <t xml:space="preserve">Oprava hřbitova </t>
  </si>
  <si>
    <t xml:space="preserve">Údržba zeleně </t>
  </si>
  <si>
    <t>Rezerva  OV</t>
  </si>
  <si>
    <t>Vybavení OV - drobný majetek</t>
  </si>
  <si>
    <t>Spotřební materiál, úklidové a hygienické potřeby</t>
  </si>
  <si>
    <t>Opravy budovy OV, úprava okolí budovy</t>
  </si>
  <si>
    <t>Oprava komunikace</t>
  </si>
  <si>
    <t>Kultutní a společenské akce</t>
  </si>
  <si>
    <t>Neinvestiční příspěvek – SDH</t>
  </si>
  <si>
    <t>Neinvestiční příspěvek – Sokol</t>
  </si>
  <si>
    <t>Kulturní a společenské akce - materiál</t>
  </si>
  <si>
    <t>Kulturní a společenské akce - věcné dary</t>
  </si>
  <si>
    <t>Opravy a údržba místnosti OV</t>
  </si>
  <si>
    <t>OSADNÍ VÝBORY</t>
  </si>
  <si>
    <t>Odměny zastupitelů</t>
  </si>
  <si>
    <t xml:space="preserve">Naýšení odměnpro zastupitele dle nařízení vlády </t>
  </si>
  <si>
    <t xml:space="preserve">Odměny pro členy komisí a výborů – nezastupitele   </t>
  </si>
  <si>
    <t>Rezerva pro odměny komisí a výborů</t>
  </si>
  <si>
    <t>Odměny členů zastupitelstva obcí a krajů celkem</t>
  </si>
  <si>
    <t>Ostatní nákupy - ošatné</t>
  </si>
  <si>
    <t>Pohoštění ZM, RM, výbory, komise</t>
  </si>
  <si>
    <t>Zastupitelstva obcí, rada města, komise</t>
  </si>
  <si>
    <t>Platy zaměstnanců úřadu</t>
  </si>
  <si>
    <t xml:space="preserve">Platy </t>
  </si>
  <si>
    <t>Pojistné na sociální zabezpčení</t>
  </si>
  <si>
    <t xml:space="preserve">Pojistné na zdravotní pojištění </t>
  </si>
  <si>
    <t>Ostatní nákupy - ošatné ceremoniářky</t>
  </si>
  <si>
    <t>Chod úřadu - osobní výdaje</t>
  </si>
  <si>
    <t>Geografický informační systém</t>
  </si>
  <si>
    <t>GIS</t>
  </si>
  <si>
    <t>Chod úřadu odbor správy majetku</t>
  </si>
  <si>
    <t>Poštovní služby - Radary - výzva</t>
  </si>
  <si>
    <t>Poštovní služby - Radary, správní řízení, vymáhací řízení</t>
  </si>
  <si>
    <t>Nákup ostatních služeb - stravenky</t>
  </si>
  <si>
    <t>Chod úřadu odbor vnitřních věcí</t>
  </si>
  <si>
    <t>Virtuální privátní síť pro správní činnosti</t>
  </si>
  <si>
    <t>Zpracování dat</t>
  </si>
  <si>
    <t>Pokročilá segmentace sítě</t>
  </si>
  <si>
    <t>Licence SW radary</t>
  </si>
  <si>
    <t>IT oddělení</t>
  </si>
  <si>
    <t>Nákup  služeb</t>
  </si>
  <si>
    <t xml:space="preserve">Nákup ostatních služeb </t>
  </si>
  <si>
    <t>Sociální fond</t>
  </si>
  <si>
    <t xml:space="preserve"> </t>
  </si>
  <si>
    <t>Převody sociálnímu fondu obcí a krajů</t>
  </si>
  <si>
    <t>Oddělení právní</t>
  </si>
  <si>
    <t>CHOD ÚŘADU A ORGÁNŮ MĚSTA</t>
  </si>
  <si>
    <t>Bankovní poplatky</t>
  </si>
  <si>
    <t>Nájemné bankovní schránky</t>
  </si>
  <si>
    <t xml:space="preserve">Pojištění </t>
  </si>
  <si>
    <t>Pojištění</t>
  </si>
  <si>
    <t>Neinv.transfery veřejným rozpočtům - Mikroregion</t>
  </si>
  <si>
    <t>Platby daní a poplatků státnímu rozpočtu (především DPH z nájmů)</t>
  </si>
  <si>
    <t xml:space="preserve">Rezerva </t>
  </si>
  <si>
    <t>FINANČNÍ OPERACE</t>
  </si>
  <si>
    <t>MP - kafilerní box</t>
  </si>
  <si>
    <t>Deratizační služby, odchyt holubů</t>
  </si>
  <si>
    <t>Veterinární péče</t>
  </si>
  <si>
    <t>Dotace lesní hospodář</t>
  </si>
  <si>
    <t>Lesy v majetku města</t>
  </si>
  <si>
    <t>Lesní hospodářské osnovy - Hranice - Jih</t>
  </si>
  <si>
    <t>Lesní hospodářství</t>
  </si>
  <si>
    <t>Studená voda  - kašna, pítka</t>
  </si>
  <si>
    <t>Rozbory vod studny, pasporty studní</t>
  </si>
  <si>
    <t>Opravy a udržování - studny</t>
  </si>
  <si>
    <t>Opravy a udržování - kašna, hradítko</t>
  </si>
  <si>
    <t>Opravy a udržování - WC</t>
  </si>
  <si>
    <t>Mobilní WC</t>
  </si>
  <si>
    <t>Kanalizace Středolesí</t>
  </si>
  <si>
    <t>Kanalizace a ČOV Valšovice</t>
  </si>
  <si>
    <t>Kanalizace Valšovice Středolesí a provozně související</t>
  </si>
  <si>
    <t>Kanalizace Velká, Pod Hůrkou - náklady dle smlouvy</t>
  </si>
  <si>
    <t>Fond obnovy kanalizace - Velká 2016-2020</t>
  </si>
  <si>
    <t>Kanalizace Velká, Pod Hůrkou</t>
  </si>
  <si>
    <t>Rozbory vod</t>
  </si>
  <si>
    <t>Opravy a udržování kanalizací</t>
  </si>
  <si>
    <t>Odvádění a čištění odpadních vod a nakl. s kaly</t>
  </si>
  <si>
    <t>Vodní díla - dohoda o pracovní činnosti</t>
  </si>
  <si>
    <t>Hradítko Drahotušský náhon - dohoda</t>
  </si>
  <si>
    <t>Opravy a udržování - rybníky</t>
  </si>
  <si>
    <t xml:space="preserve">Opravy a udržování rybníky Ekoltes </t>
  </si>
  <si>
    <t>Biologické rybníky Středolesí a rybníky Hranice</t>
  </si>
  <si>
    <t>Udržitelnost monitorovací stanice kvality ovzduší</t>
  </si>
  <si>
    <t xml:space="preserve">Kotlíková dotace -příspěvek ve výši 7% </t>
  </si>
  <si>
    <t>Odběry vzorků - kontrola kotlů na tuhá paliva</t>
  </si>
  <si>
    <t>Ochrana ovzduší</t>
  </si>
  <si>
    <t>Psí útulek Olomouc</t>
  </si>
  <si>
    <t>Vývoz košů na psí exkrementy</t>
  </si>
  <si>
    <t>Stanice pro záchranu živočichů Bartošovice</t>
  </si>
  <si>
    <t>Opravy varovného a hlásného systému</t>
  </si>
  <si>
    <t>Protipovodňové systémy - telekomunikace</t>
  </si>
  <si>
    <t>Protipovodňové systémy - nákup služeb</t>
  </si>
  <si>
    <t>Nákup ostatních služeb - limnigraf</t>
  </si>
  <si>
    <t>81000000000xx</t>
  </si>
  <si>
    <t>Provoz vozíku a čerpadel Kropáčova</t>
  </si>
  <si>
    <t>Protipovodňový systém</t>
  </si>
  <si>
    <t>Ochranné pomůcky a materiál</t>
  </si>
  <si>
    <t xml:space="preserve">Granty v oblasti životního prostředí </t>
  </si>
  <si>
    <t xml:space="preserve">Příspěvky v oblasti životního prosředí </t>
  </si>
  <si>
    <t>ŽIVOTNÍ PROSTŘEDÍ</t>
  </si>
  <si>
    <t>Krizová opatření - úspory INVESTICE</t>
  </si>
  <si>
    <t>Krizová opatření - úspory PROVOZ</t>
  </si>
  <si>
    <t xml:space="preserve">Rekonstrukce vybraných chodníků a přechodů </t>
  </si>
  <si>
    <t>fin. prostředky na realizace stavby v návaznosti na parkoviště pana Čočka</t>
  </si>
  <si>
    <t xml:space="preserve">Chodník Tř. Čsl. Armády od křižovatky u kasáren </t>
  </si>
  <si>
    <t>V  současné době je již nastaven tak, abych vůbec mohl zajistit chod městské policie na rok 2020.</t>
  </si>
  <si>
    <t>Provozní rozpočet byl již ponížen v minulosti</t>
  </si>
  <si>
    <t>doplatek rok 2019</t>
  </si>
  <si>
    <t>PD vzduchotechnika</t>
  </si>
  <si>
    <t xml:space="preserve">smlouva </t>
  </si>
  <si>
    <t>PD na zeď</t>
  </si>
  <si>
    <t>PD</t>
  </si>
  <si>
    <t>smlouva</t>
  </si>
  <si>
    <t>PD ve 2021</t>
  </si>
  <si>
    <t>Rok 2021 + 10 mil</t>
  </si>
  <si>
    <t>PD na nový dům</t>
  </si>
  <si>
    <t>posudek na salší využití domu</t>
  </si>
  <si>
    <t>smlouva na PD</t>
  </si>
  <si>
    <t>průzkumy</t>
  </si>
  <si>
    <t>příprava bytové výstavby - spojit z vrchlického?</t>
  </si>
  <si>
    <t>doplatek 2019</t>
  </si>
  <si>
    <t>příslib na výkup</t>
  </si>
  <si>
    <t>nasmlouváno PD</t>
  </si>
  <si>
    <t>v realizaci PD</t>
  </si>
  <si>
    <t>Akce ještě není objednána, udělat PD a realizace 2021 ?</t>
  </si>
  <si>
    <t>4.1.  PŘÍJMY dle položek (v Kč)</t>
  </si>
  <si>
    <t>ORJ</t>
  </si>
  <si>
    <t>návrh 2020</t>
  </si>
  <si>
    <t>Základní umělecká škola</t>
  </si>
  <si>
    <t>Ostatní příjmy - transfery v sociální oblasti</t>
  </si>
  <si>
    <t xml:space="preserve">Přijmy z pronájmu ost. nemovit. a jejich částí   </t>
  </si>
  <si>
    <t xml:space="preserve">Ostatní příjmy z vlastní činnosti </t>
  </si>
  <si>
    <t>Příjmy z pronájmu byty Jižní</t>
  </si>
  <si>
    <t>Bytové hospodářství celkem</t>
  </si>
  <si>
    <t>Přijmy z pronájmu ost. nemovit. Ekoltes</t>
  </si>
  <si>
    <t xml:space="preserve">Příjmy z pronájmu </t>
  </si>
  <si>
    <t>Nebytové prostory celkem</t>
  </si>
  <si>
    <t xml:space="preserve">Parkoviště – parkovací systém v centru města </t>
  </si>
  <si>
    <t>Tržnice - místní poplatek</t>
  </si>
  <si>
    <t>Komunální odpad</t>
  </si>
  <si>
    <t>Zpětný odběr elektrozařízení</t>
  </si>
  <si>
    <t>Smlouva s obcí Teplice n. B.</t>
  </si>
  <si>
    <t> 4000000000000</t>
  </si>
  <si>
    <t>5311 </t>
  </si>
  <si>
    <t>Městská policie pokuty</t>
  </si>
  <si>
    <t>Pokuty doprava</t>
  </si>
  <si>
    <t>Pokuty radar</t>
  </si>
  <si>
    <t>Celkem doprava pokuty</t>
  </si>
  <si>
    <t>Přestupky</t>
  </si>
  <si>
    <t>Chod úřadu</t>
  </si>
  <si>
    <t>Sociální fond - splátky půjček</t>
  </si>
  <si>
    <t>Sociální fond - příděl</t>
  </si>
  <si>
    <t>Příjmy za zkoušky řidičské oprávnění</t>
  </si>
  <si>
    <t xml:space="preserve">Správní poplatky </t>
  </si>
  <si>
    <t>Příspěvek na výkon státní správy</t>
  </si>
  <si>
    <t>Služby peněžních ústavů - úroky z účtů</t>
  </si>
  <si>
    <t>Pes - místní poplatek</t>
  </si>
  <si>
    <t>Lovecké lístky</t>
  </si>
  <si>
    <t>Rybářské lístky</t>
  </si>
  <si>
    <t xml:space="preserve">Místní a správní poplatky </t>
  </si>
  <si>
    <t>Lesní hospodářství - nájem lesů Ekoltes</t>
  </si>
  <si>
    <t>Pronájem kanalizace Velká, Pod Hůrkou</t>
  </si>
  <si>
    <t>Stočné Valšovice a Středolesí</t>
  </si>
  <si>
    <t>Kanalizace, odpadní vody</t>
  </si>
  <si>
    <t>Daň z příjmů fyzických osob ze záv.čin.</t>
  </si>
  <si>
    <t>Daň z příjmů fyzických osob ze SVČ</t>
  </si>
  <si>
    <t>Daň z příjmů fyzických osob z kapit. výnosů</t>
  </si>
  <si>
    <t>Daň z příjmů právnických osob</t>
  </si>
  <si>
    <t>Daň z přidané hodnoty</t>
  </si>
  <si>
    <t>Daň z nemovitých věcí</t>
  </si>
  <si>
    <t>Poplatek za lázeňský nebo rekreační pobyt</t>
  </si>
  <si>
    <t>Poplatek za užívání veřejného prostranství</t>
  </si>
  <si>
    <t>Poplatek z ubytovací kapacity</t>
  </si>
  <si>
    <t>Místní poplatky celkem</t>
  </si>
  <si>
    <t xml:space="preserve">Odvod loterií a podobných her </t>
  </si>
  <si>
    <t>Úhrady dobývacích prostorů</t>
  </si>
  <si>
    <t>Veřejnosprávní smlouvy (přestupky)</t>
  </si>
  <si>
    <t>OSTATNÍ PŘÍJMY - FINANČNÍ ODBOR</t>
  </si>
  <si>
    <t>PROVOZNÍ PŘÍJMY CELKEM</t>
  </si>
  <si>
    <t>Celkem</t>
  </si>
  <si>
    <t>Odbory</t>
  </si>
  <si>
    <t>Odhad</t>
  </si>
  <si>
    <t>ZUŠ Hranice - výměna světel 2. etapa</t>
  </si>
  <si>
    <t>učebny 2. patra</t>
  </si>
  <si>
    <t>Zrušení smlouvy</t>
  </si>
  <si>
    <t>Návrh na řešení:</t>
  </si>
  <si>
    <t>Úspory provoz</t>
  </si>
  <si>
    <t>Úspory investice</t>
  </si>
  <si>
    <t>Celkem veškeré úspory v roce 2020</t>
  </si>
  <si>
    <t>potřebujeme 3 mil. Kč na nasmlouvané akce a vodohospodářskou studii,  5 mil. bylo na projektovou dokumentaci (2020 se zadávat nebude)</t>
  </si>
  <si>
    <t>realizace akce podmíněna získáním dotace 15 mil. přesun do roku 2021</t>
  </si>
  <si>
    <t xml:space="preserve"> realizace stavby, odbor správy majetku zajišťuje vydání stavebního povolení (předpoklad vydání 06/2020)</t>
  </si>
  <si>
    <t>nutno ponechat v rozpočtu částu ve výši 520.000,-Kč - uzavřena smlouva na zpracování PD+připojovací poplatek za zřízení odběrnách místa na realizaci vyčleněna částka  2.500.000,-</t>
  </si>
  <si>
    <t>Daně celkem RUD přepočítán 21.04.2020</t>
  </si>
  <si>
    <t>viz poznámka u org. 3000000000036-bude placeno z provozu</t>
  </si>
  <si>
    <t>smlouva na zpracování PD možná úspora 500</t>
  </si>
  <si>
    <t>zajišťuji se podklady pro výběrové řízení možná úspora 500</t>
  </si>
  <si>
    <t>ponechat - dořešení majetkoprávních vztahů - platba za vložení věcného břemene (Povodí Morava, ŘSD)možná úspora 500</t>
  </si>
  <si>
    <t>Prostředky na přípravu jsou v převodech</t>
  </si>
  <si>
    <t>Prostředky jsou k dispozici v převodech</t>
  </si>
  <si>
    <t>V případě potřeby bude požadováno  rozpočtové opatření</t>
  </si>
  <si>
    <t>Odhad propadu příjmů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</si>
</sst>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-;[Red]#,##0.00\-"/>
    <numFmt numFmtId="165" formatCode="#,##0_ ;[Red]\-#,##0\ "/>
    <numFmt numFmtId="166" formatCode="#,##0.00_ ;[Red]\-#,##0.0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05"/>
      <name val="Arial"/>
      <family val="2"/>
    </font>
    <font>
      <sz val="8.9499999999999993"/>
      <name val="Arial"/>
      <family val="2"/>
    </font>
    <font>
      <b/>
      <sz val="8.9499999999999993"/>
      <name val="Arial"/>
      <family val="2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trike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9.5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.5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4E4E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vertical="top"/>
    </xf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wrapText="1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right" vertical="center"/>
    </xf>
    <xf numFmtId="164" fontId="10" fillId="3" borderId="4" xfId="0" applyNumberFormat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1" fontId="8" fillId="3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/>
    </xf>
    <xf numFmtId="3" fontId="8" fillId="3" borderId="4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vertical="center"/>
    </xf>
    <xf numFmtId="1" fontId="10" fillId="3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/>
    </xf>
    <xf numFmtId="0" fontId="11" fillId="3" borderId="0" xfId="0" applyFont="1" applyFill="1" applyAlignment="1">
      <alignment vertical="center"/>
    </xf>
    <xf numFmtId="3" fontId="10" fillId="3" borderId="4" xfId="0" applyNumberFormat="1" applyFont="1" applyFill="1" applyBorder="1" applyAlignment="1">
      <alignment horizontal="center" vertical="center"/>
    </xf>
    <xf numFmtId="3" fontId="11" fillId="3" borderId="4" xfId="0" applyNumberFormat="1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left" vertical="center" wrapText="1"/>
    </xf>
    <xf numFmtId="1" fontId="11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3" fontId="11" fillId="3" borderId="0" xfId="0" applyNumberFormat="1" applyFont="1" applyFill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3" fillId="0" borderId="0" xfId="0" applyFont="1" applyAlignment="1"/>
    <xf numFmtId="0" fontId="15" fillId="0" borderId="0" xfId="0" applyFont="1" applyAlignment="1"/>
    <xf numFmtId="0" fontId="13" fillId="0" borderId="0" xfId="0" applyFont="1" applyAlignment="1">
      <alignment wrapText="1"/>
    </xf>
    <xf numFmtId="3" fontId="17" fillId="0" borderId="0" xfId="0" applyNumberFormat="1" applyFont="1" applyAlignment="1"/>
    <xf numFmtId="0" fontId="17" fillId="0" borderId="0" xfId="0" applyFont="1" applyAlignment="1"/>
    <xf numFmtId="0" fontId="14" fillId="3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left" vertical="center"/>
    </xf>
    <xf numFmtId="3" fontId="10" fillId="0" borderId="4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3" fontId="9" fillId="0" borderId="4" xfId="0" applyNumberFormat="1" applyFont="1" applyFill="1" applyBorder="1" applyAlignment="1">
      <alignment horizontal="right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/>
    </xf>
    <xf numFmtId="3" fontId="9" fillId="4" borderId="4" xfId="0" applyNumberFormat="1" applyFont="1" applyFill="1" applyBorder="1" applyAlignment="1">
      <alignment horizontal="right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1" fontId="10" fillId="0" borderId="4" xfId="0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3" fontId="10" fillId="3" borderId="4" xfId="0" applyNumberFormat="1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3" fontId="10" fillId="0" borderId="4" xfId="0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/>
    </xf>
    <xf numFmtId="0" fontId="11" fillId="0" borderId="4" xfId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3" fontId="9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vertical="top"/>
    </xf>
    <xf numFmtId="1" fontId="18" fillId="3" borderId="0" xfId="0" applyNumberFormat="1" applyFont="1" applyFill="1" applyAlignment="1">
      <alignment horizontal="left" vertical="center"/>
    </xf>
    <xf numFmtId="164" fontId="7" fillId="3" borderId="0" xfId="0" applyNumberFormat="1" applyFont="1" applyFill="1" applyAlignment="1">
      <alignment vertical="top"/>
    </xf>
    <xf numFmtId="0" fontId="13" fillId="3" borderId="0" xfId="0" applyFont="1" applyFill="1" applyAlignment="1"/>
    <xf numFmtId="0" fontId="10" fillId="0" borderId="0" xfId="0" applyFont="1" applyBorder="1" applyAlignment="1">
      <alignment horizontal="left" vertical="center" wrapText="1"/>
    </xf>
    <xf numFmtId="3" fontId="8" fillId="3" borderId="4" xfId="0" applyNumberFormat="1" applyFont="1" applyFill="1" applyBorder="1" applyAlignment="1">
      <alignment horizontal="left" vertical="center" wrapText="1"/>
    </xf>
    <xf numFmtId="3" fontId="10" fillId="0" borderId="4" xfId="0" applyNumberFormat="1" applyFont="1" applyFill="1" applyBorder="1" applyAlignment="1">
      <alignment horizontal="left" vertical="center" wrapText="1"/>
    </xf>
    <xf numFmtId="3" fontId="9" fillId="0" borderId="4" xfId="0" applyNumberFormat="1" applyFont="1" applyFill="1" applyBorder="1" applyAlignment="1">
      <alignment horizontal="left" vertical="center" wrapText="1"/>
    </xf>
    <xf numFmtId="3" fontId="9" fillId="4" borderId="4" xfId="0" applyNumberFormat="1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164" fontId="4" fillId="0" borderId="2" xfId="0" applyNumberFormat="1" applyFont="1" applyBorder="1" applyAlignment="1">
      <alignment horizontal="left" vertical="top" wrapText="1"/>
    </xf>
    <xf numFmtId="3" fontId="10" fillId="3" borderId="4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3" fontId="9" fillId="3" borderId="4" xfId="0" applyNumberFormat="1" applyFont="1" applyFill="1" applyBorder="1" applyAlignment="1">
      <alignment horizontal="left" vertical="center" wrapText="1"/>
    </xf>
    <xf numFmtId="3" fontId="10" fillId="0" borderId="4" xfId="0" applyNumberFormat="1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left" vertical="center" wrapText="1"/>
    </xf>
    <xf numFmtId="3" fontId="17" fillId="0" borderId="0" xfId="0" applyNumberFormat="1" applyFont="1" applyAlignment="1">
      <alignment horizontal="left" wrapText="1"/>
    </xf>
    <xf numFmtId="0" fontId="17" fillId="0" borderId="0" xfId="0" applyFont="1" applyAlignment="1">
      <alignment horizontal="left" wrapText="1"/>
    </xf>
    <xf numFmtId="3" fontId="8" fillId="3" borderId="4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3" fontId="19" fillId="3" borderId="4" xfId="0" applyNumberFormat="1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left" vertical="center" wrapText="1"/>
    </xf>
    <xf numFmtId="3" fontId="10" fillId="3" borderId="6" xfId="0" applyNumberFormat="1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left" vertical="center" wrapText="1"/>
    </xf>
    <xf numFmtId="164" fontId="20" fillId="3" borderId="4" xfId="0" applyNumberFormat="1" applyFont="1" applyFill="1" applyBorder="1" applyAlignment="1">
      <alignment horizontal="left" vertical="center" wrapText="1"/>
    </xf>
    <xf numFmtId="3" fontId="20" fillId="0" borderId="4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Alignment="1">
      <alignment vertical="top"/>
    </xf>
    <xf numFmtId="0" fontId="0" fillId="0" borderId="3" xfId="0" applyBorder="1"/>
    <xf numFmtId="1" fontId="0" fillId="0" borderId="3" xfId="0" applyNumberFormat="1" applyBorder="1"/>
    <xf numFmtId="3" fontId="0" fillId="0" borderId="3" xfId="0" applyNumberFormat="1" applyBorder="1"/>
    <xf numFmtId="3" fontId="21" fillId="0" borderId="3" xfId="0" applyNumberFormat="1" applyFont="1" applyBorder="1"/>
    <xf numFmtId="166" fontId="13" fillId="3" borderId="0" xfId="0" applyNumberFormat="1" applyFont="1" applyFill="1" applyAlignment="1"/>
    <xf numFmtId="3" fontId="22" fillId="3" borderId="4" xfId="0" applyNumberFormat="1" applyFont="1" applyFill="1" applyBorder="1" applyAlignment="1">
      <alignment horizontal="right" vertical="center"/>
    </xf>
    <xf numFmtId="0" fontId="13" fillId="0" borderId="0" xfId="0" applyFont="1" applyBorder="1" applyAlignment="1"/>
    <xf numFmtId="164" fontId="4" fillId="0" borderId="0" xfId="0" applyNumberFormat="1" applyFont="1" applyBorder="1" applyAlignment="1">
      <alignment vertical="top"/>
    </xf>
    <xf numFmtId="0" fontId="0" fillId="0" borderId="7" xfId="0" applyFill="1" applyBorder="1"/>
    <xf numFmtId="0" fontId="0" fillId="0" borderId="3" xfId="0" applyFill="1" applyBorder="1"/>
    <xf numFmtId="14" fontId="0" fillId="0" borderId="0" xfId="0" applyNumberFormat="1"/>
    <xf numFmtId="3" fontId="11" fillId="3" borderId="0" xfId="0" applyNumberFormat="1" applyFont="1" applyFill="1" applyAlignment="1">
      <alignment vertical="center"/>
    </xf>
    <xf numFmtId="3" fontId="1" fillId="0" borderId="3" xfId="0" applyNumberFormat="1" applyFont="1" applyBorder="1"/>
    <xf numFmtId="3" fontId="0" fillId="0" borderId="0" xfId="0" applyNumberFormat="1"/>
    <xf numFmtId="3" fontId="23" fillId="3" borderId="4" xfId="0" applyNumberFormat="1" applyFont="1" applyFill="1" applyBorder="1" applyAlignment="1">
      <alignment horizontal="right" vertical="center"/>
    </xf>
    <xf numFmtId="3" fontId="24" fillId="3" borderId="4" xfId="0" applyNumberFormat="1" applyFont="1" applyFill="1" applyBorder="1" applyAlignment="1">
      <alignment horizontal="right" vertical="center"/>
    </xf>
    <xf numFmtId="3" fontId="9" fillId="0" borderId="5" xfId="0" applyNumberFormat="1" applyFont="1" applyFill="1" applyBorder="1" applyAlignment="1">
      <alignment horizontal="left" vertical="center" wrapText="1"/>
    </xf>
    <xf numFmtId="164" fontId="4" fillId="3" borderId="3" xfId="0" applyNumberFormat="1" applyFont="1" applyFill="1" applyBorder="1" applyAlignment="1">
      <alignment horizontal="left" vertical="top" wrapText="1"/>
    </xf>
    <xf numFmtId="3" fontId="10" fillId="0" borderId="5" xfId="0" applyNumberFormat="1" applyFont="1" applyBorder="1" applyAlignment="1">
      <alignment horizontal="left" vertical="center" wrapText="1"/>
    </xf>
    <xf numFmtId="3" fontId="10" fillId="0" borderId="6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top" wrapText="1"/>
    </xf>
    <xf numFmtId="1" fontId="10" fillId="3" borderId="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/>
    </xf>
    <xf numFmtId="3" fontId="10" fillId="3" borderId="5" xfId="0" applyNumberFormat="1" applyFont="1" applyFill="1" applyBorder="1" applyAlignment="1">
      <alignment horizontal="right" vertical="center"/>
    </xf>
    <xf numFmtId="3" fontId="23" fillId="3" borderId="5" xfId="0" applyNumberFormat="1" applyFont="1" applyFill="1" applyBorder="1" applyAlignment="1">
      <alignment horizontal="right" vertical="center"/>
    </xf>
    <xf numFmtId="0" fontId="11" fillId="3" borderId="5" xfId="0" applyFont="1" applyFill="1" applyBorder="1" applyAlignment="1">
      <alignment horizontal="left" vertical="center" wrapText="1"/>
    </xf>
    <xf numFmtId="1" fontId="11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/>
    </xf>
    <xf numFmtId="3" fontId="11" fillId="3" borderId="3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horizontal="left" vertical="center" wrapText="1"/>
    </xf>
    <xf numFmtId="164" fontId="4" fillId="3" borderId="0" xfId="0" applyNumberFormat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8"/>
  <sheetViews>
    <sheetView tabSelected="1" topLeftCell="A295" workbookViewId="0">
      <selection activeCell="H288" sqref="H288"/>
    </sheetView>
  </sheetViews>
  <sheetFormatPr defaultColWidth="9.140625" defaultRowHeight="12.75" x14ac:dyDescent="0.2"/>
  <cols>
    <col min="1" max="1" width="3.85546875" style="32" customWidth="1"/>
    <col min="2" max="2" width="14.85546875" style="32" customWidth="1"/>
    <col min="3" max="3" width="5.28515625" style="32" customWidth="1"/>
    <col min="4" max="4" width="6.42578125" style="32" customWidth="1"/>
    <col min="5" max="5" width="44.140625" style="32" customWidth="1"/>
    <col min="6" max="6" width="11.7109375" style="36" customWidth="1"/>
    <col min="7" max="7" width="10.42578125" style="36" bestFit="1" customWidth="1"/>
    <col min="8" max="8" width="40.28515625" style="87" customWidth="1"/>
    <col min="9" max="9" width="10.42578125" style="32" bestFit="1" customWidth="1"/>
    <col min="10" max="10" width="10.28515625" style="32" bestFit="1" customWidth="1"/>
    <col min="11" max="11" width="10.42578125" style="32" bestFit="1" customWidth="1"/>
    <col min="12" max="12" width="47.7109375" style="32" bestFit="1" customWidth="1"/>
    <col min="13" max="13" width="10.42578125" style="32" bestFit="1" customWidth="1"/>
    <col min="14" max="14" width="9.140625" style="32"/>
    <col min="15" max="15" width="10.42578125" style="32" bestFit="1" customWidth="1"/>
    <col min="16" max="16384" width="9.140625" style="32"/>
  </cols>
  <sheetData>
    <row r="1" spans="1:14" ht="15.75" x14ac:dyDescent="0.2">
      <c r="A1" s="71" t="s">
        <v>851</v>
      </c>
    </row>
    <row r="2" spans="1:14" ht="12.6" customHeight="1" x14ac:dyDescent="0.2">
      <c r="A2" s="28"/>
      <c r="B2" s="29"/>
      <c r="C2" s="29"/>
      <c r="D2" s="29"/>
      <c r="E2" s="30"/>
      <c r="F2" s="31"/>
      <c r="G2" s="31"/>
      <c r="H2" s="74"/>
    </row>
    <row r="3" spans="1:14" s="33" customFormat="1" ht="12.6" customHeight="1" x14ac:dyDescent="0.2">
      <c r="A3" s="14" t="s">
        <v>326</v>
      </c>
      <c r="B3" s="14" t="s">
        <v>0</v>
      </c>
      <c r="C3" s="37" t="s">
        <v>458</v>
      </c>
      <c r="D3" s="37" t="s">
        <v>1</v>
      </c>
      <c r="E3" s="15" t="s">
        <v>457</v>
      </c>
      <c r="F3" s="88" t="s">
        <v>325</v>
      </c>
      <c r="G3" s="88" t="s">
        <v>13</v>
      </c>
      <c r="H3" s="75" t="s">
        <v>14</v>
      </c>
    </row>
    <row r="4" spans="1:14" ht="12.6" customHeight="1" x14ac:dyDescent="0.2">
      <c r="A4" s="38">
        <v>1</v>
      </c>
      <c r="B4" s="38" t="s">
        <v>333</v>
      </c>
      <c r="C4" s="38">
        <v>2143</v>
      </c>
      <c r="D4" s="38" t="s">
        <v>296</v>
      </c>
      <c r="E4" s="39" t="s">
        <v>459</v>
      </c>
      <c r="F4" s="40">
        <v>190000</v>
      </c>
      <c r="G4" s="40">
        <v>50000</v>
      </c>
      <c r="H4" s="76"/>
    </row>
    <row r="5" spans="1:14" ht="12.6" customHeight="1" x14ac:dyDescent="0.2">
      <c r="A5" s="38">
        <v>2</v>
      </c>
      <c r="B5" s="38" t="s">
        <v>333</v>
      </c>
      <c r="C5" s="38">
        <v>2143</v>
      </c>
      <c r="D5" s="38" t="s">
        <v>8</v>
      </c>
      <c r="E5" s="39" t="s">
        <v>460</v>
      </c>
      <c r="F5" s="40">
        <v>142000</v>
      </c>
      <c r="G5" s="40">
        <v>10000</v>
      </c>
      <c r="H5" s="76"/>
      <c r="N5" s="7"/>
    </row>
    <row r="6" spans="1:14" ht="12.6" customHeight="1" x14ac:dyDescent="0.2">
      <c r="A6" s="38">
        <v>3</v>
      </c>
      <c r="B6" s="38" t="s">
        <v>333</v>
      </c>
      <c r="C6" s="38">
        <v>2143</v>
      </c>
      <c r="D6" s="38" t="s">
        <v>310</v>
      </c>
      <c r="E6" s="39" t="s">
        <v>461</v>
      </c>
      <c r="F6" s="40">
        <v>104000</v>
      </c>
      <c r="G6" s="40"/>
      <c r="H6" s="76"/>
      <c r="N6" s="7"/>
    </row>
    <row r="7" spans="1:14" ht="12.6" customHeight="1" x14ac:dyDescent="0.2">
      <c r="A7" s="38">
        <v>4</v>
      </c>
      <c r="B7" s="38" t="s">
        <v>333</v>
      </c>
      <c r="C7" s="38">
        <v>2143</v>
      </c>
      <c r="D7" s="38" t="s">
        <v>312</v>
      </c>
      <c r="E7" s="39" t="s">
        <v>462</v>
      </c>
      <c r="F7" s="40">
        <v>3000</v>
      </c>
      <c r="G7" s="40"/>
      <c r="H7" s="76"/>
      <c r="N7" s="5"/>
    </row>
    <row r="8" spans="1:14" ht="12.6" customHeight="1" x14ac:dyDescent="0.2">
      <c r="A8" s="38">
        <v>5</v>
      </c>
      <c r="B8" s="38" t="s">
        <v>333</v>
      </c>
      <c r="C8" s="38">
        <v>2143</v>
      </c>
      <c r="D8" s="38" t="s">
        <v>314</v>
      </c>
      <c r="E8" s="39" t="s">
        <v>463</v>
      </c>
      <c r="F8" s="40">
        <v>6000</v>
      </c>
      <c r="G8" s="40"/>
      <c r="H8" s="76"/>
      <c r="N8" s="5"/>
    </row>
    <row r="9" spans="1:14" ht="12.6" customHeight="1" x14ac:dyDescent="0.2">
      <c r="A9" s="38">
        <v>6</v>
      </c>
      <c r="B9" s="38" t="s">
        <v>333</v>
      </c>
      <c r="C9" s="38">
        <v>2143</v>
      </c>
      <c r="D9" s="38" t="s">
        <v>317</v>
      </c>
      <c r="E9" s="39" t="s">
        <v>464</v>
      </c>
      <c r="F9" s="40">
        <v>180000</v>
      </c>
      <c r="G9" s="40">
        <v>30000</v>
      </c>
      <c r="H9" s="76"/>
      <c r="N9" s="5"/>
    </row>
    <row r="10" spans="1:14" ht="12.6" customHeight="1" x14ac:dyDescent="0.2">
      <c r="A10" s="38">
        <v>7</v>
      </c>
      <c r="B10" s="38" t="s">
        <v>367</v>
      </c>
      <c r="C10" s="38">
        <v>2143</v>
      </c>
      <c r="D10" s="38" t="s">
        <v>8</v>
      </c>
      <c r="E10" s="39" t="s">
        <v>465</v>
      </c>
      <c r="F10" s="40">
        <v>80000</v>
      </c>
      <c r="G10" s="40">
        <v>80000</v>
      </c>
      <c r="H10" s="76"/>
      <c r="N10" s="5"/>
    </row>
    <row r="11" spans="1:14" ht="12.6" customHeight="1" x14ac:dyDescent="0.2">
      <c r="A11" s="38">
        <v>8</v>
      </c>
      <c r="B11" s="41"/>
      <c r="C11" s="41">
        <v>2143</v>
      </c>
      <c r="D11" s="42" t="s">
        <v>366</v>
      </c>
      <c r="E11" s="42"/>
      <c r="F11" s="43">
        <f>SUM(F4:F10)</f>
        <v>705000</v>
      </c>
      <c r="G11" s="43">
        <f>SUM(G4:G10)</f>
        <v>170000</v>
      </c>
      <c r="H11" s="96"/>
      <c r="N11" s="5"/>
    </row>
    <row r="12" spans="1:14" ht="12.6" customHeight="1" x14ac:dyDescent="0.2">
      <c r="A12" s="38">
        <v>9</v>
      </c>
      <c r="B12" s="38" t="s">
        <v>333</v>
      </c>
      <c r="C12" s="38">
        <v>6223</v>
      </c>
      <c r="D12" s="38" t="s">
        <v>282</v>
      </c>
      <c r="E12" s="39" t="s">
        <v>466</v>
      </c>
      <c r="F12" s="40">
        <v>9000</v>
      </c>
      <c r="G12" s="40"/>
      <c r="H12" s="76"/>
    </row>
    <row r="13" spans="1:14" ht="12.6" customHeight="1" x14ac:dyDescent="0.2">
      <c r="A13" s="38">
        <v>10</v>
      </c>
      <c r="B13" s="38" t="s">
        <v>333</v>
      </c>
      <c r="C13" s="38">
        <v>6223</v>
      </c>
      <c r="D13" s="44" t="s">
        <v>296</v>
      </c>
      <c r="E13" s="45" t="s">
        <v>467</v>
      </c>
      <c r="F13" s="40">
        <v>4000</v>
      </c>
      <c r="G13" s="40"/>
      <c r="H13" s="76"/>
      <c r="N13" s="5"/>
    </row>
    <row r="14" spans="1:14" ht="12.6" customHeight="1" x14ac:dyDescent="0.2">
      <c r="A14" s="38">
        <v>11</v>
      </c>
      <c r="B14" s="38" t="s">
        <v>333</v>
      </c>
      <c r="C14" s="38">
        <v>6223</v>
      </c>
      <c r="D14" s="38" t="s">
        <v>8</v>
      </c>
      <c r="E14" s="39" t="s">
        <v>468</v>
      </c>
      <c r="F14" s="40">
        <v>132000</v>
      </c>
      <c r="G14" s="40">
        <v>109000</v>
      </c>
      <c r="H14" s="76"/>
      <c r="N14" s="5"/>
    </row>
    <row r="15" spans="1:14" ht="12.6" customHeight="1" x14ac:dyDescent="0.2">
      <c r="A15" s="38">
        <v>12</v>
      </c>
      <c r="B15" s="38" t="s">
        <v>333</v>
      </c>
      <c r="C15" s="38">
        <v>6223</v>
      </c>
      <c r="D15" s="38" t="s">
        <v>314</v>
      </c>
      <c r="E15" s="39" t="s">
        <v>469</v>
      </c>
      <c r="F15" s="40">
        <v>71000</v>
      </c>
      <c r="G15" s="40">
        <v>71000</v>
      </c>
      <c r="H15" s="76"/>
      <c r="N15" s="5"/>
    </row>
    <row r="16" spans="1:14" ht="12.6" customHeight="1" x14ac:dyDescent="0.2">
      <c r="A16" s="38">
        <v>13</v>
      </c>
      <c r="B16" s="38" t="s">
        <v>333</v>
      </c>
      <c r="C16" s="38">
        <v>6223</v>
      </c>
      <c r="D16" s="38" t="s">
        <v>317</v>
      </c>
      <c r="E16" s="39" t="s">
        <v>470</v>
      </c>
      <c r="F16" s="40">
        <v>19000</v>
      </c>
      <c r="G16" s="40"/>
      <c r="H16" s="76"/>
    </row>
    <row r="17" spans="1:9" ht="12.6" customHeight="1" x14ac:dyDescent="0.2">
      <c r="A17" s="38">
        <v>14</v>
      </c>
      <c r="B17" s="41"/>
      <c r="C17" s="41">
        <v>6223</v>
      </c>
      <c r="D17" s="42" t="s">
        <v>364</v>
      </c>
      <c r="E17" s="42"/>
      <c r="F17" s="43">
        <f>SUM(F12:F16)</f>
        <v>235000</v>
      </c>
      <c r="G17" s="43">
        <f>SUM(G12:G16)</f>
        <v>180000</v>
      </c>
      <c r="H17" s="76" t="s">
        <v>180</v>
      </c>
    </row>
    <row r="18" spans="1:9" ht="12.6" customHeight="1" x14ac:dyDescent="0.2">
      <c r="A18" s="38">
        <v>15</v>
      </c>
      <c r="B18" s="38" t="s">
        <v>365</v>
      </c>
      <c r="C18" s="38">
        <v>6223</v>
      </c>
      <c r="D18" s="38" t="s">
        <v>323</v>
      </c>
      <c r="E18" s="45" t="s">
        <v>471</v>
      </c>
      <c r="F18" s="40">
        <v>350000</v>
      </c>
      <c r="G18" s="40"/>
      <c r="H18" s="76"/>
    </row>
    <row r="19" spans="1:9" ht="12.6" customHeight="1" x14ac:dyDescent="0.2">
      <c r="A19" s="38">
        <v>16</v>
      </c>
      <c r="B19" s="41"/>
      <c r="C19" s="41">
        <v>6223</v>
      </c>
      <c r="D19" s="42" t="s">
        <v>179</v>
      </c>
      <c r="E19" s="42"/>
      <c r="F19" s="43">
        <f>SUM(F18)</f>
        <v>350000</v>
      </c>
      <c r="G19" s="43"/>
      <c r="H19" s="96"/>
      <c r="I19" s="34"/>
    </row>
    <row r="20" spans="1:9" ht="12.6" customHeight="1" x14ac:dyDescent="0.2">
      <c r="A20" s="38">
        <v>17</v>
      </c>
      <c r="B20" s="46"/>
      <c r="C20" s="46" t="s">
        <v>472</v>
      </c>
      <c r="D20" s="47"/>
      <c r="E20" s="46"/>
      <c r="F20" s="48">
        <f t="shared" ref="F20" si="0">F11+F17+F19</f>
        <v>1290000</v>
      </c>
      <c r="G20" s="48">
        <f>SUM(G19+G17+G11)</f>
        <v>350000</v>
      </c>
      <c r="H20" s="78"/>
    </row>
    <row r="21" spans="1:9" ht="12.6" customHeight="1" x14ac:dyDescent="0.2">
      <c r="A21" s="38">
        <v>18</v>
      </c>
      <c r="B21" s="38" t="s">
        <v>333</v>
      </c>
      <c r="C21" s="38">
        <v>3111</v>
      </c>
      <c r="D21" s="38" t="s">
        <v>310</v>
      </c>
      <c r="E21" s="45" t="s">
        <v>473</v>
      </c>
      <c r="F21" s="40">
        <v>171000</v>
      </c>
      <c r="G21" s="40"/>
      <c r="H21" s="76"/>
    </row>
    <row r="22" spans="1:9" ht="12.6" customHeight="1" x14ac:dyDescent="0.2">
      <c r="A22" s="38">
        <v>19</v>
      </c>
      <c r="B22" s="38" t="s">
        <v>363</v>
      </c>
      <c r="C22" s="38">
        <v>3111</v>
      </c>
      <c r="D22" s="38" t="s">
        <v>332</v>
      </c>
      <c r="E22" s="45" t="s">
        <v>474</v>
      </c>
      <c r="F22" s="40">
        <v>863000</v>
      </c>
      <c r="G22" s="40"/>
      <c r="H22" s="76"/>
    </row>
    <row r="23" spans="1:9" ht="12.6" customHeight="1" x14ac:dyDescent="0.2">
      <c r="A23" s="38">
        <v>20</v>
      </c>
      <c r="B23" s="38" t="s">
        <v>362</v>
      </c>
      <c r="C23" s="38">
        <v>3111</v>
      </c>
      <c r="D23" s="38" t="s">
        <v>332</v>
      </c>
      <c r="E23" s="45" t="s">
        <v>475</v>
      </c>
      <c r="F23" s="40">
        <v>783000</v>
      </c>
      <c r="G23" s="40"/>
      <c r="H23" s="76"/>
    </row>
    <row r="24" spans="1:9" ht="12.6" customHeight="1" x14ac:dyDescent="0.2">
      <c r="A24" s="38">
        <v>21</v>
      </c>
      <c r="B24" s="38" t="s">
        <v>361</v>
      </c>
      <c r="C24" s="38">
        <v>3111</v>
      </c>
      <c r="D24" s="38" t="s">
        <v>332</v>
      </c>
      <c r="E24" s="45" t="s">
        <v>476</v>
      </c>
      <c r="F24" s="40">
        <v>745000</v>
      </c>
      <c r="G24" s="40"/>
      <c r="H24" s="76"/>
    </row>
    <row r="25" spans="1:9" ht="12.6" customHeight="1" x14ac:dyDescent="0.2">
      <c r="A25" s="38">
        <v>22</v>
      </c>
      <c r="B25" s="38" t="s">
        <v>360</v>
      </c>
      <c r="C25" s="38">
        <v>3111</v>
      </c>
      <c r="D25" s="38" t="s">
        <v>359</v>
      </c>
      <c r="E25" s="39" t="s">
        <v>477</v>
      </c>
      <c r="F25" s="40">
        <v>280000</v>
      </c>
      <c r="G25" s="40"/>
      <c r="H25" s="76"/>
    </row>
    <row r="26" spans="1:9" ht="12.6" customHeight="1" x14ac:dyDescent="0.2">
      <c r="A26" s="38">
        <v>23</v>
      </c>
      <c r="B26" s="38" t="s">
        <v>357</v>
      </c>
      <c r="C26" s="38">
        <v>3111</v>
      </c>
      <c r="D26" s="38" t="s">
        <v>359</v>
      </c>
      <c r="E26" s="45" t="s">
        <v>478</v>
      </c>
      <c r="F26" s="40">
        <v>460000</v>
      </c>
      <c r="G26" s="40"/>
      <c r="H26" s="76"/>
    </row>
    <row r="27" spans="1:9" ht="12.6" customHeight="1" x14ac:dyDescent="0.2">
      <c r="A27" s="38">
        <v>24</v>
      </c>
      <c r="B27" s="41"/>
      <c r="C27" s="41">
        <v>3111</v>
      </c>
      <c r="D27" s="42" t="s">
        <v>356</v>
      </c>
      <c r="E27" s="42"/>
      <c r="F27" s="43">
        <f>SUM(F21:F26)</f>
        <v>3302000</v>
      </c>
      <c r="G27" s="43">
        <v>0</v>
      </c>
      <c r="H27" s="77"/>
    </row>
    <row r="28" spans="1:9" ht="12.6" customHeight="1" x14ac:dyDescent="0.2">
      <c r="A28" s="38">
        <v>25</v>
      </c>
      <c r="B28" s="38" t="s">
        <v>333</v>
      </c>
      <c r="C28" s="38">
        <v>3113</v>
      </c>
      <c r="D28" s="38" t="s">
        <v>310</v>
      </c>
      <c r="E28" s="45" t="s">
        <v>479</v>
      </c>
      <c r="F28" s="40">
        <v>285000</v>
      </c>
      <c r="G28" s="40"/>
      <c r="H28" s="76"/>
    </row>
    <row r="29" spans="1:9" ht="12.6" customHeight="1" x14ac:dyDescent="0.2">
      <c r="A29" s="38">
        <v>26</v>
      </c>
      <c r="B29" s="38" t="s">
        <v>353</v>
      </c>
      <c r="C29" s="38">
        <v>3113</v>
      </c>
      <c r="D29" s="38" t="s">
        <v>332</v>
      </c>
      <c r="E29" s="45" t="s">
        <v>480</v>
      </c>
      <c r="F29" s="40">
        <v>3712000</v>
      </c>
      <c r="G29" s="40"/>
      <c r="H29" s="76"/>
    </row>
    <row r="30" spans="1:9" ht="12.6" customHeight="1" x14ac:dyDescent="0.2">
      <c r="A30" s="38">
        <v>27</v>
      </c>
      <c r="B30" s="38" t="s">
        <v>352</v>
      </c>
      <c r="C30" s="38">
        <v>3113</v>
      </c>
      <c r="D30" s="38" t="s">
        <v>332</v>
      </c>
      <c r="E30" s="45" t="s">
        <v>481</v>
      </c>
      <c r="F30" s="40">
        <v>4065000</v>
      </c>
      <c r="G30" s="40"/>
      <c r="H30" s="76"/>
    </row>
    <row r="31" spans="1:9" ht="12.6" customHeight="1" x14ac:dyDescent="0.2">
      <c r="A31" s="38">
        <v>28</v>
      </c>
      <c r="B31" s="38" t="s">
        <v>351</v>
      </c>
      <c r="C31" s="38">
        <v>3113</v>
      </c>
      <c r="D31" s="38" t="s">
        <v>332</v>
      </c>
      <c r="E31" s="45" t="s">
        <v>482</v>
      </c>
      <c r="F31" s="40">
        <v>4961000</v>
      </c>
      <c r="G31" s="40"/>
      <c r="H31" s="76"/>
    </row>
    <row r="32" spans="1:9" ht="12.6" customHeight="1" x14ac:dyDescent="0.2">
      <c r="A32" s="38">
        <v>29</v>
      </c>
      <c r="B32" s="38" t="s">
        <v>350</v>
      </c>
      <c r="C32" s="38">
        <v>3113</v>
      </c>
      <c r="D32" s="38" t="s">
        <v>332</v>
      </c>
      <c r="E32" s="45" t="s">
        <v>483</v>
      </c>
      <c r="F32" s="40">
        <v>2950000</v>
      </c>
      <c r="G32" s="40"/>
      <c r="H32" s="76"/>
    </row>
    <row r="33" spans="1:13" ht="12.6" customHeight="1" x14ac:dyDescent="0.2">
      <c r="A33" s="38">
        <v>30</v>
      </c>
      <c r="B33" s="38" t="s">
        <v>333</v>
      </c>
      <c r="C33" s="38">
        <v>3113</v>
      </c>
      <c r="D33" s="38">
        <v>5499</v>
      </c>
      <c r="E33" s="45" t="s">
        <v>484</v>
      </c>
      <c r="F33" s="40">
        <v>200000</v>
      </c>
      <c r="G33" s="40"/>
      <c r="H33" s="76"/>
    </row>
    <row r="34" spans="1:13" ht="12.6" customHeight="1" x14ac:dyDescent="0.2">
      <c r="A34" s="38">
        <v>31</v>
      </c>
      <c r="B34" s="41"/>
      <c r="C34" s="41">
        <v>3113</v>
      </c>
      <c r="D34" s="42" t="s">
        <v>349</v>
      </c>
      <c r="E34" s="42"/>
      <c r="F34" s="43">
        <f>SUM(F28:F33)</f>
        <v>16173000</v>
      </c>
      <c r="G34" s="43">
        <v>0</v>
      </c>
      <c r="H34" s="77"/>
    </row>
    <row r="35" spans="1:13" ht="12.6" customHeight="1" x14ac:dyDescent="0.2">
      <c r="A35" s="38">
        <v>32</v>
      </c>
      <c r="B35" s="38" t="s">
        <v>348</v>
      </c>
      <c r="C35" s="38">
        <v>3141</v>
      </c>
      <c r="D35" s="38" t="s">
        <v>332</v>
      </c>
      <c r="E35" s="45" t="s">
        <v>485</v>
      </c>
      <c r="F35" s="40">
        <v>1287000</v>
      </c>
      <c r="G35" s="40"/>
      <c r="H35" s="76"/>
    </row>
    <row r="36" spans="1:13" ht="12.6" customHeight="1" x14ac:dyDescent="0.2">
      <c r="A36" s="38">
        <v>33</v>
      </c>
      <c r="B36" s="41"/>
      <c r="C36" s="41">
        <v>3141</v>
      </c>
      <c r="D36" s="42" t="s">
        <v>347</v>
      </c>
      <c r="E36" s="42"/>
      <c r="F36" s="43">
        <f>SUM(F35)</f>
        <v>1287000</v>
      </c>
      <c r="G36" s="43">
        <v>0</v>
      </c>
      <c r="H36" s="77"/>
    </row>
    <row r="37" spans="1:13" ht="12.6" customHeight="1" x14ac:dyDescent="0.2">
      <c r="A37" s="38">
        <v>34</v>
      </c>
      <c r="B37" s="38" t="s">
        <v>346</v>
      </c>
      <c r="C37" s="38">
        <v>3231</v>
      </c>
      <c r="D37" s="38" t="s">
        <v>310</v>
      </c>
      <c r="E37" s="45" t="s">
        <v>486</v>
      </c>
      <c r="F37" s="40">
        <v>200000</v>
      </c>
      <c r="G37" s="40"/>
      <c r="H37" s="76"/>
    </row>
    <row r="38" spans="1:13" ht="12.6" customHeight="1" x14ac:dyDescent="0.2">
      <c r="A38" s="38">
        <v>35</v>
      </c>
      <c r="B38" s="41"/>
      <c r="C38" s="41">
        <v>3231</v>
      </c>
      <c r="D38" s="42" t="s">
        <v>345</v>
      </c>
      <c r="E38" s="42"/>
      <c r="F38" s="43">
        <f>SUM(F37)</f>
        <v>200000</v>
      </c>
      <c r="G38" s="43">
        <v>0</v>
      </c>
      <c r="H38" s="77"/>
    </row>
    <row r="39" spans="1:13" ht="12.6" customHeight="1" x14ac:dyDescent="0.2">
      <c r="A39" s="38">
        <v>36</v>
      </c>
      <c r="B39" s="38" t="s">
        <v>344</v>
      </c>
      <c r="C39" s="38">
        <v>3299</v>
      </c>
      <c r="D39" s="38" t="s">
        <v>323</v>
      </c>
      <c r="E39" s="45" t="s">
        <v>487</v>
      </c>
      <c r="F39" s="40">
        <v>150000</v>
      </c>
      <c r="G39" s="40"/>
      <c r="H39" s="76"/>
    </row>
    <row r="40" spans="1:13" ht="12.6" customHeight="1" x14ac:dyDescent="0.2">
      <c r="A40" s="38">
        <v>37</v>
      </c>
      <c r="B40" s="41"/>
      <c r="C40" s="41">
        <v>3299</v>
      </c>
      <c r="D40" s="42" t="s">
        <v>343</v>
      </c>
      <c r="E40" s="42"/>
      <c r="F40" s="43">
        <f>SUM(F39)</f>
        <v>150000</v>
      </c>
      <c r="G40" s="43">
        <v>0</v>
      </c>
      <c r="H40" s="77"/>
    </row>
    <row r="41" spans="1:13" ht="12.6" customHeight="1" x14ac:dyDescent="0.2">
      <c r="A41" s="38">
        <v>38</v>
      </c>
      <c r="B41" s="38" t="s">
        <v>342</v>
      </c>
      <c r="C41" s="38">
        <v>3421</v>
      </c>
      <c r="D41" s="38" t="s">
        <v>310</v>
      </c>
      <c r="E41" s="39" t="s">
        <v>488</v>
      </c>
      <c r="F41" s="40">
        <v>48000</v>
      </c>
      <c r="G41" s="40"/>
      <c r="H41" s="76"/>
    </row>
    <row r="42" spans="1:13" ht="12.6" customHeight="1" x14ac:dyDescent="0.2">
      <c r="A42" s="38">
        <v>39</v>
      </c>
      <c r="B42" s="38" t="s">
        <v>342</v>
      </c>
      <c r="C42" s="38">
        <v>3421</v>
      </c>
      <c r="D42" s="38" t="s">
        <v>332</v>
      </c>
      <c r="E42" s="39" t="s">
        <v>489</v>
      </c>
      <c r="F42" s="40">
        <v>1020000</v>
      </c>
      <c r="G42" s="40"/>
      <c r="H42" s="76"/>
    </row>
    <row r="43" spans="1:13" ht="12.6" customHeight="1" x14ac:dyDescent="0.2">
      <c r="A43" s="38">
        <v>40</v>
      </c>
      <c r="B43" s="41"/>
      <c r="C43" s="41">
        <v>3421</v>
      </c>
      <c r="D43" s="42" t="s">
        <v>490</v>
      </c>
      <c r="E43" s="42"/>
      <c r="F43" s="43">
        <f>SUM(F41:F42)</f>
        <v>1068000</v>
      </c>
      <c r="G43" s="43">
        <v>0</v>
      </c>
      <c r="H43" s="77"/>
    </row>
    <row r="44" spans="1:13" ht="12.6" customHeight="1" x14ac:dyDescent="0.2">
      <c r="A44" s="38">
        <v>41</v>
      </c>
      <c r="B44" s="46"/>
      <c r="C44" s="46" t="s">
        <v>491</v>
      </c>
      <c r="D44" s="47"/>
      <c r="E44" s="46"/>
      <c r="F44" s="48">
        <f>F27+F34+F36+F38+F40+F43</f>
        <v>22180000</v>
      </c>
      <c r="G44" s="48">
        <f>SUM(G43+G40+G38+G36+G34+G27)</f>
        <v>0</v>
      </c>
      <c r="H44" s="78"/>
    </row>
    <row r="45" spans="1:13" ht="12.6" customHeight="1" x14ac:dyDescent="0.2">
      <c r="A45" s="38">
        <v>42</v>
      </c>
      <c r="B45" s="49" t="s">
        <v>340</v>
      </c>
      <c r="C45" s="38">
        <v>3311</v>
      </c>
      <c r="D45" s="38" t="s">
        <v>341</v>
      </c>
      <c r="E45" s="39" t="s">
        <v>492</v>
      </c>
      <c r="F45" s="40">
        <v>600000</v>
      </c>
      <c r="G45" s="40"/>
      <c r="H45" s="76"/>
      <c r="J45" s="5"/>
      <c r="K45" s="5"/>
      <c r="L45" s="5"/>
      <c r="M45" s="6"/>
    </row>
    <row r="46" spans="1:13" ht="12.6" customHeight="1" x14ac:dyDescent="0.2">
      <c r="A46" s="38">
        <v>43</v>
      </c>
      <c r="B46" s="50"/>
      <c r="C46" s="41">
        <v>3311</v>
      </c>
      <c r="D46" s="42" t="s">
        <v>339</v>
      </c>
      <c r="E46" s="42"/>
      <c r="F46" s="43">
        <f>SUM(F45:F45)</f>
        <v>600000</v>
      </c>
      <c r="G46" s="43">
        <v>0</v>
      </c>
      <c r="H46" s="77"/>
      <c r="J46" s="5"/>
      <c r="K46" s="5"/>
      <c r="L46" s="7"/>
      <c r="M46" s="6"/>
    </row>
    <row r="47" spans="1:13" ht="12.6" customHeight="1" x14ac:dyDescent="0.2">
      <c r="A47" s="38">
        <v>44</v>
      </c>
      <c r="B47" s="49" t="s">
        <v>333</v>
      </c>
      <c r="C47" s="38">
        <v>3319</v>
      </c>
      <c r="D47" s="38" t="s">
        <v>282</v>
      </c>
      <c r="E47" s="39" t="s">
        <v>493</v>
      </c>
      <c r="F47" s="40">
        <v>50000</v>
      </c>
      <c r="G47" s="40"/>
      <c r="H47" s="76"/>
      <c r="J47" s="5"/>
      <c r="K47" s="5"/>
      <c r="L47" s="5"/>
      <c r="M47" s="5"/>
    </row>
    <row r="48" spans="1:13" ht="12.6" customHeight="1" x14ac:dyDescent="0.2">
      <c r="A48" s="38">
        <v>45</v>
      </c>
      <c r="B48" s="38" t="s">
        <v>333</v>
      </c>
      <c r="C48" s="38">
        <v>3319</v>
      </c>
      <c r="D48" s="38" t="s">
        <v>292</v>
      </c>
      <c r="E48" s="39" t="s">
        <v>494</v>
      </c>
      <c r="F48" s="40">
        <v>5000</v>
      </c>
      <c r="G48" s="40"/>
      <c r="H48" s="76"/>
      <c r="J48" s="5"/>
      <c r="K48" s="5"/>
      <c r="L48" s="5"/>
      <c r="M48" s="5"/>
    </row>
    <row r="49" spans="1:13" ht="12.6" customHeight="1" x14ac:dyDescent="0.2">
      <c r="A49" s="38">
        <v>46</v>
      </c>
      <c r="B49" s="38" t="s">
        <v>333</v>
      </c>
      <c r="C49" s="38">
        <v>3319</v>
      </c>
      <c r="D49" s="38" t="s">
        <v>302</v>
      </c>
      <c r="E49" s="39" t="s">
        <v>495</v>
      </c>
      <c r="F49" s="40">
        <v>5000</v>
      </c>
      <c r="G49" s="40"/>
      <c r="H49" s="76"/>
      <c r="J49" s="5"/>
      <c r="K49" s="5"/>
      <c r="L49" s="5"/>
      <c r="M49" s="5"/>
    </row>
    <row r="50" spans="1:13" ht="12.6" customHeight="1" x14ac:dyDescent="0.2">
      <c r="A50" s="38">
        <v>47</v>
      </c>
      <c r="B50" s="38" t="s">
        <v>333</v>
      </c>
      <c r="C50" s="38">
        <v>3319</v>
      </c>
      <c r="D50" s="38" t="s">
        <v>8</v>
      </c>
      <c r="E50" s="39" t="s">
        <v>496</v>
      </c>
      <c r="F50" s="40">
        <v>10000</v>
      </c>
      <c r="G50" s="40"/>
      <c r="H50" s="76"/>
      <c r="J50" s="5"/>
      <c r="K50" s="5"/>
      <c r="L50" s="5"/>
      <c r="M50" s="5"/>
    </row>
    <row r="51" spans="1:13" ht="12.6" customHeight="1" x14ac:dyDescent="0.2">
      <c r="A51" s="38">
        <v>48</v>
      </c>
      <c r="B51" s="41"/>
      <c r="C51" s="41">
        <v>3319</v>
      </c>
      <c r="D51" s="42" t="s">
        <v>497</v>
      </c>
      <c r="E51" s="42"/>
      <c r="F51" s="43">
        <f>SUM(F47:F50)</f>
        <v>70000</v>
      </c>
      <c r="G51" s="43">
        <v>0</v>
      </c>
      <c r="H51" s="77"/>
      <c r="J51" s="5"/>
      <c r="K51" s="5"/>
      <c r="L51" s="5"/>
      <c r="M51" s="6"/>
    </row>
    <row r="52" spans="1:13" ht="12.6" customHeight="1" x14ac:dyDescent="0.2">
      <c r="A52" s="38">
        <v>49</v>
      </c>
      <c r="B52" s="38" t="s">
        <v>333</v>
      </c>
      <c r="C52" s="38">
        <v>3322</v>
      </c>
      <c r="D52" s="38" t="s">
        <v>310</v>
      </c>
      <c r="E52" s="39" t="s">
        <v>498</v>
      </c>
      <c r="F52" s="40">
        <v>142000</v>
      </c>
      <c r="G52" s="40"/>
      <c r="H52" s="76"/>
      <c r="J52" s="5"/>
      <c r="K52" s="5"/>
      <c r="L52" s="5"/>
    </row>
    <row r="53" spans="1:13" ht="12.6" customHeight="1" x14ac:dyDescent="0.2">
      <c r="A53" s="38">
        <v>50</v>
      </c>
      <c r="B53" s="38" t="s">
        <v>333</v>
      </c>
      <c r="C53" s="38">
        <v>3322</v>
      </c>
      <c r="D53" s="38" t="s">
        <v>336</v>
      </c>
      <c r="E53" s="39" t="s">
        <v>499</v>
      </c>
      <c r="F53" s="40">
        <v>100000</v>
      </c>
      <c r="G53" s="40"/>
      <c r="H53" s="76"/>
      <c r="J53" s="5"/>
      <c r="K53" s="5"/>
      <c r="L53" s="5"/>
      <c r="M53" s="6"/>
    </row>
    <row r="54" spans="1:13" ht="12.6" customHeight="1" x14ac:dyDescent="0.2">
      <c r="A54" s="38">
        <v>51</v>
      </c>
      <c r="B54" s="38" t="s">
        <v>338</v>
      </c>
      <c r="C54" s="38">
        <v>3322</v>
      </c>
      <c r="D54" s="38" t="s">
        <v>310</v>
      </c>
      <c r="E54" s="39" t="s">
        <v>500</v>
      </c>
      <c r="F54" s="40">
        <v>73000</v>
      </c>
      <c r="G54" s="40"/>
      <c r="H54" s="76"/>
      <c r="J54" s="5"/>
      <c r="K54" s="5"/>
      <c r="L54" s="5"/>
      <c r="M54" s="6"/>
    </row>
    <row r="55" spans="1:13" ht="12.6" customHeight="1" x14ac:dyDescent="0.2">
      <c r="A55" s="38">
        <v>52</v>
      </c>
      <c r="B55" s="38" t="s">
        <v>335</v>
      </c>
      <c r="C55" s="38">
        <v>3322</v>
      </c>
      <c r="D55" s="38" t="s">
        <v>323</v>
      </c>
      <c r="E55" s="45" t="s">
        <v>501</v>
      </c>
      <c r="F55" s="40">
        <v>450000</v>
      </c>
      <c r="G55" s="40"/>
      <c r="H55" s="76"/>
      <c r="J55" s="5"/>
      <c r="K55" s="5"/>
      <c r="L55" s="5"/>
      <c r="M55" s="6"/>
    </row>
    <row r="56" spans="1:13" ht="12.6" customHeight="1" x14ac:dyDescent="0.2">
      <c r="A56" s="38">
        <v>53</v>
      </c>
      <c r="B56" s="41"/>
      <c r="C56" s="41">
        <v>3322</v>
      </c>
      <c r="D56" s="42" t="s">
        <v>334</v>
      </c>
      <c r="E56" s="42"/>
      <c r="F56" s="43">
        <f>SUM(F52:F55)</f>
        <v>765000</v>
      </c>
      <c r="G56" s="43">
        <v>0</v>
      </c>
      <c r="H56" s="77"/>
    </row>
    <row r="57" spans="1:13" ht="12.6" customHeight="1" x14ac:dyDescent="0.2">
      <c r="A57" s="38">
        <v>54</v>
      </c>
      <c r="B57" s="38" t="s">
        <v>333</v>
      </c>
      <c r="C57" s="38">
        <v>3326</v>
      </c>
      <c r="D57" s="38" t="s">
        <v>310</v>
      </c>
      <c r="E57" s="39" t="s">
        <v>502</v>
      </c>
      <c r="F57" s="40">
        <v>162000</v>
      </c>
      <c r="G57" s="40"/>
      <c r="H57" s="76"/>
    </row>
    <row r="58" spans="1:13" ht="12.6" customHeight="1" x14ac:dyDescent="0.2">
      <c r="A58" s="38">
        <v>55</v>
      </c>
      <c r="B58" s="41"/>
      <c r="C58" s="41">
        <v>3326</v>
      </c>
      <c r="D58" s="42" t="s">
        <v>503</v>
      </c>
      <c r="E58" s="42"/>
      <c r="F58" s="43">
        <f>SUM(F57)</f>
        <v>162000</v>
      </c>
      <c r="G58" s="43">
        <f>SUM(G57)</f>
        <v>0</v>
      </c>
      <c r="H58" s="77"/>
    </row>
    <row r="59" spans="1:13" ht="12.6" customHeight="1" x14ac:dyDescent="0.2">
      <c r="A59" s="38">
        <v>56</v>
      </c>
      <c r="B59" s="38" t="s">
        <v>331</v>
      </c>
      <c r="C59" s="38">
        <v>3392</v>
      </c>
      <c r="D59" s="38" t="s">
        <v>332</v>
      </c>
      <c r="E59" s="45" t="s">
        <v>504</v>
      </c>
      <c r="F59" s="40">
        <v>12913000</v>
      </c>
      <c r="G59" s="40">
        <v>600000</v>
      </c>
      <c r="H59" s="76"/>
    </row>
    <row r="60" spans="1:13" ht="12.6" customHeight="1" x14ac:dyDescent="0.2">
      <c r="A60" s="38">
        <v>57</v>
      </c>
      <c r="B60" s="38" t="s">
        <v>331</v>
      </c>
      <c r="C60" s="38">
        <v>3392</v>
      </c>
      <c r="D60" s="38" t="s">
        <v>332</v>
      </c>
      <c r="E60" s="45" t="s">
        <v>505</v>
      </c>
      <c r="F60" s="40">
        <v>700000</v>
      </c>
      <c r="G60" s="40"/>
      <c r="H60" s="76"/>
    </row>
    <row r="61" spans="1:13" ht="12.6" customHeight="1" x14ac:dyDescent="0.2">
      <c r="A61" s="38">
        <v>58</v>
      </c>
      <c r="B61" s="41"/>
      <c r="C61" s="41">
        <v>3392</v>
      </c>
      <c r="D61" s="42" t="s">
        <v>330</v>
      </c>
      <c r="E61" s="42"/>
      <c r="F61" s="43">
        <f>SUM(F59:F60)</f>
        <v>13613000</v>
      </c>
      <c r="G61" s="43">
        <f>SUM(G59:G60)</f>
        <v>600000</v>
      </c>
      <c r="H61" s="77"/>
    </row>
    <row r="62" spans="1:13" ht="12.6" customHeight="1" x14ac:dyDescent="0.2">
      <c r="A62" s="38">
        <v>59</v>
      </c>
      <c r="B62" s="38" t="s">
        <v>329</v>
      </c>
      <c r="C62" s="38">
        <v>3392</v>
      </c>
      <c r="D62" s="38" t="s">
        <v>323</v>
      </c>
      <c r="E62" s="45" t="s">
        <v>506</v>
      </c>
      <c r="F62" s="40">
        <v>705000</v>
      </c>
      <c r="G62" s="40"/>
      <c r="H62" s="76"/>
    </row>
    <row r="63" spans="1:13" ht="12.6" customHeight="1" x14ac:dyDescent="0.2">
      <c r="A63" s="38">
        <v>60</v>
      </c>
      <c r="B63" s="38" t="s">
        <v>328</v>
      </c>
      <c r="C63" s="38">
        <v>3392</v>
      </c>
      <c r="D63" s="38" t="s">
        <v>323</v>
      </c>
      <c r="E63" s="45" t="s">
        <v>507</v>
      </c>
      <c r="F63" s="40">
        <v>350000</v>
      </c>
      <c r="G63" s="40"/>
      <c r="H63" s="76"/>
    </row>
    <row r="64" spans="1:13" ht="12.6" customHeight="1" x14ac:dyDescent="0.2">
      <c r="A64" s="38">
        <v>61</v>
      </c>
      <c r="B64" s="41"/>
      <c r="C64" s="41">
        <v>3392</v>
      </c>
      <c r="D64" s="42" t="s">
        <v>508</v>
      </c>
      <c r="E64" s="42"/>
      <c r="F64" s="43">
        <f>SUM(F62:F63)</f>
        <v>1055000</v>
      </c>
      <c r="G64" s="43">
        <v>0</v>
      </c>
      <c r="H64" s="96"/>
    </row>
    <row r="65" spans="1:8" ht="12.6" customHeight="1" x14ac:dyDescent="0.2">
      <c r="A65" s="38">
        <v>62</v>
      </c>
      <c r="B65" s="46"/>
      <c r="C65" s="46" t="s">
        <v>509</v>
      </c>
      <c r="D65" s="47"/>
      <c r="E65" s="46"/>
      <c r="F65" s="48">
        <f>F46+F51+F56+F58+F61+F64</f>
        <v>16265000</v>
      </c>
      <c r="G65" s="48">
        <f>SUM(G64+G61+G58+G56+G51+G46)</f>
        <v>600000</v>
      </c>
      <c r="H65" s="78"/>
    </row>
    <row r="66" spans="1:8" ht="12.6" customHeight="1" x14ac:dyDescent="0.2">
      <c r="A66" s="38">
        <v>63</v>
      </c>
      <c r="B66" s="38" t="s">
        <v>333</v>
      </c>
      <c r="C66" s="38">
        <v>3341</v>
      </c>
      <c r="D66" s="38" t="s">
        <v>8</v>
      </c>
      <c r="E66" s="39" t="s">
        <v>510</v>
      </c>
      <c r="F66" s="40">
        <v>960000</v>
      </c>
      <c r="G66" s="40"/>
      <c r="H66" s="76"/>
    </row>
    <row r="67" spans="1:8" ht="12.6" customHeight="1" x14ac:dyDescent="0.2">
      <c r="A67" s="38">
        <v>64</v>
      </c>
      <c r="B67" s="41"/>
      <c r="C67" s="41">
        <v>3341</v>
      </c>
      <c r="D67" s="42" t="s">
        <v>511</v>
      </c>
      <c r="E67" s="42"/>
      <c r="F67" s="43">
        <f>SUM(F66)</f>
        <v>960000</v>
      </c>
      <c r="G67" s="43">
        <v>0</v>
      </c>
      <c r="H67" s="77"/>
    </row>
    <row r="68" spans="1:8" ht="12.6" customHeight="1" x14ac:dyDescent="0.2">
      <c r="A68" s="38">
        <v>65</v>
      </c>
      <c r="B68" s="38" t="s">
        <v>333</v>
      </c>
      <c r="C68" s="38">
        <v>3349</v>
      </c>
      <c r="D68" s="38" t="s">
        <v>8</v>
      </c>
      <c r="E68" s="39" t="s">
        <v>512</v>
      </c>
      <c r="F68" s="40">
        <v>15000</v>
      </c>
      <c r="G68" s="40"/>
      <c r="H68" s="76"/>
    </row>
    <row r="69" spans="1:8" ht="12.6" customHeight="1" x14ac:dyDescent="0.2">
      <c r="A69" s="38">
        <v>66</v>
      </c>
      <c r="B69" s="38" t="s">
        <v>333</v>
      </c>
      <c r="C69" s="38">
        <v>3349</v>
      </c>
      <c r="D69" s="38">
        <v>5169</v>
      </c>
      <c r="E69" s="39" t="s">
        <v>513</v>
      </c>
      <c r="F69" s="40">
        <v>45000</v>
      </c>
      <c r="G69" s="40"/>
      <c r="H69" s="76"/>
    </row>
    <row r="70" spans="1:8" ht="12.6" customHeight="1" x14ac:dyDescent="0.2">
      <c r="A70" s="38">
        <v>67</v>
      </c>
      <c r="B70" s="41"/>
      <c r="C70" s="41">
        <v>3349</v>
      </c>
      <c r="D70" s="42" t="s">
        <v>5</v>
      </c>
      <c r="E70" s="42"/>
      <c r="F70" s="43">
        <f>SUM(F68:F69)</f>
        <v>60000</v>
      </c>
      <c r="G70" s="43">
        <v>0</v>
      </c>
      <c r="H70" s="77"/>
    </row>
    <row r="71" spans="1:8" ht="12.6" customHeight="1" x14ac:dyDescent="0.2">
      <c r="A71" s="38">
        <v>68</v>
      </c>
      <c r="B71" s="38" t="s">
        <v>333</v>
      </c>
      <c r="C71" s="38">
        <v>3392</v>
      </c>
      <c r="D71" s="38" t="s">
        <v>282</v>
      </c>
      <c r="E71" s="39" t="s">
        <v>514</v>
      </c>
      <c r="F71" s="40">
        <v>30000</v>
      </c>
      <c r="G71" s="40"/>
      <c r="H71" s="76"/>
    </row>
    <row r="72" spans="1:8" ht="12.6" customHeight="1" x14ac:dyDescent="0.2">
      <c r="A72" s="38">
        <v>69</v>
      </c>
      <c r="B72" s="38" t="s">
        <v>333</v>
      </c>
      <c r="C72" s="38">
        <v>3392</v>
      </c>
      <c r="D72" s="38" t="s">
        <v>296</v>
      </c>
      <c r="E72" s="39" t="s">
        <v>515</v>
      </c>
      <c r="F72" s="40">
        <v>9000</v>
      </c>
      <c r="G72" s="40"/>
      <c r="H72" s="76"/>
    </row>
    <row r="73" spans="1:8" ht="12.6" customHeight="1" x14ac:dyDescent="0.2">
      <c r="A73" s="38">
        <v>70</v>
      </c>
      <c r="B73" s="38" t="s">
        <v>333</v>
      </c>
      <c r="C73" s="38">
        <v>3392</v>
      </c>
      <c r="D73" s="38" t="s">
        <v>8</v>
      </c>
      <c r="E73" s="39" t="s">
        <v>516</v>
      </c>
      <c r="F73" s="40">
        <v>171000</v>
      </c>
      <c r="G73" s="40">
        <v>10000</v>
      </c>
      <c r="H73" s="76"/>
    </row>
    <row r="74" spans="1:8" ht="12.6" customHeight="1" x14ac:dyDescent="0.2">
      <c r="A74" s="38">
        <v>71</v>
      </c>
      <c r="B74" s="38" t="s">
        <v>333</v>
      </c>
      <c r="C74" s="38">
        <v>3392</v>
      </c>
      <c r="D74" s="38" t="s">
        <v>310</v>
      </c>
      <c r="E74" s="39" t="s">
        <v>517</v>
      </c>
      <c r="F74" s="40">
        <v>10000</v>
      </c>
      <c r="G74" s="40"/>
      <c r="H74" s="76"/>
    </row>
    <row r="75" spans="1:8" ht="12.6" customHeight="1" x14ac:dyDescent="0.2">
      <c r="A75" s="38">
        <v>72</v>
      </c>
      <c r="B75" s="38" t="s">
        <v>333</v>
      </c>
      <c r="C75" s="38">
        <v>3392</v>
      </c>
      <c r="D75" s="38" t="s">
        <v>314</v>
      </c>
      <c r="E75" s="39" t="s">
        <v>518</v>
      </c>
      <c r="F75" s="40">
        <v>65000</v>
      </c>
      <c r="G75" s="40">
        <v>10000</v>
      </c>
      <c r="H75" s="76"/>
    </row>
    <row r="76" spans="1:8" ht="12.6" customHeight="1" x14ac:dyDescent="0.2">
      <c r="A76" s="38">
        <v>73</v>
      </c>
      <c r="B76" s="38" t="s">
        <v>333</v>
      </c>
      <c r="C76" s="38">
        <v>3392</v>
      </c>
      <c r="D76" s="38" t="s">
        <v>317</v>
      </c>
      <c r="E76" s="39" t="s">
        <v>519</v>
      </c>
      <c r="F76" s="40">
        <v>60000</v>
      </c>
      <c r="G76" s="40">
        <v>60000</v>
      </c>
      <c r="H76" s="76"/>
    </row>
    <row r="77" spans="1:8" ht="12.6" customHeight="1" x14ac:dyDescent="0.2">
      <c r="A77" s="38">
        <v>74</v>
      </c>
      <c r="B77" s="38" t="s">
        <v>333</v>
      </c>
      <c r="C77" s="38">
        <v>3392</v>
      </c>
      <c r="D77" s="38">
        <v>5194</v>
      </c>
      <c r="E77" s="39" t="s">
        <v>520</v>
      </c>
      <c r="F77" s="40">
        <v>190000</v>
      </c>
      <c r="G77" s="40">
        <v>190000</v>
      </c>
      <c r="H77" s="76"/>
    </row>
    <row r="78" spans="1:8" ht="12.6" customHeight="1" x14ac:dyDescent="0.2">
      <c r="A78" s="38">
        <v>75</v>
      </c>
      <c r="B78" s="38" t="s">
        <v>333</v>
      </c>
      <c r="C78" s="38">
        <v>3392</v>
      </c>
      <c r="D78" s="38">
        <v>5194</v>
      </c>
      <c r="E78" s="39" t="s">
        <v>521</v>
      </c>
      <c r="F78" s="40">
        <v>80000</v>
      </c>
      <c r="G78" s="40">
        <v>80000</v>
      </c>
      <c r="H78" s="76"/>
    </row>
    <row r="79" spans="1:8" ht="12.6" customHeight="1" x14ac:dyDescent="0.2">
      <c r="A79" s="38">
        <v>76</v>
      </c>
      <c r="B79" s="41"/>
      <c r="C79" s="41">
        <v>3392</v>
      </c>
      <c r="D79" s="42" t="s">
        <v>327</v>
      </c>
      <c r="E79" s="42"/>
      <c r="F79" s="43">
        <f>SUM(F71:F78)</f>
        <v>615000</v>
      </c>
      <c r="G79" s="43">
        <f>SUM(G71:G78)</f>
        <v>350000</v>
      </c>
      <c r="H79" s="77"/>
    </row>
    <row r="80" spans="1:8" ht="12.6" customHeight="1" x14ac:dyDescent="0.2">
      <c r="A80" s="38">
        <v>77</v>
      </c>
      <c r="B80" s="38" t="s">
        <v>333</v>
      </c>
      <c r="C80" s="38">
        <v>3399</v>
      </c>
      <c r="D80" s="38" t="s">
        <v>282</v>
      </c>
      <c r="E80" s="39" t="s">
        <v>522</v>
      </c>
      <c r="F80" s="40">
        <v>20000</v>
      </c>
      <c r="G80" s="40"/>
      <c r="H80" s="76"/>
    </row>
    <row r="81" spans="1:8" ht="12.6" customHeight="1" x14ac:dyDescent="0.2">
      <c r="A81" s="38">
        <v>78</v>
      </c>
      <c r="B81" s="38" t="s">
        <v>333</v>
      </c>
      <c r="C81" s="38">
        <v>3399</v>
      </c>
      <c r="D81" s="38" t="s">
        <v>296</v>
      </c>
      <c r="E81" s="39" t="s">
        <v>523</v>
      </c>
      <c r="F81" s="40">
        <v>60000</v>
      </c>
      <c r="G81" s="40"/>
      <c r="H81" s="76"/>
    </row>
    <row r="82" spans="1:8" ht="12.6" customHeight="1" x14ac:dyDescent="0.2">
      <c r="A82" s="38">
        <v>79</v>
      </c>
      <c r="B82" s="38" t="s">
        <v>333</v>
      </c>
      <c r="C82" s="38">
        <v>3399</v>
      </c>
      <c r="D82" s="38" t="s">
        <v>8</v>
      </c>
      <c r="E82" s="39" t="s">
        <v>524</v>
      </c>
      <c r="F82" s="40">
        <v>70000</v>
      </c>
      <c r="G82" s="40"/>
      <c r="H82" s="76"/>
    </row>
    <row r="83" spans="1:8" ht="12.6" customHeight="1" x14ac:dyDescent="0.2">
      <c r="A83" s="38">
        <v>80</v>
      </c>
      <c r="B83" s="38" t="s">
        <v>333</v>
      </c>
      <c r="C83" s="38">
        <v>3399</v>
      </c>
      <c r="D83" s="38" t="s">
        <v>314</v>
      </c>
      <c r="E83" s="39" t="s">
        <v>525</v>
      </c>
      <c r="F83" s="40">
        <v>20000</v>
      </c>
      <c r="G83" s="40"/>
      <c r="H83" s="76"/>
    </row>
    <row r="84" spans="1:8" ht="12.6" customHeight="1" x14ac:dyDescent="0.2">
      <c r="A84" s="38">
        <v>81</v>
      </c>
      <c r="B84" s="38" t="s">
        <v>333</v>
      </c>
      <c r="C84" s="38">
        <v>3399</v>
      </c>
      <c r="D84" s="38" t="s">
        <v>317</v>
      </c>
      <c r="E84" s="39" t="s">
        <v>526</v>
      </c>
      <c r="F84" s="40">
        <v>300000</v>
      </c>
      <c r="G84" s="40"/>
      <c r="H84" s="76"/>
    </row>
    <row r="85" spans="1:8" ht="12.6" customHeight="1" x14ac:dyDescent="0.2">
      <c r="A85" s="38">
        <v>82</v>
      </c>
      <c r="B85" s="38" t="s">
        <v>333</v>
      </c>
      <c r="C85" s="38">
        <v>3399</v>
      </c>
      <c r="D85" s="38" t="s">
        <v>374</v>
      </c>
      <c r="E85" s="39" t="s">
        <v>527</v>
      </c>
      <c r="F85" s="40">
        <v>30000</v>
      </c>
      <c r="G85" s="40"/>
      <c r="H85" s="76"/>
    </row>
    <row r="86" spans="1:8" ht="12.6" customHeight="1" x14ac:dyDescent="0.2">
      <c r="A86" s="38">
        <v>83</v>
      </c>
      <c r="B86" s="41"/>
      <c r="C86" s="41">
        <v>3399</v>
      </c>
      <c r="D86" s="42" t="s">
        <v>528</v>
      </c>
      <c r="E86" s="42"/>
      <c r="F86" s="43">
        <f>SUM(F80:F85)</f>
        <v>500000</v>
      </c>
      <c r="G86" s="43">
        <v>0</v>
      </c>
      <c r="H86" s="77"/>
    </row>
    <row r="87" spans="1:8" ht="12.6" customHeight="1" x14ac:dyDescent="0.2">
      <c r="A87" s="38">
        <v>84</v>
      </c>
      <c r="B87" s="46"/>
      <c r="C87" s="46" t="s">
        <v>529</v>
      </c>
      <c r="D87" s="47"/>
      <c r="E87" s="46"/>
      <c r="F87" s="48">
        <f>SUM(F86+F79+F70+F67)</f>
        <v>2135000</v>
      </c>
      <c r="G87" s="48">
        <f>SUM(G86+G79+G70+G67)</f>
        <v>350000</v>
      </c>
      <c r="H87" s="78"/>
    </row>
    <row r="88" spans="1:8" ht="12.6" customHeight="1" x14ac:dyDescent="0.2">
      <c r="A88" s="38">
        <v>85</v>
      </c>
      <c r="B88" s="38" t="s">
        <v>333</v>
      </c>
      <c r="C88" s="38">
        <v>3412</v>
      </c>
      <c r="D88" s="38" t="s">
        <v>282</v>
      </c>
      <c r="E88" s="39" t="s">
        <v>530</v>
      </c>
      <c r="F88" s="40">
        <v>100000</v>
      </c>
      <c r="G88" s="40"/>
      <c r="H88" s="76"/>
    </row>
    <row r="89" spans="1:8" ht="12.6" customHeight="1" x14ac:dyDescent="0.2">
      <c r="A89" s="38">
        <v>86</v>
      </c>
      <c r="B89" s="38" t="s">
        <v>333</v>
      </c>
      <c r="C89" s="38">
        <v>3412</v>
      </c>
      <c r="D89" s="38" t="s">
        <v>8</v>
      </c>
      <c r="E89" s="39" t="s">
        <v>531</v>
      </c>
      <c r="F89" s="40">
        <v>10000</v>
      </c>
      <c r="G89" s="40"/>
      <c r="H89" s="76"/>
    </row>
    <row r="90" spans="1:8" ht="12.6" customHeight="1" x14ac:dyDescent="0.2">
      <c r="A90" s="38">
        <v>87</v>
      </c>
      <c r="B90" s="38" t="s">
        <v>333</v>
      </c>
      <c r="C90" s="38">
        <v>3412</v>
      </c>
      <c r="D90" s="38" t="s">
        <v>310</v>
      </c>
      <c r="E90" s="39" t="s">
        <v>532</v>
      </c>
      <c r="F90" s="40">
        <v>326000</v>
      </c>
      <c r="G90" s="40"/>
      <c r="H90" s="76"/>
    </row>
    <row r="91" spans="1:8" ht="12.6" customHeight="1" x14ac:dyDescent="0.2">
      <c r="A91" s="38">
        <v>88</v>
      </c>
      <c r="B91" s="38" t="s">
        <v>376</v>
      </c>
      <c r="C91" s="38">
        <v>3412</v>
      </c>
      <c r="D91" s="38" t="s">
        <v>310</v>
      </c>
      <c r="E91" s="39" t="s">
        <v>533</v>
      </c>
      <c r="F91" s="40">
        <v>69000</v>
      </c>
      <c r="G91" s="40"/>
      <c r="H91" s="76"/>
    </row>
    <row r="92" spans="1:8" ht="12.6" customHeight="1" x14ac:dyDescent="0.2">
      <c r="A92" s="38">
        <v>89</v>
      </c>
      <c r="B92" s="51"/>
      <c r="C92" s="41">
        <v>3412</v>
      </c>
      <c r="D92" s="42" t="s">
        <v>534</v>
      </c>
      <c r="E92" s="42"/>
      <c r="F92" s="43">
        <f>SUM(F88:F91)</f>
        <v>505000</v>
      </c>
      <c r="G92" s="43">
        <v>0</v>
      </c>
      <c r="H92" s="77"/>
    </row>
    <row r="93" spans="1:8" ht="12.6" customHeight="1" x14ac:dyDescent="0.2">
      <c r="A93" s="38">
        <v>90</v>
      </c>
      <c r="B93" s="38" t="s">
        <v>373</v>
      </c>
      <c r="C93" s="38">
        <v>3419</v>
      </c>
      <c r="D93" s="38" t="s">
        <v>282</v>
      </c>
      <c r="E93" s="45" t="s">
        <v>535</v>
      </c>
      <c r="F93" s="40">
        <v>30000</v>
      </c>
      <c r="G93" s="40"/>
      <c r="H93" s="76"/>
    </row>
    <row r="94" spans="1:8" ht="12.6" customHeight="1" x14ac:dyDescent="0.2">
      <c r="A94" s="38">
        <v>91</v>
      </c>
      <c r="B94" s="38" t="s">
        <v>373</v>
      </c>
      <c r="C94" s="38">
        <v>3419</v>
      </c>
      <c r="D94" s="38" t="s">
        <v>292</v>
      </c>
      <c r="E94" s="45" t="s">
        <v>536</v>
      </c>
      <c r="F94" s="40">
        <v>20000</v>
      </c>
      <c r="G94" s="40"/>
      <c r="H94" s="76"/>
    </row>
    <row r="95" spans="1:8" ht="12.6" customHeight="1" x14ac:dyDescent="0.2">
      <c r="A95" s="38">
        <v>92</v>
      </c>
      <c r="B95" s="38" t="s">
        <v>373</v>
      </c>
      <c r="C95" s="38">
        <v>3419</v>
      </c>
      <c r="D95" s="38" t="s">
        <v>8</v>
      </c>
      <c r="E95" s="45" t="s">
        <v>537</v>
      </c>
      <c r="F95" s="40">
        <v>130000</v>
      </c>
      <c r="G95" s="40"/>
      <c r="H95" s="76"/>
    </row>
    <row r="96" spans="1:8" ht="12.6" customHeight="1" x14ac:dyDescent="0.2">
      <c r="A96" s="38">
        <v>93</v>
      </c>
      <c r="B96" s="38" t="s">
        <v>373</v>
      </c>
      <c r="C96" s="38">
        <v>3419</v>
      </c>
      <c r="D96" s="38" t="s">
        <v>314</v>
      </c>
      <c r="E96" s="45" t="s">
        <v>538</v>
      </c>
      <c r="F96" s="40">
        <v>30000</v>
      </c>
      <c r="G96" s="40"/>
      <c r="H96" s="76"/>
    </row>
    <row r="97" spans="1:8" ht="12.6" customHeight="1" x14ac:dyDescent="0.2">
      <c r="A97" s="38">
        <v>94</v>
      </c>
      <c r="B97" s="38" t="s">
        <v>373</v>
      </c>
      <c r="C97" s="38">
        <v>3419</v>
      </c>
      <c r="D97" s="38" t="s">
        <v>317</v>
      </c>
      <c r="E97" s="45" t="s">
        <v>539</v>
      </c>
      <c r="F97" s="40">
        <v>40000</v>
      </c>
      <c r="G97" s="40"/>
      <c r="H97" s="76"/>
    </row>
    <row r="98" spans="1:8" ht="12.6" customHeight="1" x14ac:dyDescent="0.2">
      <c r="A98" s="38">
        <v>95</v>
      </c>
      <c r="B98" s="38" t="s">
        <v>373</v>
      </c>
      <c r="C98" s="38">
        <v>3419</v>
      </c>
      <c r="D98" s="38" t="s">
        <v>374</v>
      </c>
      <c r="E98" s="45" t="s">
        <v>540</v>
      </c>
      <c r="F98" s="40">
        <v>90000</v>
      </c>
      <c r="G98" s="40"/>
      <c r="H98" s="76"/>
    </row>
    <row r="99" spans="1:8" ht="12.6" customHeight="1" x14ac:dyDescent="0.2">
      <c r="A99" s="38">
        <v>96</v>
      </c>
      <c r="B99" s="51"/>
      <c r="C99" s="41">
        <v>3419</v>
      </c>
      <c r="D99" s="42" t="s">
        <v>372</v>
      </c>
      <c r="E99" s="42"/>
      <c r="F99" s="43">
        <f>SUM(F93:F98)</f>
        <v>340000</v>
      </c>
      <c r="G99" s="43">
        <v>0</v>
      </c>
      <c r="H99" s="77"/>
    </row>
    <row r="100" spans="1:8" ht="12.6" customHeight="1" x14ac:dyDescent="0.2">
      <c r="A100" s="38">
        <v>97</v>
      </c>
      <c r="B100" s="52">
        <v>1000000003107</v>
      </c>
      <c r="C100" s="38">
        <v>3419</v>
      </c>
      <c r="D100" s="38" t="s">
        <v>375</v>
      </c>
      <c r="E100" s="45" t="s">
        <v>541</v>
      </c>
      <c r="F100" s="40">
        <v>1000000</v>
      </c>
      <c r="G100" s="40"/>
      <c r="H100" s="96"/>
    </row>
    <row r="101" spans="1:8" ht="12.6" customHeight="1" x14ac:dyDescent="0.2">
      <c r="A101" s="38">
        <v>98</v>
      </c>
      <c r="B101" s="41"/>
      <c r="C101" s="41">
        <v>3419</v>
      </c>
      <c r="D101" s="42" t="s">
        <v>542</v>
      </c>
      <c r="E101" s="42"/>
      <c r="F101" s="43">
        <f>SUM(F100)</f>
        <v>1000000</v>
      </c>
      <c r="G101" s="43">
        <v>0</v>
      </c>
      <c r="H101" s="77"/>
    </row>
    <row r="102" spans="1:8" ht="12.6" customHeight="1" x14ac:dyDescent="0.2">
      <c r="A102" s="38">
        <v>99</v>
      </c>
      <c r="B102" s="38" t="s">
        <v>371</v>
      </c>
      <c r="C102" s="38">
        <v>3419</v>
      </c>
      <c r="D102" s="38" t="s">
        <v>323</v>
      </c>
      <c r="E102" s="39" t="s">
        <v>543</v>
      </c>
      <c r="F102" s="40">
        <v>400000</v>
      </c>
      <c r="G102" s="40"/>
      <c r="H102" s="76"/>
    </row>
    <row r="103" spans="1:8" ht="12.6" customHeight="1" x14ac:dyDescent="0.2">
      <c r="A103" s="38">
        <v>100</v>
      </c>
      <c r="B103" s="38" t="s">
        <v>370</v>
      </c>
      <c r="C103" s="38">
        <v>3419</v>
      </c>
      <c r="D103" s="38" t="s">
        <v>323</v>
      </c>
      <c r="E103" s="39" t="s">
        <v>544</v>
      </c>
      <c r="F103" s="40">
        <v>4150000</v>
      </c>
      <c r="G103" s="40"/>
      <c r="H103" s="76"/>
    </row>
    <row r="104" spans="1:8" ht="12.6" customHeight="1" x14ac:dyDescent="0.2">
      <c r="A104" s="38">
        <v>101</v>
      </c>
      <c r="B104" s="38" t="s">
        <v>369</v>
      </c>
      <c r="C104" s="38">
        <v>3419</v>
      </c>
      <c r="D104" s="38" t="s">
        <v>323</v>
      </c>
      <c r="E104" s="39" t="s">
        <v>545</v>
      </c>
      <c r="F104" s="40">
        <v>1640000</v>
      </c>
      <c r="G104" s="40"/>
      <c r="H104" s="76"/>
    </row>
    <row r="105" spans="1:8" ht="12.6" customHeight="1" x14ac:dyDescent="0.2">
      <c r="A105" s="38">
        <v>102</v>
      </c>
      <c r="B105" s="41"/>
      <c r="C105" s="41">
        <v>3419</v>
      </c>
      <c r="D105" s="42" t="s">
        <v>546</v>
      </c>
      <c r="E105" s="42"/>
      <c r="F105" s="43">
        <f>SUM(F102:F104)</f>
        <v>6190000</v>
      </c>
      <c r="G105" s="43">
        <v>0</v>
      </c>
      <c r="H105" s="96"/>
    </row>
    <row r="106" spans="1:8" ht="12.6" customHeight="1" x14ac:dyDescent="0.2">
      <c r="A106" s="38">
        <v>103</v>
      </c>
      <c r="B106" s="52">
        <v>2000000003400</v>
      </c>
      <c r="C106" s="38">
        <v>3419</v>
      </c>
      <c r="D106" s="38" t="s">
        <v>337</v>
      </c>
      <c r="E106" s="39" t="s">
        <v>547</v>
      </c>
      <c r="F106" s="40">
        <v>100000</v>
      </c>
      <c r="G106" s="40"/>
      <c r="H106" s="76"/>
    </row>
    <row r="107" spans="1:8" ht="12.6" customHeight="1" x14ac:dyDescent="0.2">
      <c r="A107" s="38">
        <v>104</v>
      </c>
      <c r="B107" s="52">
        <v>2000000003400</v>
      </c>
      <c r="C107" s="38">
        <v>3419</v>
      </c>
      <c r="D107" s="38" t="s">
        <v>323</v>
      </c>
      <c r="E107" s="39" t="s">
        <v>548</v>
      </c>
      <c r="F107" s="40">
        <v>2140000</v>
      </c>
      <c r="G107" s="40"/>
      <c r="H107" s="76"/>
    </row>
    <row r="108" spans="1:8" ht="12.6" customHeight="1" x14ac:dyDescent="0.2">
      <c r="A108" s="38">
        <v>105</v>
      </c>
      <c r="B108" s="52">
        <v>2000000003400</v>
      </c>
      <c r="C108" s="38">
        <v>3419</v>
      </c>
      <c r="D108" s="38" t="s">
        <v>323</v>
      </c>
      <c r="E108" s="39" t="s">
        <v>549</v>
      </c>
      <c r="F108" s="40">
        <v>80000</v>
      </c>
      <c r="G108" s="40"/>
      <c r="H108" s="76"/>
    </row>
    <row r="109" spans="1:8" ht="12.6" customHeight="1" x14ac:dyDescent="0.2">
      <c r="A109" s="38">
        <v>106</v>
      </c>
      <c r="B109" s="52">
        <v>2000000003400</v>
      </c>
      <c r="C109" s="38">
        <v>3419</v>
      </c>
      <c r="D109" s="38">
        <v>5222</v>
      </c>
      <c r="E109" s="39" t="s">
        <v>550</v>
      </c>
      <c r="F109" s="40">
        <v>80000</v>
      </c>
      <c r="G109" s="40"/>
      <c r="H109" s="76"/>
    </row>
    <row r="110" spans="1:8" ht="12.6" customHeight="1" x14ac:dyDescent="0.2">
      <c r="A110" s="38">
        <v>107</v>
      </c>
      <c r="B110" s="38" t="s">
        <v>368</v>
      </c>
      <c r="C110" s="38">
        <v>3419</v>
      </c>
      <c r="D110" s="38">
        <v>5901</v>
      </c>
      <c r="E110" s="39" t="s">
        <v>551</v>
      </c>
      <c r="F110" s="40">
        <v>500000</v>
      </c>
      <c r="G110" s="40"/>
      <c r="H110" s="96"/>
    </row>
    <row r="111" spans="1:8" ht="12.6" customHeight="1" x14ac:dyDescent="0.2">
      <c r="A111" s="38">
        <v>108</v>
      </c>
      <c r="B111" s="41"/>
      <c r="C111" s="41">
        <v>3419</v>
      </c>
      <c r="D111" s="53" t="s">
        <v>552</v>
      </c>
      <c r="E111" s="42"/>
      <c r="F111" s="43">
        <f>SUM(F106:F110)</f>
        <v>2900000</v>
      </c>
      <c r="G111" s="43">
        <v>0</v>
      </c>
      <c r="H111" s="77"/>
    </row>
    <row r="112" spans="1:8" ht="12.6" customHeight="1" x14ac:dyDescent="0.2">
      <c r="A112" s="38">
        <v>109</v>
      </c>
      <c r="B112" s="52">
        <v>8100000003400</v>
      </c>
      <c r="C112" s="38">
        <v>3429</v>
      </c>
      <c r="D112" s="38" t="s">
        <v>337</v>
      </c>
      <c r="E112" s="39" t="s">
        <v>553</v>
      </c>
      <c r="F112" s="40">
        <v>3480000</v>
      </c>
      <c r="G112" s="40"/>
      <c r="H112" s="76"/>
    </row>
    <row r="113" spans="1:8" ht="12.6" customHeight="1" x14ac:dyDescent="0.2">
      <c r="A113" s="38">
        <v>110</v>
      </c>
      <c r="B113" s="41"/>
      <c r="C113" s="41">
        <v>3429</v>
      </c>
      <c r="D113" s="42" t="s">
        <v>554</v>
      </c>
      <c r="E113" s="42"/>
      <c r="F113" s="43">
        <f>SUM(F112)</f>
        <v>3480000</v>
      </c>
      <c r="G113" s="43">
        <v>0</v>
      </c>
      <c r="H113" s="77"/>
    </row>
    <row r="114" spans="1:8" ht="12.6" customHeight="1" x14ac:dyDescent="0.2">
      <c r="A114" s="38">
        <v>111</v>
      </c>
      <c r="B114" s="46"/>
      <c r="C114" s="46" t="s">
        <v>555</v>
      </c>
      <c r="D114" s="46"/>
      <c r="E114" s="46"/>
      <c r="F114" s="48">
        <f>F92+F99+F105+F111+F101+F113</f>
        <v>14415000</v>
      </c>
      <c r="G114" s="48">
        <f>SUM(G113+G111+G105+G101+G99+G92)</f>
        <v>0</v>
      </c>
      <c r="H114" s="78"/>
    </row>
    <row r="115" spans="1:8" ht="12.6" customHeight="1" x14ac:dyDescent="0.2">
      <c r="A115" s="38">
        <v>112</v>
      </c>
      <c r="B115" s="52">
        <v>2500000000000</v>
      </c>
      <c r="C115" s="44">
        <v>4339</v>
      </c>
      <c r="D115" s="52">
        <v>5136</v>
      </c>
      <c r="E115" s="54" t="s">
        <v>556</v>
      </c>
      <c r="F115" s="40">
        <v>10000</v>
      </c>
      <c r="G115" s="40"/>
      <c r="H115" s="76"/>
    </row>
    <row r="116" spans="1:8" ht="12.6" customHeight="1" x14ac:dyDescent="0.2">
      <c r="A116" s="38">
        <v>113</v>
      </c>
      <c r="B116" s="52">
        <v>2500000000000</v>
      </c>
      <c r="C116" s="38">
        <v>4339</v>
      </c>
      <c r="D116" s="52">
        <v>5137</v>
      </c>
      <c r="E116" s="54" t="s">
        <v>557</v>
      </c>
      <c r="F116" s="40">
        <v>80000</v>
      </c>
      <c r="G116" s="40"/>
      <c r="H116" s="76"/>
    </row>
    <row r="117" spans="1:8" ht="12.6" customHeight="1" x14ac:dyDescent="0.2">
      <c r="A117" s="38">
        <v>114</v>
      </c>
      <c r="B117" s="52">
        <v>2500000000000</v>
      </c>
      <c r="C117" s="38">
        <v>4339</v>
      </c>
      <c r="D117" s="52">
        <v>5139</v>
      </c>
      <c r="E117" s="54" t="s">
        <v>558</v>
      </c>
      <c r="F117" s="40">
        <v>40000</v>
      </c>
      <c r="G117" s="40"/>
      <c r="H117" s="76"/>
    </row>
    <row r="118" spans="1:8" ht="12.6" customHeight="1" x14ac:dyDescent="0.2">
      <c r="A118" s="38">
        <v>115</v>
      </c>
      <c r="B118" s="52">
        <v>2500000000000</v>
      </c>
      <c r="C118" s="38">
        <v>4339</v>
      </c>
      <c r="D118" s="52">
        <v>5162</v>
      </c>
      <c r="E118" s="54" t="s">
        <v>559</v>
      </c>
      <c r="F118" s="40">
        <v>2000</v>
      </c>
      <c r="G118" s="40"/>
      <c r="H118" s="76"/>
    </row>
    <row r="119" spans="1:8" ht="12.6" customHeight="1" x14ac:dyDescent="0.2">
      <c r="A119" s="38">
        <v>116</v>
      </c>
      <c r="B119" s="52">
        <v>3000000000000</v>
      </c>
      <c r="C119" s="38">
        <v>4339</v>
      </c>
      <c r="D119" s="52">
        <v>5167</v>
      </c>
      <c r="E119" s="54" t="s">
        <v>560</v>
      </c>
      <c r="F119" s="40">
        <v>20000</v>
      </c>
      <c r="G119" s="40"/>
      <c r="H119" s="76"/>
    </row>
    <row r="120" spans="1:8" ht="12.6" customHeight="1" x14ac:dyDescent="0.2">
      <c r="A120" s="38">
        <v>117</v>
      </c>
      <c r="B120" s="52">
        <v>2500000000000</v>
      </c>
      <c r="C120" s="38">
        <v>4339</v>
      </c>
      <c r="D120" s="52">
        <v>5169</v>
      </c>
      <c r="E120" s="54" t="s">
        <v>561</v>
      </c>
      <c r="F120" s="40">
        <v>150000</v>
      </c>
      <c r="G120" s="40"/>
      <c r="H120" s="76"/>
    </row>
    <row r="121" spans="1:8" ht="12.6" customHeight="1" x14ac:dyDescent="0.2">
      <c r="A121" s="38">
        <v>118</v>
      </c>
      <c r="B121" s="52">
        <v>5000000000000</v>
      </c>
      <c r="C121" s="38">
        <v>4339</v>
      </c>
      <c r="D121" s="52">
        <v>5173</v>
      </c>
      <c r="E121" s="54" t="s">
        <v>313</v>
      </c>
      <c r="F121" s="40">
        <v>5000</v>
      </c>
      <c r="G121" s="40"/>
      <c r="H121" s="76"/>
    </row>
    <row r="122" spans="1:8" ht="12.6" customHeight="1" x14ac:dyDescent="0.2">
      <c r="A122" s="38">
        <v>119</v>
      </c>
      <c r="B122" s="52">
        <v>2500000000000</v>
      </c>
      <c r="C122" s="38">
        <v>4339</v>
      </c>
      <c r="D122" s="52">
        <v>5175</v>
      </c>
      <c r="E122" s="54" t="s">
        <v>562</v>
      </c>
      <c r="F122" s="40">
        <v>5000</v>
      </c>
      <c r="G122" s="40"/>
      <c r="H122" s="76"/>
    </row>
    <row r="123" spans="1:8" ht="12.6" customHeight="1" x14ac:dyDescent="0.2">
      <c r="A123" s="38">
        <v>120</v>
      </c>
      <c r="B123" s="41"/>
      <c r="C123" s="41">
        <v>4339</v>
      </c>
      <c r="D123" s="42" t="s">
        <v>563</v>
      </c>
      <c r="E123" s="42"/>
      <c r="F123" s="43">
        <f>SUM(F115:F122)</f>
        <v>312000</v>
      </c>
      <c r="G123" s="43">
        <v>0</v>
      </c>
      <c r="H123" s="77"/>
    </row>
    <row r="124" spans="1:8" ht="12.6" customHeight="1" x14ac:dyDescent="0.2">
      <c r="A124" s="38">
        <v>121</v>
      </c>
      <c r="B124" s="52">
        <v>2500000003400</v>
      </c>
      <c r="C124" s="38">
        <v>4341</v>
      </c>
      <c r="D124" s="38" t="s">
        <v>323</v>
      </c>
      <c r="E124" s="39" t="s">
        <v>564</v>
      </c>
      <c r="F124" s="40">
        <v>300000</v>
      </c>
      <c r="G124" s="40"/>
      <c r="H124" s="76"/>
    </row>
    <row r="125" spans="1:8" ht="12.6" customHeight="1" x14ac:dyDescent="0.2">
      <c r="A125" s="38">
        <v>122</v>
      </c>
      <c r="B125" s="41"/>
      <c r="C125" s="41">
        <v>4341</v>
      </c>
      <c r="D125" s="42" t="s">
        <v>565</v>
      </c>
      <c r="E125" s="42"/>
      <c r="F125" s="43">
        <f>SUM(F124)</f>
        <v>300000</v>
      </c>
      <c r="G125" s="43">
        <v>0</v>
      </c>
      <c r="H125" s="77"/>
    </row>
    <row r="126" spans="1:8" ht="12.6" customHeight="1" x14ac:dyDescent="0.2">
      <c r="A126" s="38">
        <v>123</v>
      </c>
      <c r="B126" s="38" t="s">
        <v>381</v>
      </c>
      <c r="C126" s="38">
        <v>4357</v>
      </c>
      <c r="D126" s="38" t="s">
        <v>8</v>
      </c>
      <c r="E126" s="39" t="s">
        <v>566</v>
      </c>
      <c r="F126" s="40">
        <v>4000</v>
      </c>
      <c r="G126" s="40"/>
      <c r="H126" s="76"/>
    </row>
    <row r="127" spans="1:8" ht="12.6" customHeight="1" x14ac:dyDescent="0.2">
      <c r="A127" s="38">
        <v>124</v>
      </c>
      <c r="B127" s="38" t="s">
        <v>381</v>
      </c>
      <c r="C127" s="38">
        <v>4357</v>
      </c>
      <c r="D127" s="38" t="s">
        <v>332</v>
      </c>
      <c r="E127" s="39" t="s">
        <v>567</v>
      </c>
      <c r="F127" s="40">
        <v>2500000</v>
      </c>
      <c r="G127" s="40"/>
      <c r="H127" s="76"/>
    </row>
    <row r="128" spans="1:8" ht="12.6" customHeight="1" x14ac:dyDescent="0.2">
      <c r="A128" s="38">
        <v>125</v>
      </c>
      <c r="B128" s="38" t="s">
        <v>381</v>
      </c>
      <c r="C128" s="38">
        <v>4357</v>
      </c>
      <c r="D128" s="38">
        <v>5901</v>
      </c>
      <c r="E128" s="39" t="s">
        <v>568</v>
      </c>
      <c r="F128" s="40">
        <v>1500000</v>
      </c>
      <c r="G128" s="40"/>
      <c r="H128" s="76"/>
    </row>
    <row r="129" spans="1:8" ht="12.6" customHeight="1" x14ac:dyDescent="0.2">
      <c r="A129" s="38">
        <v>126</v>
      </c>
      <c r="B129" s="38" t="s">
        <v>381</v>
      </c>
      <c r="C129" s="38">
        <v>4357</v>
      </c>
      <c r="D129" s="38">
        <v>5901</v>
      </c>
      <c r="E129" s="39" t="s">
        <v>569</v>
      </c>
      <c r="F129" s="40">
        <v>1000000</v>
      </c>
      <c r="G129" s="40"/>
      <c r="H129" s="76"/>
    </row>
    <row r="130" spans="1:8" ht="12.6" customHeight="1" x14ac:dyDescent="0.2">
      <c r="A130" s="38">
        <v>127</v>
      </c>
      <c r="B130" s="41"/>
      <c r="C130" s="41">
        <v>4357</v>
      </c>
      <c r="D130" s="42" t="s">
        <v>382</v>
      </c>
      <c r="E130" s="42"/>
      <c r="F130" s="43">
        <f>SUM(F126:F129)</f>
        <v>5004000</v>
      </c>
      <c r="G130" s="43">
        <v>0</v>
      </c>
      <c r="H130" s="77"/>
    </row>
    <row r="131" spans="1:8" ht="12.6" customHeight="1" x14ac:dyDescent="0.2">
      <c r="A131" s="38">
        <v>128</v>
      </c>
      <c r="B131" s="38" t="s">
        <v>383</v>
      </c>
      <c r="C131" s="38">
        <v>4359</v>
      </c>
      <c r="D131" s="38" t="s">
        <v>282</v>
      </c>
      <c r="E131" s="45" t="s">
        <v>570</v>
      </c>
      <c r="F131" s="40">
        <v>250000</v>
      </c>
      <c r="G131" s="40"/>
      <c r="H131" s="76"/>
    </row>
    <row r="132" spans="1:8" ht="12.6" customHeight="1" x14ac:dyDescent="0.2">
      <c r="A132" s="38">
        <v>129</v>
      </c>
      <c r="B132" s="38" t="s">
        <v>383</v>
      </c>
      <c r="C132" s="38">
        <v>4359</v>
      </c>
      <c r="D132" s="38" t="s">
        <v>294</v>
      </c>
      <c r="E132" s="45" t="s">
        <v>571</v>
      </c>
      <c r="F132" s="40">
        <v>5000</v>
      </c>
      <c r="G132" s="40"/>
      <c r="H132" s="76"/>
    </row>
    <row r="133" spans="1:8" ht="12.6" customHeight="1" x14ac:dyDescent="0.2">
      <c r="A133" s="38">
        <v>130</v>
      </c>
      <c r="B133" s="38" t="s">
        <v>383</v>
      </c>
      <c r="C133" s="38">
        <v>4359</v>
      </c>
      <c r="D133" s="38" t="s">
        <v>296</v>
      </c>
      <c r="E133" s="45" t="s">
        <v>572</v>
      </c>
      <c r="F133" s="40">
        <v>9000</v>
      </c>
      <c r="G133" s="40"/>
      <c r="H133" s="76"/>
    </row>
    <row r="134" spans="1:8" ht="12.6" customHeight="1" x14ac:dyDescent="0.2">
      <c r="A134" s="38">
        <v>131</v>
      </c>
      <c r="B134" s="38" t="s">
        <v>383</v>
      </c>
      <c r="C134" s="38">
        <v>4359</v>
      </c>
      <c r="D134" s="38" t="s">
        <v>384</v>
      </c>
      <c r="E134" s="45" t="s">
        <v>385</v>
      </c>
      <c r="F134" s="40">
        <v>14000</v>
      </c>
      <c r="G134" s="40"/>
      <c r="H134" s="76"/>
    </row>
    <row r="135" spans="1:8" ht="12.6" customHeight="1" x14ac:dyDescent="0.2">
      <c r="A135" s="38">
        <v>132</v>
      </c>
      <c r="B135" s="38" t="s">
        <v>383</v>
      </c>
      <c r="C135" s="38">
        <v>4359</v>
      </c>
      <c r="D135" s="38" t="s">
        <v>386</v>
      </c>
      <c r="E135" s="45" t="s">
        <v>387</v>
      </c>
      <c r="F135" s="40">
        <v>43000</v>
      </c>
      <c r="G135" s="40"/>
      <c r="H135" s="76"/>
    </row>
    <row r="136" spans="1:8" ht="12.6" customHeight="1" x14ac:dyDescent="0.2">
      <c r="A136" s="38">
        <v>133</v>
      </c>
      <c r="B136" s="38" t="s">
        <v>383</v>
      </c>
      <c r="C136" s="38">
        <v>4359</v>
      </c>
      <c r="D136" s="38" t="s">
        <v>298</v>
      </c>
      <c r="E136" s="45" t="s">
        <v>299</v>
      </c>
      <c r="F136" s="40">
        <v>19000</v>
      </c>
      <c r="G136" s="40"/>
      <c r="H136" s="76"/>
    </row>
    <row r="137" spans="1:8" ht="12.6" customHeight="1" x14ac:dyDescent="0.2">
      <c r="A137" s="38">
        <v>134</v>
      </c>
      <c r="B137" s="38" t="s">
        <v>383</v>
      </c>
      <c r="C137" s="38">
        <v>4359</v>
      </c>
      <c r="D137" s="38" t="s">
        <v>302</v>
      </c>
      <c r="E137" s="45" t="s">
        <v>573</v>
      </c>
      <c r="F137" s="40">
        <v>14000</v>
      </c>
      <c r="G137" s="40"/>
      <c r="H137" s="76"/>
    </row>
    <row r="138" spans="1:8" ht="12.6" customHeight="1" x14ac:dyDescent="0.2">
      <c r="A138" s="38">
        <v>135</v>
      </c>
      <c r="B138" s="38" t="s">
        <v>383</v>
      </c>
      <c r="C138" s="38">
        <v>4359</v>
      </c>
      <c r="D138" s="38" t="s">
        <v>8</v>
      </c>
      <c r="E138" s="39" t="s">
        <v>574</v>
      </c>
      <c r="F138" s="40">
        <v>76000</v>
      </c>
      <c r="G138" s="40"/>
      <c r="H138" s="76"/>
    </row>
    <row r="139" spans="1:8" ht="12.6" customHeight="1" x14ac:dyDescent="0.2">
      <c r="A139" s="38">
        <v>136</v>
      </c>
      <c r="B139" s="38" t="s">
        <v>383</v>
      </c>
      <c r="C139" s="38">
        <v>4359</v>
      </c>
      <c r="D139" s="38">
        <v>5169</v>
      </c>
      <c r="E139" s="39" t="s">
        <v>575</v>
      </c>
      <c r="F139" s="40">
        <v>38000</v>
      </c>
      <c r="G139" s="40"/>
      <c r="H139" s="76"/>
    </row>
    <row r="140" spans="1:8" ht="12.6" customHeight="1" x14ac:dyDescent="0.2">
      <c r="A140" s="38">
        <v>137</v>
      </c>
      <c r="B140" s="38" t="s">
        <v>383</v>
      </c>
      <c r="C140" s="38">
        <v>4359</v>
      </c>
      <c r="D140" s="38" t="s">
        <v>310</v>
      </c>
      <c r="E140" s="45" t="s">
        <v>311</v>
      </c>
      <c r="F140" s="40">
        <v>10000</v>
      </c>
      <c r="G140" s="40"/>
      <c r="H140" s="76"/>
    </row>
    <row r="141" spans="1:8" ht="12.6" customHeight="1" x14ac:dyDescent="0.2">
      <c r="A141" s="38">
        <v>138</v>
      </c>
      <c r="B141" s="41"/>
      <c r="C141" s="41">
        <v>4359</v>
      </c>
      <c r="D141" s="42" t="s">
        <v>388</v>
      </c>
      <c r="E141" s="42"/>
      <c r="F141" s="43">
        <f>SUM(F131:F140)</f>
        <v>478000</v>
      </c>
      <c r="G141" s="43">
        <v>0</v>
      </c>
      <c r="H141" s="77"/>
    </row>
    <row r="142" spans="1:8" ht="12.6" customHeight="1" x14ac:dyDescent="0.2">
      <c r="A142" s="38">
        <v>139</v>
      </c>
      <c r="B142" s="52">
        <v>2500000003400</v>
      </c>
      <c r="C142" s="38">
        <v>4374</v>
      </c>
      <c r="D142" s="38" t="s">
        <v>323</v>
      </c>
      <c r="E142" s="45" t="s">
        <v>576</v>
      </c>
      <c r="F142" s="40">
        <v>300000</v>
      </c>
      <c r="G142" s="40"/>
      <c r="H142" s="76"/>
    </row>
    <row r="143" spans="1:8" ht="12.6" customHeight="1" x14ac:dyDescent="0.2">
      <c r="A143" s="38">
        <v>140</v>
      </c>
      <c r="B143" s="52">
        <v>2500000003400</v>
      </c>
      <c r="C143" s="38">
        <v>4374</v>
      </c>
      <c r="D143" s="38" t="s">
        <v>323</v>
      </c>
      <c r="E143" s="45" t="s">
        <v>577</v>
      </c>
      <c r="F143" s="40">
        <v>97000</v>
      </c>
      <c r="G143" s="40"/>
      <c r="H143" s="76"/>
    </row>
    <row r="144" spans="1:8" ht="12.6" customHeight="1" x14ac:dyDescent="0.2">
      <c r="A144" s="38">
        <v>141</v>
      </c>
      <c r="B144" s="41"/>
      <c r="C144" s="41">
        <v>4374</v>
      </c>
      <c r="D144" s="42" t="s">
        <v>578</v>
      </c>
      <c r="E144" s="42"/>
      <c r="F144" s="43">
        <f>SUM(F142:F143)</f>
        <v>397000</v>
      </c>
      <c r="G144" s="43">
        <v>0</v>
      </c>
      <c r="H144" s="77"/>
    </row>
    <row r="145" spans="1:8" ht="12.6" customHeight="1" x14ac:dyDescent="0.2">
      <c r="A145" s="38">
        <v>142</v>
      </c>
      <c r="B145" s="52">
        <v>2500000003102</v>
      </c>
      <c r="C145" s="38">
        <v>4379</v>
      </c>
      <c r="D145" s="38" t="s">
        <v>323</v>
      </c>
      <c r="E145" s="39" t="s">
        <v>579</v>
      </c>
      <c r="F145" s="40">
        <v>270000</v>
      </c>
      <c r="G145" s="40"/>
      <c r="H145" s="76"/>
    </row>
    <row r="146" spans="1:8" ht="12.6" customHeight="1" x14ac:dyDescent="0.2">
      <c r="A146" s="38">
        <v>143</v>
      </c>
      <c r="B146" s="52">
        <v>2500000003202</v>
      </c>
      <c r="C146" s="38">
        <v>4379</v>
      </c>
      <c r="D146" s="38" t="s">
        <v>323</v>
      </c>
      <c r="E146" s="39" t="s">
        <v>580</v>
      </c>
      <c r="F146" s="40">
        <v>330000</v>
      </c>
      <c r="G146" s="40"/>
      <c r="H146" s="76"/>
    </row>
    <row r="147" spans="1:8" ht="12.6" customHeight="1" x14ac:dyDescent="0.2">
      <c r="A147" s="38">
        <v>144</v>
      </c>
      <c r="B147" s="41"/>
      <c r="C147" s="41">
        <v>4379</v>
      </c>
      <c r="D147" s="42" t="s">
        <v>581</v>
      </c>
      <c r="E147" s="42"/>
      <c r="F147" s="43">
        <f>SUM(F145:F146)</f>
        <v>600000</v>
      </c>
      <c r="G147" s="43">
        <v>0</v>
      </c>
      <c r="H147" s="77"/>
    </row>
    <row r="148" spans="1:8" ht="12.6" customHeight="1" x14ac:dyDescent="0.2">
      <c r="A148" s="38">
        <v>145</v>
      </c>
      <c r="B148" s="52">
        <v>2500000000000</v>
      </c>
      <c r="C148" s="38">
        <v>4399</v>
      </c>
      <c r="D148" s="38" t="s">
        <v>296</v>
      </c>
      <c r="E148" s="39" t="s">
        <v>582</v>
      </c>
      <c r="F148" s="40">
        <v>15000</v>
      </c>
      <c r="G148" s="40"/>
      <c r="H148" s="76"/>
    </row>
    <row r="149" spans="1:8" ht="12.6" customHeight="1" x14ac:dyDescent="0.2">
      <c r="A149" s="38">
        <v>146</v>
      </c>
      <c r="B149" s="52">
        <v>2500000000000</v>
      </c>
      <c r="C149" s="38">
        <v>4399</v>
      </c>
      <c r="D149" s="38" t="s">
        <v>304</v>
      </c>
      <c r="E149" s="39" t="s">
        <v>583</v>
      </c>
      <c r="F149" s="40">
        <v>2000</v>
      </c>
      <c r="G149" s="40"/>
      <c r="H149" s="76"/>
    </row>
    <row r="150" spans="1:8" ht="12.6" customHeight="1" x14ac:dyDescent="0.2">
      <c r="A150" s="38">
        <v>147</v>
      </c>
      <c r="B150" s="52">
        <v>2500000000000</v>
      </c>
      <c r="C150" s="38">
        <v>4399</v>
      </c>
      <c r="D150" s="38" t="s">
        <v>6</v>
      </c>
      <c r="E150" s="39" t="s">
        <v>584</v>
      </c>
      <c r="F150" s="40">
        <v>20000</v>
      </c>
      <c r="G150" s="40"/>
      <c r="H150" s="76"/>
    </row>
    <row r="151" spans="1:8" ht="12.6" customHeight="1" x14ac:dyDescent="0.2">
      <c r="A151" s="38">
        <v>148</v>
      </c>
      <c r="B151" s="52">
        <v>2500000000000</v>
      </c>
      <c r="C151" s="38">
        <v>4399</v>
      </c>
      <c r="D151" s="38" t="s">
        <v>8</v>
      </c>
      <c r="E151" s="39" t="s">
        <v>585</v>
      </c>
      <c r="F151" s="40">
        <v>55000</v>
      </c>
      <c r="G151" s="40"/>
      <c r="H151" s="76"/>
    </row>
    <row r="152" spans="1:8" ht="12.6" customHeight="1" x14ac:dyDescent="0.2">
      <c r="A152" s="38">
        <v>149</v>
      </c>
      <c r="B152" s="52">
        <v>2500000000000</v>
      </c>
      <c r="C152" s="38">
        <v>4399</v>
      </c>
      <c r="D152" s="38" t="s">
        <v>314</v>
      </c>
      <c r="E152" s="39" t="s">
        <v>586</v>
      </c>
      <c r="F152" s="40">
        <v>20000</v>
      </c>
      <c r="G152" s="40"/>
      <c r="H152" s="76"/>
    </row>
    <row r="153" spans="1:8" ht="12.6" customHeight="1" x14ac:dyDescent="0.2">
      <c r="A153" s="38">
        <v>150</v>
      </c>
      <c r="B153" s="52">
        <v>2500000000000</v>
      </c>
      <c r="C153" s="38">
        <v>4399</v>
      </c>
      <c r="D153" s="38" t="s">
        <v>317</v>
      </c>
      <c r="E153" s="39" t="s">
        <v>587</v>
      </c>
      <c r="F153" s="40">
        <v>15000</v>
      </c>
      <c r="G153" s="40"/>
      <c r="H153" s="76"/>
    </row>
    <row r="154" spans="1:8" ht="12.6" customHeight="1" x14ac:dyDescent="0.2">
      <c r="A154" s="38">
        <v>151</v>
      </c>
      <c r="B154" s="52">
        <v>2500000000000</v>
      </c>
      <c r="C154" s="38">
        <v>4399</v>
      </c>
      <c r="D154" s="38" t="s">
        <v>355</v>
      </c>
      <c r="E154" s="39" t="s">
        <v>588</v>
      </c>
      <c r="F154" s="40">
        <v>53000</v>
      </c>
      <c r="G154" s="40"/>
      <c r="H154" s="76"/>
    </row>
    <row r="155" spans="1:8" ht="12.6" customHeight="1" x14ac:dyDescent="0.2">
      <c r="A155" s="38">
        <v>152</v>
      </c>
      <c r="B155" s="41"/>
      <c r="C155" s="41">
        <v>4399</v>
      </c>
      <c r="D155" s="42" t="s">
        <v>589</v>
      </c>
      <c r="E155" s="42"/>
      <c r="F155" s="43">
        <f>SUM(F148:F154)</f>
        <v>180000</v>
      </c>
      <c r="G155" s="43">
        <v>0</v>
      </c>
      <c r="H155" s="77"/>
    </row>
    <row r="156" spans="1:8" ht="12.6" customHeight="1" x14ac:dyDescent="0.2">
      <c r="A156" s="38">
        <v>153</v>
      </c>
      <c r="B156" s="52">
        <v>2500000000000</v>
      </c>
      <c r="C156" s="38">
        <v>6171</v>
      </c>
      <c r="D156" s="38">
        <v>5136</v>
      </c>
      <c r="E156" s="8" t="s">
        <v>556</v>
      </c>
      <c r="F156" s="40">
        <v>5000</v>
      </c>
      <c r="G156" s="40"/>
      <c r="H156" s="76"/>
    </row>
    <row r="157" spans="1:8" ht="12.6" customHeight="1" x14ac:dyDescent="0.2">
      <c r="A157" s="38">
        <v>154</v>
      </c>
      <c r="B157" s="52">
        <v>2500000000000</v>
      </c>
      <c r="C157" s="38">
        <v>6171</v>
      </c>
      <c r="D157" s="38">
        <v>5137</v>
      </c>
      <c r="E157" s="8" t="s">
        <v>590</v>
      </c>
      <c r="F157" s="40">
        <v>170000</v>
      </c>
      <c r="G157" s="40"/>
      <c r="H157" s="76"/>
    </row>
    <row r="158" spans="1:8" ht="12.6" customHeight="1" x14ac:dyDescent="0.2">
      <c r="A158" s="38">
        <v>155</v>
      </c>
      <c r="B158" s="52">
        <v>2500000000000</v>
      </c>
      <c r="C158" s="38">
        <v>6171</v>
      </c>
      <c r="D158" s="38">
        <v>5139</v>
      </c>
      <c r="E158" s="8" t="s">
        <v>558</v>
      </c>
      <c r="F158" s="40">
        <v>20000</v>
      </c>
      <c r="G158" s="40"/>
      <c r="H158" s="76"/>
    </row>
    <row r="159" spans="1:8" ht="12.6" customHeight="1" x14ac:dyDescent="0.2">
      <c r="A159" s="38">
        <v>156</v>
      </c>
      <c r="B159" s="52">
        <v>2500000000000</v>
      </c>
      <c r="C159" s="38">
        <v>6171</v>
      </c>
      <c r="D159" s="38">
        <v>5162</v>
      </c>
      <c r="E159" s="8" t="s">
        <v>559</v>
      </c>
      <c r="F159" s="40">
        <v>5000</v>
      </c>
      <c r="G159" s="40"/>
      <c r="H159" s="76"/>
    </row>
    <row r="160" spans="1:8" ht="12.6" customHeight="1" x14ac:dyDescent="0.2">
      <c r="A160" s="38">
        <v>157</v>
      </c>
      <c r="B160" s="52">
        <v>3000000000000</v>
      </c>
      <c r="C160" s="38">
        <v>6171</v>
      </c>
      <c r="D160" s="38">
        <v>5167</v>
      </c>
      <c r="E160" s="8" t="s">
        <v>591</v>
      </c>
      <c r="F160" s="40">
        <v>200000</v>
      </c>
      <c r="G160" s="40"/>
      <c r="H160" s="76"/>
    </row>
    <row r="161" spans="1:8" ht="12.6" customHeight="1" x14ac:dyDescent="0.2">
      <c r="A161" s="38">
        <v>158</v>
      </c>
      <c r="B161" s="52">
        <v>2500000000000</v>
      </c>
      <c r="C161" s="38">
        <v>6171</v>
      </c>
      <c r="D161" s="38">
        <v>5169</v>
      </c>
      <c r="E161" s="8" t="s">
        <v>592</v>
      </c>
      <c r="F161" s="40">
        <v>20000</v>
      </c>
      <c r="G161" s="40"/>
      <c r="H161" s="76"/>
    </row>
    <row r="162" spans="1:8" ht="12.6" customHeight="1" x14ac:dyDescent="0.2">
      <c r="A162" s="38">
        <v>159</v>
      </c>
      <c r="B162" s="52">
        <v>5000000000000</v>
      </c>
      <c r="C162" s="38">
        <v>6171</v>
      </c>
      <c r="D162" s="38">
        <v>5173</v>
      </c>
      <c r="E162" s="8" t="s">
        <v>313</v>
      </c>
      <c r="F162" s="40">
        <v>55000</v>
      </c>
      <c r="G162" s="40"/>
      <c r="H162" s="76"/>
    </row>
    <row r="163" spans="1:8" ht="12.6" customHeight="1" x14ac:dyDescent="0.2">
      <c r="A163" s="38">
        <v>160</v>
      </c>
      <c r="B163" s="52">
        <v>2500000000000</v>
      </c>
      <c r="C163" s="38">
        <v>6171</v>
      </c>
      <c r="D163" s="38">
        <v>5175</v>
      </c>
      <c r="E163" s="8" t="s">
        <v>593</v>
      </c>
      <c r="F163" s="40">
        <v>5000</v>
      </c>
      <c r="G163" s="40"/>
      <c r="H163" s="76"/>
    </row>
    <row r="164" spans="1:8" ht="12.6" customHeight="1" x14ac:dyDescent="0.2">
      <c r="A164" s="38">
        <v>161</v>
      </c>
      <c r="B164" s="52">
        <v>2500000000000</v>
      </c>
      <c r="C164" s="38">
        <v>6171</v>
      </c>
      <c r="D164" s="38">
        <v>5194</v>
      </c>
      <c r="E164" s="8" t="s">
        <v>594</v>
      </c>
      <c r="F164" s="40">
        <v>5000</v>
      </c>
      <c r="G164" s="40"/>
      <c r="H164" s="76"/>
    </row>
    <row r="165" spans="1:8" ht="12.6" customHeight="1" x14ac:dyDescent="0.2">
      <c r="A165" s="38">
        <v>162</v>
      </c>
      <c r="B165" s="41"/>
      <c r="C165" s="41">
        <v>6171</v>
      </c>
      <c r="D165" s="42" t="s">
        <v>595</v>
      </c>
      <c r="E165" s="42"/>
      <c r="F165" s="43">
        <f>SUM(F156:F164)</f>
        <v>485000</v>
      </c>
      <c r="G165" s="43">
        <v>0</v>
      </c>
      <c r="H165" s="77"/>
    </row>
    <row r="166" spans="1:8" ht="12.6" customHeight="1" x14ac:dyDescent="0.2">
      <c r="A166" s="38">
        <v>163</v>
      </c>
      <c r="B166" s="52">
        <v>2500000000000</v>
      </c>
      <c r="C166" s="38">
        <v>6171</v>
      </c>
      <c r="D166" s="38">
        <v>5136</v>
      </c>
      <c r="E166" s="8" t="s">
        <v>556</v>
      </c>
      <c r="F166" s="40">
        <v>1000</v>
      </c>
      <c r="G166" s="40"/>
      <c r="H166" s="76"/>
    </row>
    <row r="167" spans="1:8" ht="12.6" customHeight="1" x14ac:dyDescent="0.2">
      <c r="A167" s="38">
        <v>164</v>
      </c>
      <c r="B167" s="52">
        <v>2500000000000</v>
      </c>
      <c r="C167" s="38">
        <v>6171</v>
      </c>
      <c r="D167" s="38">
        <v>5137</v>
      </c>
      <c r="E167" s="8" t="s">
        <v>590</v>
      </c>
      <c r="F167" s="40">
        <v>40000</v>
      </c>
      <c r="G167" s="40"/>
      <c r="H167" s="76"/>
    </row>
    <row r="168" spans="1:8" ht="12.6" customHeight="1" x14ac:dyDescent="0.2">
      <c r="A168" s="38">
        <v>165</v>
      </c>
      <c r="B168" s="52">
        <v>2500000000000</v>
      </c>
      <c r="C168" s="38">
        <v>6171</v>
      </c>
      <c r="D168" s="38">
        <v>5139</v>
      </c>
      <c r="E168" s="8" t="s">
        <v>596</v>
      </c>
      <c r="F168" s="40">
        <v>3000</v>
      </c>
      <c r="G168" s="40"/>
      <c r="H168" s="76"/>
    </row>
    <row r="169" spans="1:8" ht="12.6" customHeight="1" x14ac:dyDescent="0.2">
      <c r="A169" s="38">
        <v>166</v>
      </c>
      <c r="B169" s="52">
        <v>3000000000000</v>
      </c>
      <c r="C169" s="38">
        <v>6171</v>
      </c>
      <c r="D169" s="38">
        <v>5167</v>
      </c>
      <c r="E169" s="8" t="s">
        <v>591</v>
      </c>
      <c r="F169" s="40">
        <v>20000</v>
      </c>
      <c r="G169" s="40"/>
      <c r="H169" s="76"/>
    </row>
    <row r="170" spans="1:8" ht="12.6" customHeight="1" x14ac:dyDescent="0.2">
      <c r="A170" s="38">
        <v>167</v>
      </c>
      <c r="B170" s="52">
        <v>5000000000000</v>
      </c>
      <c r="C170" s="38">
        <v>6171</v>
      </c>
      <c r="D170" s="38">
        <v>5173</v>
      </c>
      <c r="E170" s="8" t="s">
        <v>313</v>
      </c>
      <c r="F170" s="40">
        <v>10000</v>
      </c>
      <c r="G170" s="40"/>
      <c r="H170" s="76"/>
    </row>
    <row r="171" spans="1:8" ht="12.6" customHeight="1" x14ac:dyDescent="0.2">
      <c r="A171" s="38">
        <v>168</v>
      </c>
      <c r="B171" s="10"/>
      <c r="C171" s="55">
        <v>6171</v>
      </c>
      <c r="D171" s="53" t="s">
        <v>597</v>
      </c>
      <c r="E171" s="53"/>
      <c r="F171" s="43">
        <f>SUM(F166:F170)</f>
        <v>74000</v>
      </c>
      <c r="G171" s="43">
        <v>0</v>
      </c>
      <c r="H171" s="77"/>
    </row>
    <row r="172" spans="1:8" ht="12.6" customHeight="1" x14ac:dyDescent="0.2">
      <c r="A172" s="38">
        <v>169</v>
      </c>
      <c r="B172" s="46"/>
      <c r="C172" s="46" t="s">
        <v>598</v>
      </c>
      <c r="D172" s="47"/>
      <c r="E172" s="46"/>
      <c r="F172" s="48">
        <f>F147+F123+F125+F130+F141+F144+F155+F165+F171</f>
        <v>7830000</v>
      </c>
      <c r="G172" s="48">
        <f>SUM(G171+G165+G155+G147+G144+G141+G130+G125+G123)</f>
        <v>0</v>
      </c>
      <c r="H172" s="78"/>
    </row>
    <row r="173" spans="1:8" ht="12.6" customHeight="1" x14ac:dyDescent="0.2">
      <c r="A173" s="38">
        <v>170</v>
      </c>
      <c r="B173" s="38" t="s">
        <v>183</v>
      </c>
      <c r="C173" s="38">
        <v>3612</v>
      </c>
      <c r="D173" s="38" t="s">
        <v>296</v>
      </c>
      <c r="E173" s="45" t="s">
        <v>297</v>
      </c>
      <c r="F173" s="40">
        <v>2000</v>
      </c>
      <c r="G173" s="40"/>
      <c r="H173" s="76"/>
    </row>
    <row r="174" spans="1:8" ht="12.6" customHeight="1" x14ac:dyDescent="0.2">
      <c r="A174" s="38">
        <v>171</v>
      </c>
      <c r="B174" s="38" t="s">
        <v>183</v>
      </c>
      <c r="C174" s="38">
        <v>3612</v>
      </c>
      <c r="D174" s="38">
        <v>5151</v>
      </c>
      <c r="E174" s="45" t="s">
        <v>599</v>
      </c>
      <c r="F174" s="40">
        <v>35000</v>
      </c>
      <c r="G174" s="40"/>
      <c r="H174" s="76"/>
    </row>
    <row r="175" spans="1:8" ht="12.6" customHeight="1" x14ac:dyDescent="0.2">
      <c r="A175" s="38">
        <v>172</v>
      </c>
      <c r="B175" s="38" t="s">
        <v>183</v>
      </c>
      <c r="C175" s="38">
        <v>3612</v>
      </c>
      <c r="D175" s="38">
        <v>5153</v>
      </c>
      <c r="E175" s="45" t="s">
        <v>600</v>
      </c>
      <c r="F175" s="40">
        <v>1000</v>
      </c>
      <c r="G175" s="40"/>
      <c r="H175" s="76"/>
    </row>
    <row r="176" spans="1:8" ht="12.6" customHeight="1" x14ac:dyDescent="0.2">
      <c r="A176" s="38">
        <v>173</v>
      </c>
      <c r="B176" s="38" t="s">
        <v>183</v>
      </c>
      <c r="C176" s="38">
        <v>3612</v>
      </c>
      <c r="D176" s="38" t="s">
        <v>396</v>
      </c>
      <c r="E176" s="45" t="s">
        <v>397</v>
      </c>
      <c r="F176" s="40">
        <v>80000</v>
      </c>
      <c r="G176" s="40"/>
      <c r="H176" s="76"/>
    </row>
    <row r="177" spans="1:8" ht="12.6" customHeight="1" x14ac:dyDescent="0.2">
      <c r="A177" s="38">
        <v>174</v>
      </c>
      <c r="B177" s="38" t="s">
        <v>183</v>
      </c>
      <c r="C177" s="38">
        <v>3612</v>
      </c>
      <c r="D177" s="38" t="s">
        <v>398</v>
      </c>
      <c r="E177" s="45" t="s">
        <v>399</v>
      </c>
      <c r="F177" s="40">
        <v>80000</v>
      </c>
      <c r="G177" s="40"/>
      <c r="H177" s="76"/>
    </row>
    <row r="178" spans="1:8" ht="12.6" customHeight="1" x14ac:dyDescent="0.2">
      <c r="A178" s="38">
        <v>175</v>
      </c>
      <c r="B178" s="38" t="s">
        <v>183</v>
      </c>
      <c r="C178" s="38">
        <v>3612</v>
      </c>
      <c r="D178" s="38" t="s">
        <v>392</v>
      </c>
      <c r="E178" s="45" t="s">
        <v>393</v>
      </c>
      <c r="F178" s="40">
        <v>38000</v>
      </c>
      <c r="G178" s="40"/>
      <c r="H178" s="76"/>
    </row>
    <row r="179" spans="1:8" ht="12.6" customHeight="1" x14ac:dyDescent="0.2">
      <c r="A179" s="38">
        <v>176</v>
      </c>
      <c r="B179" s="38" t="s">
        <v>183</v>
      </c>
      <c r="C179" s="38">
        <v>3612</v>
      </c>
      <c r="D179" s="38" t="s">
        <v>6</v>
      </c>
      <c r="E179" s="45" t="s">
        <v>7</v>
      </c>
      <c r="F179" s="40">
        <v>155000</v>
      </c>
      <c r="G179" s="40"/>
      <c r="H179" s="76"/>
    </row>
    <row r="180" spans="1:8" ht="12.6" customHeight="1" x14ac:dyDescent="0.2">
      <c r="A180" s="38">
        <v>177</v>
      </c>
      <c r="B180" s="38" t="s">
        <v>183</v>
      </c>
      <c r="C180" s="38">
        <v>3612</v>
      </c>
      <c r="D180" s="38" t="s">
        <v>8</v>
      </c>
      <c r="E180" s="45" t="s">
        <v>9</v>
      </c>
      <c r="F180" s="40">
        <v>730000</v>
      </c>
      <c r="G180" s="40"/>
      <c r="H180" s="76"/>
    </row>
    <row r="181" spans="1:8" ht="12.6" customHeight="1" x14ac:dyDescent="0.2">
      <c r="A181" s="38">
        <v>178</v>
      </c>
      <c r="B181" s="38" t="s">
        <v>183</v>
      </c>
      <c r="C181" s="38">
        <v>3612</v>
      </c>
      <c r="D181" s="38" t="s">
        <v>8</v>
      </c>
      <c r="E181" s="45" t="s">
        <v>601</v>
      </c>
      <c r="F181" s="40">
        <v>1348000</v>
      </c>
      <c r="G181" s="40"/>
      <c r="H181" s="76"/>
    </row>
    <row r="182" spans="1:8" ht="12.6" customHeight="1" x14ac:dyDescent="0.2">
      <c r="A182" s="38">
        <v>179</v>
      </c>
      <c r="B182" s="38" t="s">
        <v>183</v>
      </c>
      <c r="C182" s="38">
        <v>3612</v>
      </c>
      <c r="D182" s="38" t="s">
        <v>310</v>
      </c>
      <c r="E182" s="45" t="s">
        <v>602</v>
      </c>
      <c r="F182" s="40">
        <v>2197000</v>
      </c>
      <c r="G182" s="40"/>
      <c r="H182" s="76"/>
    </row>
    <row r="183" spans="1:8" ht="12.6" customHeight="1" x14ac:dyDescent="0.2">
      <c r="A183" s="38">
        <v>180</v>
      </c>
      <c r="B183" s="38" t="s">
        <v>183</v>
      </c>
      <c r="C183" s="38">
        <v>3612</v>
      </c>
      <c r="D183" s="38" t="s">
        <v>310</v>
      </c>
      <c r="E183" s="45" t="s">
        <v>603</v>
      </c>
      <c r="F183" s="40">
        <v>1500000</v>
      </c>
      <c r="G183" s="40"/>
      <c r="H183" s="76"/>
    </row>
    <row r="184" spans="1:8" ht="12.6" customHeight="1" x14ac:dyDescent="0.2">
      <c r="A184" s="38">
        <v>181</v>
      </c>
      <c r="B184" s="38" t="s">
        <v>183</v>
      </c>
      <c r="C184" s="38">
        <v>3612</v>
      </c>
      <c r="D184" s="38" t="s">
        <v>400</v>
      </c>
      <c r="E184" s="45" t="s">
        <v>401</v>
      </c>
      <c r="F184" s="40">
        <v>1460000</v>
      </c>
      <c r="G184" s="40"/>
      <c r="H184" s="76"/>
    </row>
    <row r="185" spans="1:8" ht="12.6" customHeight="1" x14ac:dyDescent="0.2">
      <c r="A185" s="38">
        <v>182</v>
      </c>
      <c r="B185" s="38" t="s">
        <v>183</v>
      </c>
      <c r="C185" s="38">
        <v>3612</v>
      </c>
      <c r="D185" s="38" t="s">
        <v>319</v>
      </c>
      <c r="E185" s="45" t="s">
        <v>320</v>
      </c>
      <c r="F185" s="40">
        <v>40000</v>
      </c>
      <c r="G185" s="40"/>
      <c r="H185" s="76"/>
    </row>
    <row r="186" spans="1:8" ht="12.6" customHeight="1" x14ac:dyDescent="0.2">
      <c r="A186" s="38">
        <v>183</v>
      </c>
      <c r="B186" s="38" t="s">
        <v>183</v>
      </c>
      <c r="C186" s="38">
        <v>3612</v>
      </c>
      <c r="D186" s="38" t="s">
        <v>604</v>
      </c>
      <c r="E186" s="45" t="s">
        <v>605</v>
      </c>
      <c r="F186" s="40">
        <v>4000</v>
      </c>
      <c r="G186" s="40"/>
      <c r="H186" s="76"/>
    </row>
    <row r="187" spans="1:8" ht="12.6" customHeight="1" x14ac:dyDescent="0.2">
      <c r="A187" s="38">
        <v>184</v>
      </c>
      <c r="B187" s="41"/>
      <c r="C187" s="41">
        <v>3612</v>
      </c>
      <c r="D187" s="42" t="s">
        <v>606</v>
      </c>
      <c r="E187" s="42"/>
      <c r="F187" s="43">
        <f>SUM(F173:F186)</f>
        <v>7670000</v>
      </c>
      <c r="G187" s="43">
        <f>SUM(G173:G186)</f>
        <v>0</v>
      </c>
      <c r="H187" s="77"/>
    </row>
    <row r="188" spans="1:8" ht="12.6" customHeight="1" x14ac:dyDescent="0.2">
      <c r="A188" s="38">
        <v>185</v>
      </c>
      <c r="B188" s="38" t="s">
        <v>184</v>
      </c>
      <c r="C188" s="38">
        <v>3612</v>
      </c>
      <c r="D188" s="38" t="s">
        <v>310</v>
      </c>
      <c r="E188" s="45" t="s">
        <v>311</v>
      </c>
      <c r="F188" s="40">
        <v>30000</v>
      </c>
      <c r="G188" s="40"/>
      <c r="H188" s="76"/>
    </row>
    <row r="189" spans="1:8" ht="12.6" customHeight="1" x14ac:dyDescent="0.2">
      <c r="A189" s="38">
        <v>186</v>
      </c>
      <c r="B189" s="38" t="s">
        <v>184</v>
      </c>
      <c r="C189" s="38">
        <v>3612</v>
      </c>
      <c r="D189" s="38" t="s">
        <v>400</v>
      </c>
      <c r="E189" s="45" t="s">
        <v>401</v>
      </c>
      <c r="F189" s="40">
        <v>60000</v>
      </c>
      <c r="G189" s="40"/>
      <c r="H189" s="76"/>
    </row>
    <row r="190" spans="1:8" ht="12.6" customHeight="1" x14ac:dyDescent="0.2">
      <c r="A190" s="38">
        <v>187</v>
      </c>
      <c r="B190" s="41"/>
      <c r="C190" s="41">
        <v>3612</v>
      </c>
      <c r="D190" s="42" t="s">
        <v>607</v>
      </c>
      <c r="E190" s="42"/>
      <c r="F190" s="43">
        <f>SUM(F188:F189)</f>
        <v>90000</v>
      </c>
      <c r="G190" s="43"/>
      <c r="H190" s="77"/>
    </row>
    <row r="191" spans="1:8" ht="12.6" customHeight="1" x14ac:dyDescent="0.2">
      <c r="A191" s="38">
        <v>188</v>
      </c>
      <c r="B191" s="41"/>
      <c r="C191" s="41">
        <v>3612</v>
      </c>
      <c r="D191" s="42" t="s">
        <v>608</v>
      </c>
      <c r="E191" s="42"/>
      <c r="F191" s="43">
        <f>F187+F190</f>
        <v>7760000</v>
      </c>
      <c r="G191" s="43">
        <f>SUM(G190+G187)</f>
        <v>0</v>
      </c>
      <c r="H191" s="77"/>
    </row>
    <row r="192" spans="1:8" ht="12.6" customHeight="1" x14ac:dyDescent="0.2">
      <c r="A192" s="38">
        <v>189</v>
      </c>
      <c r="B192" s="38" t="s">
        <v>181</v>
      </c>
      <c r="C192" s="38">
        <v>3613</v>
      </c>
      <c r="D192" s="38">
        <v>5021</v>
      </c>
      <c r="E192" s="45" t="s">
        <v>609</v>
      </c>
      <c r="F192" s="40">
        <v>130000</v>
      </c>
      <c r="G192" s="40"/>
      <c r="H192" s="76"/>
    </row>
    <row r="193" spans="1:8" ht="12.6" customHeight="1" x14ac:dyDescent="0.2">
      <c r="A193" s="38">
        <v>190</v>
      </c>
      <c r="B193" s="38" t="s">
        <v>181</v>
      </c>
      <c r="C193" s="38">
        <v>3613</v>
      </c>
      <c r="D193" s="38" t="s">
        <v>294</v>
      </c>
      <c r="E193" s="45" t="s">
        <v>295</v>
      </c>
      <c r="F193" s="40">
        <v>35000</v>
      </c>
      <c r="G193" s="40"/>
      <c r="H193" s="76"/>
    </row>
    <row r="194" spans="1:8" ht="12.6" customHeight="1" x14ac:dyDescent="0.2">
      <c r="A194" s="38">
        <v>191</v>
      </c>
      <c r="B194" s="38" t="s">
        <v>181</v>
      </c>
      <c r="C194" s="38">
        <v>3613</v>
      </c>
      <c r="D194" s="38" t="s">
        <v>296</v>
      </c>
      <c r="E194" s="45" t="s">
        <v>297</v>
      </c>
      <c r="F194" s="40">
        <v>16000</v>
      </c>
      <c r="G194" s="40"/>
      <c r="H194" s="76"/>
    </row>
    <row r="195" spans="1:8" ht="12.6" customHeight="1" x14ac:dyDescent="0.2">
      <c r="A195" s="38">
        <v>192</v>
      </c>
      <c r="B195" s="38" t="s">
        <v>181</v>
      </c>
      <c r="C195" s="38">
        <v>3613</v>
      </c>
      <c r="D195" s="38" t="s">
        <v>384</v>
      </c>
      <c r="E195" s="45" t="s">
        <v>385</v>
      </c>
      <c r="F195" s="40">
        <v>95000</v>
      </c>
      <c r="G195" s="40"/>
      <c r="H195" s="76"/>
    </row>
    <row r="196" spans="1:8" ht="12.6" customHeight="1" x14ac:dyDescent="0.2">
      <c r="A196" s="38">
        <v>193</v>
      </c>
      <c r="B196" s="38" t="s">
        <v>181</v>
      </c>
      <c r="C196" s="38">
        <v>3613</v>
      </c>
      <c r="D196" s="38" t="s">
        <v>386</v>
      </c>
      <c r="E196" s="45" t="s">
        <v>387</v>
      </c>
      <c r="F196" s="40">
        <v>285000</v>
      </c>
      <c r="G196" s="40"/>
      <c r="H196" s="76"/>
    </row>
    <row r="197" spans="1:8" ht="12.6" customHeight="1" x14ac:dyDescent="0.2">
      <c r="A197" s="38">
        <v>194</v>
      </c>
      <c r="B197" s="38" t="s">
        <v>181</v>
      </c>
      <c r="C197" s="38">
        <v>3613</v>
      </c>
      <c r="D197" s="38" t="s">
        <v>298</v>
      </c>
      <c r="E197" s="45" t="s">
        <v>299</v>
      </c>
      <c r="F197" s="40">
        <v>360000</v>
      </c>
      <c r="G197" s="40"/>
      <c r="H197" s="76"/>
    </row>
    <row r="198" spans="1:8" ht="12.6" customHeight="1" x14ac:dyDescent="0.2">
      <c r="A198" s="38">
        <v>195</v>
      </c>
      <c r="B198" s="38" t="s">
        <v>181</v>
      </c>
      <c r="C198" s="38">
        <v>3613</v>
      </c>
      <c r="D198" s="38" t="s">
        <v>390</v>
      </c>
      <c r="E198" s="45" t="s">
        <v>391</v>
      </c>
      <c r="F198" s="40">
        <v>9000</v>
      </c>
      <c r="G198" s="40"/>
      <c r="H198" s="76"/>
    </row>
    <row r="199" spans="1:8" ht="12.6" customHeight="1" x14ac:dyDescent="0.2">
      <c r="A199" s="38">
        <v>196</v>
      </c>
      <c r="B199" s="38" t="s">
        <v>181</v>
      </c>
      <c r="C199" s="38">
        <v>3613</v>
      </c>
      <c r="D199" s="38" t="s">
        <v>300</v>
      </c>
      <c r="E199" s="45" t="s">
        <v>301</v>
      </c>
      <c r="F199" s="40">
        <v>9000</v>
      </c>
      <c r="G199" s="40"/>
      <c r="H199" s="76"/>
    </row>
    <row r="200" spans="1:8" ht="12.6" customHeight="1" x14ac:dyDescent="0.2">
      <c r="A200" s="38">
        <v>197</v>
      </c>
      <c r="B200" s="38" t="s">
        <v>181</v>
      </c>
      <c r="C200" s="38">
        <v>3613</v>
      </c>
      <c r="D200" s="38" t="s">
        <v>6</v>
      </c>
      <c r="E200" s="45" t="s">
        <v>7</v>
      </c>
      <c r="F200" s="40">
        <v>9000</v>
      </c>
      <c r="G200" s="40"/>
      <c r="H200" s="76"/>
    </row>
    <row r="201" spans="1:8" ht="12.6" customHeight="1" x14ac:dyDescent="0.2">
      <c r="A201" s="38">
        <v>198</v>
      </c>
      <c r="B201" s="38" t="s">
        <v>181</v>
      </c>
      <c r="C201" s="38">
        <v>3613</v>
      </c>
      <c r="D201" s="38" t="s">
        <v>3</v>
      </c>
      <c r="E201" s="45" t="s">
        <v>4</v>
      </c>
      <c r="F201" s="40">
        <v>100000</v>
      </c>
      <c r="G201" s="40"/>
      <c r="H201" s="76"/>
    </row>
    <row r="202" spans="1:8" ht="12.6" customHeight="1" x14ac:dyDescent="0.2">
      <c r="A202" s="38">
        <v>199</v>
      </c>
      <c r="B202" s="52">
        <v>3000000001144</v>
      </c>
      <c r="C202" s="38">
        <v>3613</v>
      </c>
      <c r="D202" s="38" t="s">
        <v>8</v>
      </c>
      <c r="E202" s="45" t="s">
        <v>610</v>
      </c>
      <c r="F202" s="40">
        <v>280000</v>
      </c>
      <c r="G202" s="40"/>
      <c r="H202" s="76"/>
    </row>
    <row r="203" spans="1:8" ht="12.6" customHeight="1" x14ac:dyDescent="0.2">
      <c r="A203" s="38">
        <v>200</v>
      </c>
      <c r="B203" s="52">
        <v>3000000000060</v>
      </c>
      <c r="C203" s="38">
        <v>3613</v>
      </c>
      <c r="D203" s="38">
        <v>5169</v>
      </c>
      <c r="E203" s="45" t="s">
        <v>611</v>
      </c>
      <c r="F203" s="40">
        <v>432000</v>
      </c>
      <c r="G203" s="40"/>
      <c r="H203" s="76"/>
    </row>
    <row r="204" spans="1:8" ht="12.6" customHeight="1" x14ac:dyDescent="0.2">
      <c r="A204" s="38">
        <v>201</v>
      </c>
      <c r="B204" s="38" t="s">
        <v>181</v>
      </c>
      <c r="C204" s="38">
        <v>3613</v>
      </c>
      <c r="D204" s="38" t="s">
        <v>8</v>
      </c>
      <c r="E204" s="56" t="s">
        <v>612</v>
      </c>
      <c r="F204" s="40">
        <v>95000</v>
      </c>
      <c r="G204" s="40"/>
      <c r="H204" s="76"/>
    </row>
    <row r="205" spans="1:8" ht="12.6" customHeight="1" x14ac:dyDescent="0.2">
      <c r="A205" s="38">
        <v>202</v>
      </c>
      <c r="B205" s="38" t="s">
        <v>181</v>
      </c>
      <c r="C205" s="38">
        <v>3613</v>
      </c>
      <c r="D205" s="38" t="s">
        <v>310</v>
      </c>
      <c r="E205" s="45" t="s">
        <v>311</v>
      </c>
      <c r="F205" s="40">
        <v>520000</v>
      </c>
      <c r="G205" s="40"/>
      <c r="H205" s="76"/>
    </row>
    <row r="206" spans="1:8" ht="12.6" customHeight="1" x14ac:dyDescent="0.2">
      <c r="A206" s="38">
        <v>203</v>
      </c>
      <c r="B206" s="38" t="s">
        <v>181</v>
      </c>
      <c r="C206" s="38">
        <v>3613</v>
      </c>
      <c r="D206" s="38" t="s">
        <v>378</v>
      </c>
      <c r="E206" s="45" t="s">
        <v>379</v>
      </c>
      <c r="F206" s="40">
        <v>45000</v>
      </c>
      <c r="G206" s="40"/>
      <c r="H206" s="76"/>
    </row>
    <row r="207" spans="1:8" ht="12.6" customHeight="1" x14ac:dyDescent="0.2">
      <c r="A207" s="38">
        <v>204</v>
      </c>
      <c r="B207" s="38" t="s">
        <v>181</v>
      </c>
      <c r="C207" s="38">
        <v>3613</v>
      </c>
      <c r="D207" s="38">
        <v>5164</v>
      </c>
      <c r="E207" s="45" t="s">
        <v>613</v>
      </c>
      <c r="F207" s="40">
        <v>60000</v>
      </c>
      <c r="G207" s="40"/>
      <c r="H207" s="76"/>
    </row>
    <row r="208" spans="1:8" ht="12.6" customHeight="1" x14ac:dyDescent="0.2">
      <c r="A208" s="38">
        <v>205</v>
      </c>
      <c r="B208" s="41"/>
      <c r="C208" s="41">
        <v>3613</v>
      </c>
      <c r="D208" s="42" t="s">
        <v>10</v>
      </c>
      <c r="E208" s="42"/>
      <c r="F208" s="43">
        <f>SUM(F192:F207)</f>
        <v>2480000</v>
      </c>
      <c r="G208" s="43">
        <f>SUM(G192:G207)</f>
        <v>0</v>
      </c>
      <c r="H208" s="77"/>
    </row>
    <row r="209" spans="1:8" ht="12.6" customHeight="1" x14ac:dyDescent="0.2">
      <c r="A209" s="38">
        <v>206</v>
      </c>
      <c r="B209" s="38" t="s">
        <v>183</v>
      </c>
      <c r="C209" s="38">
        <v>3613</v>
      </c>
      <c r="D209" s="38">
        <v>5159</v>
      </c>
      <c r="E209" s="45" t="s">
        <v>399</v>
      </c>
      <c r="F209" s="40">
        <v>25000</v>
      </c>
      <c r="G209" s="40"/>
      <c r="H209" s="76"/>
    </row>
    <row r="210" spans="1:8" ht="12.6" customHeight="1" x14ac:dyDescent="0.2">
      <c r="A210" s="38">
        <v>207</v>
      </c>
      <c r="B210" s="38" t="s">
        <v>183</v>
      </c>
      <c r="C210" s="38">
        <v>3613</v>
      </c>
      <c r="D210" s="38" t="s">
        <v>396</v>
      </c>
      <c r="E210" s="45" t="s">
        <v>614</v>
      </c>
      <c r="F210" s="40">
        <v>70000</v>
      </c>
      <c r="G210" s="40"/>
      <c r="H210" s="76"/>
    </row>
    <row r="211" spans="1:8" ht="12.6" customHeight="1" x14ac:dyDescent="0.2">
      <c r="A211" s="38">
        <v>208</v>
      </c>
      <c r="B211" s="38" t="s">
        <v>183</v>
      </c>
      <c r="C211" s="38">
        <v>3613</v>
      </c>
      <c r="D211" s="38">
        <v>5154</v>
      </c>
      <c r="E211" s="45" t="s">
        <v>299</v>
      </c>
      <c r="F211" s="40">
        <v>35000</v>
      </c>
      <c r="G211" s="40"/>
      <c r="H211" s="76"/>
    </row>
    <row r="212" spans="1:8" ht="12.6" customHeight="1" x14ac:dyDescent="0.2">
      <c r="A212" s="38">
        <v>209</v>
      </c>
      <c r="B212" s="38" t="s">
        <v>183</v>
      </c>
      <c r="C212" s="38">
        <v>3613</v>
      </c>
      <c r="D212" s="38">
        <v>5169</v>
      </c>
      <c r="E212" s="45" t="s">
        <v>615</v>
      </c>
      <c r="F212" s="40">
        <v>320000</v>
      </c>
      <c r="G212" s="40"/>
      <c r="H212" s="76"/>
    </row>
    <row r="213" spans="1:8" ht="12.6" customHeight="1" x14ac:dyDescent="0.2">
      <c r="A213" s="38">
        <v>210</v>
      </c>
      <c r="B213" s="38" t="s">
        <v>183</v>
      </c>
      <c r="C213" s="38">
        <v>3613</v>
      </c>
      <c r="D213" s="38">
        <v>5199</v>
      </c>
      <c r="E213" s="45" t="s">
        <v>401</v>
      </c>
      <c r="F213" s="40">
        <v>230000</v>
      </c>
      <c r="G213" s="40"/>
      <c r="H213" s="76"/>
    </row>
    <row r="214" spans="1:8" ht="12.6" customHeight="1" x14ac:dyDescent="0.2">
      <c r="A214" s="38">
        <v>211</v>
      </c>
      <c r="B214" s="38" t="s">
        <v>183</v>
      </c>
      <c r="C214" s="38">
        <v>3613</v>
      </c>
      <c r="D214" s="38" t="s">
        <v>310</v>
      </c>
      <c r="E214" s="45" t="s">
        <v>311</v>
      </c>
      <c r="F214" s="40">
        <v>520000</v>
      </c>
      <c r="G214" s="40"/>
      <c r="H214" s="76"/>
    </row>
    <row r="215" spans="1:8" ht="12.6" customHeight="1" x14ac:dyDescent="0.2">
      <c r="A215" s="38">
        <v>212</v>
      </c>
      <c r="B215" s="41"/>
      <c r="C215" s="41">
        <v>3613</v>
      </c>
      <c r="D215" s="42" t="s">
        <v>616</v>
      </c>
      <c r="E215" s="42"/>
      <c r="F215" s="43">
        <f>SUM(F209:F214)</f>
        <v>1200000</v>
      </c>
      <c r="G215" s="43">
        <f>SUM(G209:G214)</f>
        <v>0</v>
      </c>
      <c r="H215" s="77"/>
    </row>
    <row r="216" spans="1:8" ht="12.6" customHeight="1" x14ac:dyDescent="0.2">
      <c r="A216" s="38">
        <v>213</v>
      </c>
      <c r="B216" s="41"/>
      <c r="C216" s="41">
        <v>3613</v>
      </c>
      <c r="D216" s="42" t="s">
        <v>617</v>
      </c>
      <c r="E216" s="42"/>
      <c r="F216" s="43">
        <f>F208+F215</f>
        <v>3680000</v>
      </c>
      <c r="G216" s="43">
        <f>G208+G215</f>
        <v>0</v>
      </c>
      <c r="H216" s="77"/>
    </row>
    <row r="217" spans="1:8" ht="12.6" customHeight="1" x14ac:dyDescent="0.2">
      <c r="A217" s="38">
        <v>214</v>
      </c>
      <c r="B217" s="52">
        <v>3000000000036</v>
      </c>
      <c r="C217" s="38">
        <v>3639</v>
      </c>
      <c r="D217" s="38" t="s">
        <v>394</v>
      </c>
      <c r="E217" s="45" t="s">
        <v>395</v>
      </c>
      <c r="F217" s="40">
        <v>38000</v>
      </c>
      <c r="G217" s="40"/>
      <c r="H217" s="76"/>
    </row>
    <row r="218" spans="1:8" ht="12.6" customHeight="1" x14ac:dyDescent="0.2">
      <c r="A218" s="38">
        <v>215</v>
      </c>
      <c r="B218" s="52">
        <v>3000000000036</v>
      </c>
      <c r="C218" s="38">
        <v>3639</v>
      </c>
      <c r="D218" s="38" t="s">
        <v>6</v>
      </c>
      <c r="E218" s="45" t="s">
        <v>7</v>
      </c>
      <c r="F218" s="40">
        <v>38000</v>
      </c>
      <c r="G218" s="40"/>
      <c r="H218" s="76"/>
    </row>
    <row r="219" spans="1:8" ht="12.6" customHeight="1" x14ac:dyDescent="0.2">
      <c r="A219" s="38">
        <v>216</v>
      </c>
      <c r="B219" s="52">
        <v>3000000000036</v>
      </c>
      <c r="C219" s="38">
        <v>3639</v>
      </c>
      <c r="D219" s="38" t="s">
        <v>8</v>
      </c>
      <c r="E219" s="45" t="s">
        <v>9</v>
      </c>
      <c r="F219" s="40">
        <v>38000</v>
      </c>
      <c r="G219" s="40"/>
      <c r="H219" s="76"/>
    </row>
    <row r="220" spans="1:8" ht="12.6" customHeight="1" x14ac:dyDescent="0.2">
      <c r="A220" s="38">
        <v>217</v>
      </c>
      <c r="B220" s="52">
        <v>3000000000036</v>
      </c>
      <c r="C220" s="38">
        <v>3639</v>
      </c>
      <c r="D220" s="38" t="s">
        <v>319</v>
      </c>
      <c r="E220" s="45" t="s">
        <v>320</v>
      </c>
      <c r="F220" s="40">
        <v>29000</v>
      </c>
      <c r="G220" s="40"/>
      <c r="H220" s="76"/>
    </row>
    <row r="221" spans="1:8" ht="12.6" customHeight="1" x14ac:dyDescent="0.2">
      <c r="A221" s="38">
        <v>218</v>
      </c>
      <c r="B221" s="52">
        <v>3000000000036</v>
      </c>
      <c r="C221" s="38">
        <v>3639</v>
      </c>
      <c r="D221" s="38">
        <v>6130</v>
      </c>
      <c r="E221" s="45" t="s">
        <v>618</v>
      </c>
      <c r="F221" s="40">
        <v>807000</v>
      </c>
      <c r="G221" s="40"/>
      <c r="H221" s="76"/>
    </row>
    <row r="222" spans="1:8" ht="12.6" customHeight="1" x14ac:dyDescent="0.2">
      <c r="A222" s="38">
        <v>219</v>
      </c>
      <c r="B222" s="41"/>
      <c r="C222" s="41">
        <v>3639</v>
      </c>
      <c r="D222" s="42" t="s">
        <v>182</v>
      </c>
      <c r="E222" s="42"/>
      <c r="F222" s="43">
        <f>SUM(F217:F221)</f>
        <v>950000</v>
      </c>
      <c r="G222" s="43">
        <f>SUM(G217:G221)</f>
        <v>0</v>
      </c>
      <c r="H222" s="77"/>
    </row>
    <row r="223" spans="1:8" ht="12.6" customHeight="1" x14ac:dyDescent="0.2">
      <c r="A223" s="38">
        <v>220</v>
      </c>
      <c r="B223" s="46"/>
      <c r="C223" s="46" t="s">
        <v>619</v>
      </c>
      <c r="D223" s="47"/>
      <c r="E223" s="46"/>
      <c r="F223" s="48">
        <f>SUM(F191+F222+F215+F208)</f>
        <v>12390000</v>
      </c>
      <c r="G223" s="48">
        <f>SUM(G191+G222+G215+G208)</f>
        <v>0</v>
      </c>
      <c r="H223" s="78"/>
    </row>
    <row r="224" spans="1:8" ht="12.6" customHeight="1" x14ac:dyDescent="0.2">
      <c r="A224" s="38">
        <v>221</v>
      </c>
      <c r="B224" s="38" t="s">
        <v>181</v>
      </c>
      <c r="C224" s="38">
        <v>2212</v>
      </c>
      <c r="D224" s="38" t="s">
        <v>298</v>
      </c>
      <c r="E224" s="45" t="s">
        <v>299</v>
      </c>
      <c r="F224" s="40">
        <v>200000</v>
      </c>
      <c r="G224" s="40"/>
      <c r="H224" s="76"/>
    </row>
    <row r="225" spans="1:8" ht="12.6" customHeight="1" x14ac:dyDescent="0.2">
      <c r="A225" s="38">
        <v>222</v>
      </c>
      <c r="B225" s="38" t="s">
        <v>181</v>
      </c>
      <c r="C225" s="38">
        <v>2212</v>
      </c>
      <c r="D225" s="38" t="s">
        <v>306</v>
      </c>
      <c r="E225" s="45" t="s">
        <v>307</v>
      </c>
      <c r="F225" s="40">
        <v>4000</v>
      </c>
      <c r="G225" s="40"/>
      <c r="H225" s="76"/>
    </row>
    <row r="226" spans="1:8" ht="12.6" customHeight="1" x14ac:dyDescent="0.2">
      <c r="A226" s="38">
        <v>223</v>
      </c>
      <c r="B226" s="38" t="s">
        <v>181</v>
      </c>
      <c r="C226" s="38">
        <v>2212</v>
      </c>
      <c r="D226" s="38" t="s">
        <v>6</v>
      </c>
      <c r="E226" s="45" t="s">
        <v>7</v>
      </c>
      <c r="F226" s="40">
        <v>95000</v>
      </c>
      <c r="G226" s="40"/>
      <c r="H226" s="76"/>
    </row>
    <row r="227" spans="1:8" ht="12.6" customHeight="1" x14ac:dyDescent="0.2">
      <c r="A227" s="38">
        <v>224</v>
      </c>
      <c r="B227" s="38" t="s">
        <v>181</v>
      </c>
      <c r="C227" s="38">
        <v>2212</v>
      </c>
      <c r="D227" s="38" t="s">
        <v>310</v>
      </c>
      <c r="E227" s="45" t="s">
        <v>311</v>
      </c>
      <c r="F227" s="40">
        <v>450000</v>
      </c>
      <c r="G227" s="40"/>
      <c r="H227" s="76"/>
    </row>
    <row r="228" spans="1:8" ht="12.6" customHeight="1" x14ac:dyDescent="0.2">
      <c r="A228" s="38">
        <v>225</v>
      </c>
      <c r="B228" s="38" t="s">
        <v>192</v>
      </c>
      <c r="C228" s="38">
        <v>2212</v>
      </c>
      <c r="D228" s="38" t="s">
        <v>310</v>
      </c>
      <c r="E228" s="45" t="s">
        <v>311</v>
      </c>
      <c r="F228" s="40">
        <v>8234000</v>
      </c>
      <c r="G228" s="40"/>
      <c r="H228" s="76"/>
    </row>
    <row r="229" spans="1:8" ht="12.6" customHeight="1" x14ac:dyDescent="0.2">
      <c r="A229" s="38">
        <v>226</v>
      </c>
      <c r="B229" s="38" t="s">
        <v>193</v>
      </c>
      <c r="C229" s="38">
        <v>2212</v>
      </c>
      <c r="D229" s="38" t="s">
        <v>310</v>
      </c>
      <c r="E229" s="45" t="s">
        <v>620</v>
      </c>
      <c r="F229" s="40">
        <v>637000</v>
      </c>
      <c r="G229" s="40"/>
      <c r="H229" s="76"/>
    </row>
    <row r="230" spans="1:8" ht="12.6" customHeight="1" x14ac:dyDescent="0.2">
      <c r="A230" s="38">
        <v>227</v>
      </c>
      <c r="B230" s="38" t="s">
        <v>194</v>
      </c>
      <c r="C230" s="38">
        <v>2212</v>
      </c>
      <c r="D230" s="38" t="s">
        <v>310</v>
      </c>
      <c r="E230" s="45" t="s">
        <v>621</v>
      </c>
      <c r="F230" s="40">
        <v>232000</v>
      </c>
      <c r="G230" s="40"/>
      <c r="H230" s="76"/>
    </row>
    <row r="231" spans="1:8" ht="12.6" customHeight="1" x14ac:dyDescent="0.2">
      <c r="A231" s="38">
        <v>228</v>
      </c>
      <c r="B231" s="38" t="s">
        <v>207</v>
      </c>
      <c r="C231" s="38">
        <v>2212</v>
      </c>
      <c r="D231" s="38" t="s">
        <v>8</v>
      </c>
      <c r="E231" s="45" t="s">
        <v>622</v>
      </c>
      <c r="F231" s="40">
        <v>1042000</v>
      </c>
      <c r="G231" s="40"/>
      <c r="H231" s="76"/>
    </row>
    <row r="232" spans="1:8" ht="12.6" customHeight="1" x14ac:dyDescent="0.2">
      <c r="A232" s="38">
        <v>229</v>
      </c>
      <c r="B232" s="38" t="s">
        <v>219</v>
      </c>
      <c r="C232" s="38">
        <v>2212</v>
      </c>
      <c r="D232" s="38" t="s">
        <v>8</v>
      </c>
      <c r="E232" s="45" t="s">
        <v>623</v>
      </c>
      <c r="F232" s="40">
        <v>811000</v>
      </c>
      <c r="G232" s="40"/>
      <c r="H232" s="76"/>
    </row>
    <row r="233" spans="1:8" ht="12.6" customHeight="1" x14ac:dyDescent="0.2">
      <c r="A233" s="38">
        <v>230</v>
      </c>
      <c r="B233" s="41"/>
      <c r="C233" s="41">
        <v>2212</v>
      </c>
      <c r="D233" s="42" t="s">
        <v>402</v>
      </c>
      <c r="E233" s="42"/>
      <c r="F233" s="43">
        <f>SUM(F224:F232)</f>
        <v>11705000</v>
      </c>
      <c r="G233" s="43">
        <f>SUM(G224:G232)</f>
        <v>0</v>
      </c>
      <c r="H233" s="77"/>
    </row>
    <row r="234" spans="1:8" ht="12.6" customHeight="1" x14ac:dyDescent="0.2">
      <c r="A234" s="38">
        <v>231</v>
      </c>
      <c r="B234" s="52">
        <v>3000000000045</v>
      </c>
      <c r="C234" s="38">
        <v>2219</v>
      </c>
      <c r="D234" s="38" t="s">
        <v>384</v>
      </c>
      <c r="E234" s="45" t="s">
        <v>385</v>
      </c>
      <c r="F234" s="40">
        <v>95000</v>
      </c>
      <c r="G234" s="40"/>
      <c r="H234" s="76"/>
    </row>
    <row r="235" spans="1:8" ht="12.6" customHeight="1" x14ac:dyDescent="0.2">
      <c r="A235" s="38">
        <v>232</v>
      </c>
      <c r="B235" s="52">
        <v>3000000002045</v>
      </c>
      <c r="C235" s="38">
        <v>2219</v>
      </c>
      <c r="D235" s="38" t="s">
        <v>8</v>
      </c>
      <c r="E235" s="45" t="s">
        <v>624</v>
      </c>
      <c r="F235" s="40">
        <v>1328000</v>
      </c>
      <c r="G235" s="40"/>
      <c r="H235" s="76"/>
    </row>
    <row r="236" spans="1:8" ht="12.6" customHeight="1" x14ac:dyDescent="0.2">
      <c r="A236" s="38">
        <v>233</v>
      </c>
      <c r="B236" s="41"/>
      <c r="C236" s="41">
        <v>2219</v>
      </c>
      <c r="D236" s="42" t="s">
        <v>625</v>
      </c>
      <c r="E236" s="42"/>
      <c r="F236" s="43">
        <f>SUM(F234:F235)</f>
        <v>1423000</v>
      </c>
      <c r="G236" s="43">
        <f>SUM(G234:G235)</f>
        <v>0</v>
      </c>
      <c r="H236" s="77"/>
    </row>
    <row r="237" spans="1:8" ht="12.6" customHeight="1" x14ac:dyDescent="0.2">
      <c r="A237" s="38">
        <v>234</v>
      </c>
      <c r="B237" s="38" t="s">
        <v>181</v>
      </c>
      <c r="C237" s="38">
        <v>2219</v>
      </c>
      <c r="D237" s="38" t="s">
        <v>6</v>
      </c>
      <c r="E237" s="45" t="s">
        <v>7</v>
      </c>
      <c r="F237" s="40">
        <v>95000</v>
      </c>
      <c r="G237" s="40"/>
      <c r="H237" s="76"/>
    </row>
    <row r="238" spans="1:8" ht="12.6" customHeight="1" x14ac:dyDescent="0.2">
      <c r="A238" s="38">
        <v>235</v>
      </c>
      <c r="B238" s="38" t="s">
        <v>181</v>
      </c>
      <c r="C238" s="38">
        <v>2219</v>
      </c>
      <c r="D238" s="38" t="s">
        <v>310</v>
      </c>
      <c r="E238" s="45" t="s">
        <v>626</v>
      </c>
      <c r="F238" s="40">
        <v>285000</v>
      </c>
      <c r="G238" s="40"/>
      <c r="H238" s="76"/>
    </row>
    <row r="239" spans="1:8" ht="12.6" customHeight="1" x14ac:dyDescent="0.2">
      <c r="A239" s="38">
        <v>236</v>
      </c>
      <c r="B239" s="38" t="s">
        <v>195</v>
      </c>
      <c r="C239" s="38">
        <v>2219</v>
      </c>
      <c r="D239" s="38" t="s">
        <v>310</v>
      </c>
      <c r="E239" s="45" t="s">
        <v>311</v>
      </c>
      <c r="F239" s="40">
        <v>5101000</v>
      </c>
      <c r="G239" s="40"/>
      <c r="H239" s="76"/>
    </row>
    <row r="240" spans="1:8" ht="12.6" customHeight="1" x14ac:dyDescent="0.2">
      <c r="A240" s="38">
        <v>237</v>
      </c>
      <c r="B240" s="38" t="s">
        <v>196</v>
      </c>
      <c r="C240" s="38">
        <v>2219</v>
      </c>
      <c r="D240" s="38" t="s">
        <v>310</v>
      </c>
      <c r="E240" s="45" t="s">
        <v>626</v>
      </c>
      <c r="F240" s="40">
        <v>637000</v>
      </c>
      <c r="G240" s="40"/>
      <c r="H240" s="76"/>
    </row>
    <row r="241" spans="1:8" ht="12.6" customHeight="1" x14ac:dyDescent="0.2">
      <c r="A241" s="38">
        <v>238</v>
      </c>
      <c r="B241" s="38" t="s">
        <v>197</v>
      </c>
      <c r="C241" s="38">
        <v>2219</v>
      </c>
      <c r="D241" s="38" t="s">
        <v>310</v>
      </c>
      <c r="E241" s="45" t="s">
        <v>627</v>
      </c>
      <c r="F241" s="40">
        <v>1250000</v>
      </c>
      <c r="G241" s="40"/>
      <c r="H241" s="76"/>
    </row>
    <row r="242" spans="1:8" ht="12.6" customHeight="1" x14ac:dyDescent="0.2">
      <c r="A242" s="38">
        <v>239</v>
      </c>
      <c r="B242" s="38" t="s">
        <v>198</v>
      </c>
      <c r="C242" s="38">
        <v>2219</v>
      </c>
      <c r="D242" s="38" t="s">
        <v>310</v>
      </c>
      <c r="E242" s="45" t="s">
        <v>628</v>
      </c>
      <c r="F242" s="40">
        <v>139000</v>
      </c>
      <c r="G242" s="40"/>
      <c r="H242" s="76"/>
    </row>
    <row r="243" spans="1:8" ht="12.6" customHeight="1" x14ac:dyDescent="0.2">
      <c r="A243" s="38">
        <v>240</v>
      </c>
      <c r="B243" s="41"/>
      <c r="C243" s="41">
        <v>2219</v>
      </c>
      <c r="D243" s="42" t="s">
        <v>629</v>
      </c>
      <c r="E243" s="42"/>
      <c r="F243" s="43">
        <f>SUM(F237:F242)</f>
        <v>7507000</v>
      </c>
      <c r="G243" s="43">
        <f>SUM(G237:G242)</f>
        <v>0</v>
      </c>
      <c r="H243" s="77"/>
    </row>
    <row r="244" spans="1:8" ht="12.6" customHeight="1" x14ac:dyDescent="0.2">
      <c r="A244" s="38">
        <v>241</v>
      </c>
      <c r="B244" s="47"/>
      <c r="C244" s="46" t="s">
        <v>630</v>
      </c>
      <c r="D244" s="47"/>
      <c r="E244" s="46"/>
      <c r="F244" s="48">
        <f>SUM(F243+F236+F233)</f>
        <v>20635000</v>
      </c>
      <c r="G244" s="48">
        <f>SUM(G243+G236+G233)</f>
        <v>0</v>
      </c>
      <c r="H244" s="78"/>
    </row>
    <row r="245" spans="1:8" ht="12.6" customHeight="1" x14ac:dyDescent="0.2">
      <c r="A245" s="38">
        <v>242</v>
      </c>
      <c r="B245" s="38" t="s">
        <v>181</v>
      </c>
      <c r="C245" s="38">
        <v>2223</v>
      </c>
      <c r="D245" s="38" t="s">
        <v>296</v>
      </c>
      <c r="E245" s="45" t="s">
        <v>297</v>
      </c>
      <c r="F245" s="40">
        <v>95000</v>
      </c>
      <c r="G245" s="40"/>
      <c r="H245" s="76"/>
    </row>
    <row r="246" spans="1:8" ht="12.6" customHeight="1" x14ac:dyDescent="0.2">
      <c r="A246" s="38">
        <v>243</v>
      </c>
      <c r="B246" s="41"/>
      <c r="C246" s="41">
        <v>2223</v>
      </c>
      <c r="D246" s="42" t="s">
        <v>403</v>
      </c>
      <c r="E246" s="42"/>
      <c r="F246" s="43">
        <f>SUM(F245)</f>
        <v>95000</v>
      </c>
      <c r="G246" s="43">
        <f>SUM(G245)</f>
        <v>0</v>
      </c>
      <c r="H246" s="77"/>
    </row>
    <row r="247" spans="1:8" ht="12.6" customHeight="1" x14ac:dyDescent="0.2">
      <c r="A247" s="38">
        <v>244</v>
      </c>
      <c r="B247" s="38" t="s">
        <v>181</v>
      </c>
      <c r="C247" s="38">
        <v>2292</v>
      </c>
      <c r="D247" s="38" t="s">
        <v>6</v>
      </c>
      <c r="E247" s="45" t="s">
        <v>7</v>
      </c>
      <c r="F247" s="40">
        <v>95000</v>
      </c>
      <c r="G247" s="40"/>
      <c r="H247" s="76"/>
    </row>
    <row r="248" spans="1:8" s="34" customFormat="1" ht="12.6" customHeight="1" x14ac:dyDescent="0.2">
      <c r="A248" s="38">
        <v>245</v>
      </c>
      <c r="B248" s="57" t="s">
        <v>181</v>
      </c>
      <c r="C248" s="57">
        <v>2292</v>
      </c>
      <c r="D248" s="57" t="s">
        <v>404</v>
      </c>
      <c r="E248" s="58" t="s">
        <v>631</v>
      </c>
      <c r="F248" s="59">
        <v>11480000</v>
      </c>
      <c r="G248" s="59"/>
      <c r="H248" s="76"/>
    </row>
    <row r="249" spans="1:8" ht="12.6" customHeight="1" x14ac:dyDescent="0.2">
      <c r="A249" s="38">
        <v>246</v>
      </c>
      <c r="B249" s="52">
        <v>3000000000000</v>
      </c>
      <c r="C249" s="38">
        <v>2292</v>
      </c>
      <c r="D249" s="38">
        <v>5193</v>
      </c>
      <c r="E249" s="45" t="s">
        <v>632</v>
      </c>
      <c r="F249" s="40">
        <v>2500000</v>
      </c>
      <c r="G249" s="40"/>
      <c r="H249" s="76"/>
    </row>
    <row r="250" spans="1:8" s="34" customFormat="1" ht="12.6" customHeight="1" x14ac:dyDescent="0.2">
      <c r="A250" s="38">
        <v>247</v>
      </c>
      <c r="B250" s="57" t="s">
        <v>181</v>
      </c>
      <c r="C250" s="57">
        <v>2292</v>
      </c>
      <c r="D250" s="57" t="s">
        <v>404</v>
      </c>
      <c r="E250" s="58" t="s">
        <v>633</v>
      </c>
      <c r="F250" s="59">
        <v>2710000</v>
      </c>
      <c r="G250" s="59"/>
      <c r="H250" s="76"/>
    </row>
    <row r="251" spans="1:8" ht="12.6" customHeight="1" x14ac:dyDescent="0.2">
      <c r="A251" s="38">
        <v>248</v>
      </c>
      <c r="B251" s="41"/>
      <c r="C251" s="41">
        <v>2292</v>
      </c>
      <c r="D251" s="42" t="s">
        <v>634</v>
      </c>
      <c r="E251" s="42"/>
      <c r="F251" s="43">
        <f>SUM(F247:F250)</f>
        <v>16785000</v>
      </c>
      <c r="G251" s="43">
        <f>SUM(G247:G250)</f>
        <v>0</v>
      </c>
      <c r="H251" s="77"/>
    </row>
    <row r="252" spans="1:8" ht="12.6" customHeight="1" x14ac:dyDescent="0.2">
      <c r="A252" s="38">
        <v>249</v>
      </c>
      <c r="B252" s="47"/>
      <c r="C252" s="46" t="s">
        <v>635</v>
      </c>
      <c r="D252" s="47"/>
      <c r="E252" s="46"/>
      <c r="F252" s="48">
        <f>SUM(F251+F246)</f>
        <v>16880000</v>
      </c>
      <c r="G252" s="48">
        <f>SUM(G251+G246)</f>
        <v>0</v>
      </c>
      <c r="H252" s="78"/>
    </row>
    <row r="253" spans="1:8" ht="12.6" customHeight="1" x14ac:dyDescent="0.2">
      <c r="A253" s="38">
        <v>250</v>
      </c>
      <c r="B253" s="52">
        <v>6000000003400</v>
      </c>
      <c r="C253" s="38">
        <v>2141</v>
      </c>
      <c r="D253" s="38" t="s">
        <v>323</v>
      </c>
      <c r="E253" s="45" t="s">
        <v>636</v>
      </c>
      <c r="F253" s="40">
        <v>15000</v>
      </c>
      <c r="G253" s="40"/>
      <c r="H253" s="76"/>
    </row>
    <row r="254" spans="1:8" ht="12.6" customHeight="1" x14ac:dyDescent="0.2">
      <c r="A254" s="38">
        <v>251</v>
      </c>
      <c r="B254" s="38" t="s">
        <v>412</v>
      </c>
      <c r="C254" s="38">
        <v>2141</v>
      </c>
      <c r="D254" s="38" t="s">
        <v>282</v>
      </c>
      <c r="E254" s="45" t="s">
        <v>283</v>
      </c>
      <c r="F254" s="40">
        <v>75000</v>
      </c>
      <c r="G254" s="40"/>
      <c r="H254" s="76"/>
    </row>
    <row r="255" spans="1:8" ht="12.6" customHeight="1" x14ac:dyDescent="0.2">
      <c r="A255" s="38">
        <v>252</v>
      </c>
      <c r="B255" s="38" t="s">
        <v>412</v>
      </c>
      <c r="C255" s="38">
        <v>2141</v>
      </c>
      <c r="D255" s="38" t="s">
        <v>296</v>
      </c>
      <c r="E255" s="45" t="s">
        <v>297</v>
      </c>
      <c r="F255" s="40">
        <v>15000</v>
      </c>
      <c r="G255" s="40"/>
      <c r="H255" s="76"/>
    </row>
    <row r="256" spans="1:8" ht="12.6" customHeight="1" x14ac:dyDescent="0.2">
      <c r="A256" s="38">
        <v>253</v>
      </c>
      <c r="B256" s="38" t="s">
        <v>413</v>
      </c>
      <c r="C256" s="38">
        <v>2141</v>
      </c>
      <c r="D256" s="38" t="s">
        <v>8</v>
      </c>
      <c r="E256" s="45" t="s">
        <v>9</v>
      </c>
      <c r="F256" s="40">
        <v>22000</v>
      </c>
      <c r="G256" s="40"/>
      <c r="H256" s="76"/>
    </row>
    <row r="257" spans="1:8" ht="12.6" customHeight="1" x14ac:dyDescent="0.2">
      <c r="A257" s="38">
        <v>254</v>
      </c>
      <c r="B257" s="38" t="s">
        <v>412</v>
      </c>
      <c r="C257" s="38">
        <v>2141</v>
      </c>
      <c r="D257" s="38" t="s">
        <v>8</v>
      </c>
      <c r="E257" s="45" t="s">
        <v>9</v>
      </c>
      <c r="F257" s="40">
        <v>26000</v>
      </c>
      <c r="G257" s="40"/>
      <c r="H257" s="76"/>
    </row>
    <row r="258" spans="1:8" ht="12.6" customHeight="1" x14ac:dyDescent="0.2">
      <c r="A258" s="38">
        <v>255</v>
      </c>
      <c r="B258" s="41"/>
      <c r="C258" s="38">
        <v>2141</v>
      </c>
      <c r="D258" s="42" t="s">
        <v>637</v>
      </c>
      <c r="E258" s="42"/>
      <c r="F258" s="43">
        <f>SUM(F253:F257)</f>
        <v>153000</v>
      </c>
      <c r="G258" s="43"/>
      <c r="H258" s="114"/>
    </row>
    <row r="259" spans="1:8" ht="12.6" customHeight="1" x14ac:dyDescent="0.2">
      <c r="A259" s="38">
        <v>256</v>
      </c>
      <c r="B259" s="38" t="s">
        <v>16</v>
      </c>
      <c r="C259" s="49" t="s">
        <v>638</v>
      </c>
      <c r="D259" s="38" t="s">
        <v>8</v>
      </c>
      <c r="E259" s="45" t="s">
        <v>639</v>
      </c>
      <c r="F259" s="40">
        <v>200000</v>
      </c>
      <c r="G259" s="70">
        <v>100000</v>
      </c>
      <c r="H259" s="115"/>
    </row>
    <row r="260" spans="1:8" ht="12.6" customHeight="1" x14ac:dyDescent="0.2">
      <c r="A260" s="38">
        <v>257</v>
      </c>
      <c r="B260" s="41"/>
      <c r="C260" s="50" t="s">
        <v>638</v>
      </c>
      <c r="D260" s="42" t="s">
        <v>640</v>
      </c>
      <c r="E260" s="42"/>
      <c r="F260" s="43">
        <f>SUM(F259)</f>
        <v>200000</v>
      </c>
      <c r="G260" s="43">
        <v>100000</v>
      </c>
      <c r="H260" s="77"/>
    </row>
    <row r="261" spans="1:8" ht="12.6" customHeight="1" x14ac:dyDescent="0.2">
      <c r="A261" s="38">
        <v>258</v>
      </c>
      <c r="B261" s="52">
        <v>3000000003400</v>
      </c>
      <c r="C261" s="38">
        <v>3631</v>
      </c>
      <c r="D261" s="38" t="s">
        <v>337</v>
      </c>
      <c r="E261" s="39" t="s">
        <v>641</v>
      </c>
      <c r="F261" s="40">
        <v>9071000</v>
      </c>
      <c r="G261" s="40"/>
      <c r="H261" s="76"/>
    </row>
    <row r="262" spans="1:8" ht="12.6" customHeight="1" x14ac:dyDescent="0.2">
      <c r="A262" s="38">
        <v>259</v>
      </c>
      <c r="B262" s="41"/>
      <c r="C262" s="41">
        <v>3631</v>
      </c>
      <c r="D262" s="42" t="s">
        <v>407</v>
      </c>
      <c r="E262" s="42"/>
      <c r="F262" s="43">
        <f>SUM(F261)</f>
        <v>9071000</v>
      </c>
      <c r="G262" s="43"/>
      <c r="H262" s="77"/>
    </row>
    <row r="263" spans="1:8" ht="12.6" customHeight="1" x14ac:dyDescent="0.2">
      <c r="A263" s="38">
        <v>260</v>
      </c>
      <c r="B263" s="38" t="s">
        <v>201</v>
      </c>
      <c r="C263" s="38">
        <v>3632</v>
      </c>
      <c r="D263" s="38" t="s">
        <v>8</v>
      </c>
      <c r="E263" s="45" t="s">
        <v>642</v>
      </c>
      <c r="F263" s="40">
        <v>432000</v>
      </c>
      <c r="G263" s="40"/>
      <c r="H263" s="76"/>
    </row>
    <row r="264" spans="1:8" ht="12.6" customHeight="1" x14ac:dyDescent="0.2">
      <c r="A264" s="38">
        <v>261</v>
      </c>
      <c r="B264" s="38" t="s">
        <v>201</v>
      </c>
      <c r="C264" s="38">
        <v>3632</v>
      </c>
      <c r="D264" s="38" t="s">
        <v>310</v>
      </c>
      <c r="E264" s="45" t="s">
        <v>643</v>
      </c>
      <c r="F264" s="40">
        <v>1426000</v>
      </c>
      <c r="G264" s="40"/>
      <c r="H264" s="76"/>
    </row>
    <row r="265" spans="1:8" ht="12.6" customHeight="1" x14ac:dyDescent="0.2">
      <c r="A265" s="38">
        <v>262</v>
      </c>
      <c r="B265" s="38" t="s">
        <v>202</v>
      </c>
      <c r="C265" s="38">
        <v>3632</v>
      </c>
      <c r="D265" s="38" t="s">
        <v>409</v>
      </c>
      <c r="E265" s="45" t="s">
        <v>410</v>
      </c>
      <c r="F265" s="40">
        <v>116000</v>
      </c>
      <c r="G265" s="40"/>
      <c r="H265" s="76"/>
    </row>
    <row r="266" spans="1:8" ht="12.6" customHeight="1" x14ac:dyDescent="0.2">
      <c r="A266" s="38">
        <v>263</v>
      </c>
      <c r="B266" s="38" t="s">
        <v>203</v>
      </c>
      <c r="C266" s="38">
        <v>3632</v>
      </c>
      <c r="D266" s="38" t="s">
        <v>310</v>
      </c>
      <c r="E266" s="45" t="s">
        <v>644</v>
      </c>
      <c r="F266" s="40">
        <v>116000</v>
      </c>
      <c r="G266" s="40"/>
      <c r="H266" s="76"/>
    </row>
    <row r="267" spans="1:8" ht="12.6" customHeight="1" x14ac:dyDescent="0.2">
      <c r="A267" s="38">
        <v>264</v>
      </c>
      <c r="B267" s="38" t="s">
        <v>204</v>
      </c>
      <c r="C267" s="38">
        <v>3632</v>
      </c>
      <c r="D267" s="38" t="s">
        <v>310</v>
      </c>
      <c r="E267" s="45" t="s">
        <v>645</v>
      </c>
      <c r="F267" s="40">
        <v>208000</v>
      </c>
      <c r="G267" s="40"/>
      <c r="H267" s="76"/>
    </row>
    <row r="268" spans="1:8" ht="12.6" customHeight="1" x14ac:dyDescent="0.2">
      <c r="A268" s="38">
        <v>265</v>
      </c>
      <c r="B268" s="38" t="s">
        <v>181</v>
      </c>
      <c r="C268" s="38">
        <v>3632</v>
      </c>
      <c r="D268" s="38" t="s">
        <v>384</v>
      </c>
      <c r="E268" s="45" t="s">
        <v>385</v>
      </c>
      <c r="F268" s="40">
        <v>20000</v>
      </c>
      <c r="G268" s="40"/>
      <c r="H268" s="76"/>
    </row>
    <row r="269" spans="1:8" ht="12.6" customHeight="1" x14ac:dyDescent="0.2">
      <c r="A269" s="38">
        <v>266</v>
      </c>
      <c r="B269" s="52">
        <v>3000000002011</v>
      </c>
      <c r="C269" s="38">
        <v>3632</v>
      </c>
      <c r="D269" s="38">
        <v>5169</v>
      </c>
      <c r="E269" s="45" t="s">
        <v>646</v>
      </c>
      <c r="F269" s="40">
        <v>428000</v>
      </c>
      <c r="G269" s="40"/>
      <c r="H269" s="76"/>
    </row>
    <row r="270" spans="1:8" ht="12.6" customHeight="1" x14ac:dyDescent="0.2">
      <c r="A270" s="38">
        <v>267</v>
      </c>
      <c r="B270" s="38" t="s">
        <v>181</v>
      </c>
      <c r="C270" s="38">
        <v>3632</v>
      </c>
      <c r="D270" s="38">
        <v>5169</v>
      </c>
      <c r="E270" s="45" t="s">
        <v>647</v>
      </c>
      <c r="F270" s="40">
        <v>50000</v>
      </c>
      <c r="G270" s="40"/>
      <c r="H270" s="76"/>
    </row>
    <row r="271" spans="1:8" ht="12.6" customHeight="1" x14ac:dyDescent="0.2">
      <c r="A271" s="38">
        <v>268</v>
      </c>
      <c r="B271" s="38" t="s">
        <v>207</v>
      </c>
      <c r="C271" s="38">
        <v>3632</v>
      </c>
      <c r="D271" s="38" t="s">
        <v>8</v>
      </c>
      <c r="E271" s="45" t="s">
        <v>648</v>
      </c>
      <c r="F271" s="40">
        <v>348000</v>
      </c>
      <c r="G271" s="40"/>
      <c r="H271" s="76"/>
    </row>
    <row r="272" spans="1:8" ht="12.6" customHeight="1" x14ac:dyDescent="0.2">
      <c r="A272" s="38">
        <v>269</v>
      </c>
      <c r="B272" s="41"/>
      <c r="C272" s="41">
        <v>3632</v>
      </c>
      <c r="D272" s="42" t="s">
        <v>408</v>
      </c>
      <c r="E272" s="42"/>
      <c r="F272" s="43">
        <f>SUM(F263:F271)</f>
        <v>3144000</v>
      </c>
      <c r="G272" s="43">
        <f>SUM(G263:G271)</f>
        <v>0</v>
      </c>
      <c r="H272" s="77"/>
    </row>
    <row r="273" spans="1:14" ht="12.6" customHeight="1" x14ac:dyDescent="0.2">
      <c r="A273" s="38">
        <v>270</v>
      </c>
      <c r="B273" s="49" t="s">
        <v>29</v>
      </c>
      <c r="C273" s="38">
        <v>3635</v>
      </c>
      <c r="D273" s="38" t="s">
        <v>8</v>
      </c>
      <c r="E273" s="45" t="s">
        <v>30</v>
      </c>
      <c r="F273" s="40">
        <v>20000</v>
      </c>
      <c r="G273" s="40"/>
      <c r="H273" s="76"/>
    </row>
    <row r="274" spans="1:14" ht="12.6" customHeight="1" x14ac:dyDescent="0.2">
      <c r="A274" s="38">
        <v>271</v>
      </c>
      <c r="B274" s="49" t="s">
        <v>28</v>
      </c>
      <c r="C274" s="38">
        <v>3635</v>
      </c>
      <c r="D274" s="60">
        <v>5169</v>
      </c>
      <c r="E274" s="45" t="s">
        <v>649</v>
      </c>
      <c r="F274" s="40">
        <v>606000</v>
      </c>
      <c r="G274" s="40"/>
      <c r="H274" s="76"/>
    </row>
    <row r="275" spans="1:14" ht="12.6" customHeight="1" x14ac:dyDescent="0.2">
      <c r="A275" s="38">
        <v>272</v>
      </c>
      <c r="B275" s="38"/>
      <c r="C275" s="41">
        <v>3935</v>
      </c>
      <c r="D275" s="42" t="s">
        <v>406</v>
      </c>
      <c r="E275" s="42"/>
      <c r="F275" s="43">
        <f>SUM(F273:F274)</f>
        <v>626000</v>
      </c>
      <c r="G275" s="43">
        <f>SUM(G273:G274)</f>
        <v>0</v>
      </c>
      <c r="H275" s="77"/>
    </row>
    <row r="276" spans="1:14" ht="12.6" customHeight="1" x14ac:dyDescent="0.2">
      <c r="A276" s="38">
        <v>273</v>
      </c>
      <c r="B276" s="49" t="s">
        <v>28</v>
      </c>
      <c r="C276" s="38">
        <v>3636</v>
      </c>
      <c r="D276" s="38">
        <v>5166</v>
      </c>
      <c r="E276" s="19" t="s">
        <v>650</v>
      </c>
      <c r="F276" s="40">
        <v>350000</v>
      </c>
      <c r="G276" s="40">
        <v>350000</v>
      </c>
      <c r="H276" s="76" t="s">
        <v>948</v>
      </c>
    </row>
    <row r="277" spans="1:14" ht="12.6" customHeight="1" x14ac:dyDescent="0.2">
      <c r="A277" s="38">
        <v>274</v>
      </c>
      <c r="B277" s="52">
        <v>1100000000000</v>
      </c>
      <c r="C277" s="38">
        <v>3636</v>
      </c>
      <c r="D277" s="38" t="s">
        <v>8</v>
      </c>
      <c r="E277" s="45" t="s">
        <v>651</v>
      </c>
      <c r="F277" s="40">
        <v>475000</v>
      </c>
      <c r="G277" s="40">
        <v>402756</v>
      </c>
      <c r="H277" s="76" t="s">
        <v>949</v>
      </c>
    </row>
    <row r="278" spans="1:14" ht="12.6" customHeight="1" x14ac:dyDescent="0.2">
      <c r="A278" s="38">
        <v>275</v>
      </c>
      <c r="B278" s="38"/>
      <c r="C278" s="41">
        <v>3636</v>
      </c>
      <c r="D278" s="42" t="s">
        <v>652</v>
      </c>
      <c r="E278" s="42"/>
      <c r="F278" s="43">
        <f>SUM(F276:F277)</f>
        <v>825000</v>
      </c>
      <c r="G278" s="43">
        <f>SUM(G276:G277)</f>
        <v>752756</v>
      </c>
      <c r="H278" s="79"/>
      <c r="I278" s="72"/>
      <c r="J278" s="102"/>
      <c r="K278" s="104"/>
      <c r="L278" s="104"/>
      <c r="M278" s="104"/>
    </row>
    <row r="279" spans="1:14" ht="12.6" customHeight="1" x14ac:dyDescent="0.2">
      <c r="A279" s="38">
        <v>276</v>
      </c>
      <c r="B279" s="49" t="s">
        <v>2</v>
      </c>
      <c r="C279" s="38">
        <v>3349</v>
      </c>
      <c r="D279" s="38">
        <v>5168</v>
      </c>
      <c r="E279" s="45" t="s">
        <v>653</v>
      </c>
      <c r="F279" s="40">
        <v>52000</v>
      </c>
      <c r="G279" s="40"/>
      <c r="H279" s="76"/>
      <c r="I279" s="2"/>
      <c r="J279" s="1"/>
      <c r="K279" s="105"/>
      <c r="L279" s="105"/>
      <c r="M279" s="105"/>
      <c r="N279" s="3"/>
    </row>
    <row r="280" spans="1:14" ht="12.6" customHeight="1" x14ac:dyDescent="0.2">
      <c r="A280" s="38">
        <v>277</v>
      </c>
      <c r="B280" s="49" t="s">
        <v>2</v>
      </c>
      <c r="C280" s="38">
        <v>3636</v>
      </c>
      <c r="D280" s="38">
        <v>5169</v>
      </c>
      <c r="E280" s="19" t="s">
        <v>654</v>
      </c>
      <c r="F280" s="40">
        <v>400000</v>
      </c>
      <c r="G280" s="40">
        <v>200000</v>
      </c>
      <c r="H280" s="80" t="s">
        <v>950</v>
      </c>
      <c r="I280" s="2"/>
      <c r="J280" s="1"/>
      <c r="K280" s="4"/>
      <c r="L280" s="4"/>
      <c r="M280" s="4"/>
      <c r="N280" s="3"/>
    </row>
    <row r="281" spans="1:14" ht="12.6" customHeight="1" x14ac:dyDescent="0.2">
      <c r="A281" s="38">
        <v>278</v>
      </c>
      <c r="B281" s="49" t="s">
        <v>2</v>
      </c>
      <c r="C281" s="38">
        <v>3636</v>
      </c>
      <c r="D281" s="38">
        <v>5321</v>
      </c>
      <c r="E281" s="45" t="s">
        <v>655</v>
      </c>
      <c r="F281" s="40">
        <v>58000</v>
      </c>
      <c r="G281" s="40"/>
      <c r="H281" s="76"/>
    </row>
    <row r="282" spans="1:14" ht="12.6" customHeight="1" x14ac:dyDescent="0.2">
      <c r="A282" s="38">
        <v>279</v>
      </c>
      <c r="B282" s="49" t="s">
        <v>2</v>
      </c>
      <c r="C282" s="38">
        <v>3636</v>
      </c>
      <c r="D282" s="38">
        <v>5166</v>
      </c>
      <c r="E282" s="45" t="s">
        <v>656</v>
      </c>
      <c r="F282" s="40">
        <v>300000</v>
      </c>
      <c r="G282" s="40">
        <v>250000</v>
      </c>
      <c r="H282" s="80" t="s">
        <v>950</v>
      </c>
    </row>
    <row r="283" spans="1:14" ht="12.6" customHeight="1" x14ac:dyDescent="0.2">
      <c r="A283" s="38">
        <v>280</v>
      </c>
      <c r="B283" s="38"/>
      <c r="C283" s="41"/>
      <c r="D283" s="42" t="s">
        <v>657</v>
      </c>
      <c r="E283" s="42"/>
      <c r="F283" s="43">
        <f>SUM(F279:F282)</f>
        <v>810000</v>
      </c>
      <c r="G283" s="43">
        <f>SUM(G279:G282)</f>
        <v>450000</v>
      </c>
      <c r="H283" s="77"/>
    </row>
    <row r="284" spans="1:14" ht="12.6" customHeight="1" x14ac:dyDescent="0.2">
      <c r="A284" s="38">
        <v>281</v>
      </c>
      <c r="B284" s="38" t="s">
        <v>79</v>
      </c>
      <c r="C284" s="38">
        <v>3639</v>
      </c>
      <c r="D284" s="38">
        <v>5021</v>
      </c>
      <c r="E284" s="45" t="s">
        <v>405</v>
      </c>
      <c r="F284" s="40">
        <v>20000</v>
      </c>
      <c r="G284" s="40"/>
      <c r="H284" s="76"/>
    </row>
    <row r="285" spans="1:14" ht="12.6" customHeight="1" x14ac:dyDescent="0.2">
      <c r="A285" s="38">
        <v>282</v>
      </c>
      <c r="B285" s="52">
        <v>1000000000000</v>
      </c>
      <c r="C285" s="38">
        <v>3639</v>
      </c>
      <c r="D285" s="38">
        <v>5169</v>
      </c>
      <c r="E285" s="45" t="s">
        <v>658</v>
      </c>
      <c r="F285" s="40">
        <v>285000</v>
      </c>
      <c r="G285" s="40"/>
      <c r="H285" s="76"/>
    </row>
    <row r="286" spans="1:14" ht="12.6" customHeight="1" x14ac:dyDescent="0.2">
      <c r="A286" s="38">
        <v>283</v>
      </c>
      <c r="B286" s="38" t="s">
        <v>79</v>
      </c>
      <c r="C286" s="38">
        <v>3639</v>
      </c>
      <c r="D286" s="38" t="s">
        <v>6</v>
      </c>
      <c r="E286" s="45" t="s">
        <v>7</v>
      </c>
      <c r="F286" s="40">
        <v>45000</v>
      </c>
      <c r="G286" s="40"/>
      <c r="H286" s="76"/>
    </row>
    <row r="287" spans="1:14" ht="12.6" customHeight="1" x14ac:dyDescent="0.2">
      <c r="A287" s="38">
        <v>284</v>
      </c>
      <c r="B287" s="41"/>
      <c r="C287" s="41">
        <v>3639</v>
      </c>
      <c r="D287" s="42" t="s">
        <v>659</v>
      </c>
      <c r="E287" s="42"/>
      <c r="F287" s="43">
        <f>SUM(F284:F286)</f>
        <v>350000</v>
      </c>
      <c r="G287" s="43">
        <f>SUM(G284:G286)</f>
        <v>0</v>
      </c>
      <c r="H287" s="77"/>
    </row>
    <row r="288" spans="1:14" ht="12.6" customHeight="1" x14ac:dyDescent="0.2">
      <c r="A288" s="38">
        <v>285</v>
      </c>
      <c r="B288" s="38" t="s">
        <v>181</v>
      </c>
      <c r="C288" s="38">
        <v>3699</v>
      </c>
      <c r="D288" s="38" t="s">
        <v>310</v>
      </c>
      <c r="E288" s="45" t="s">
        <v>660</v>
      </c>
      <c r="F288" s="40">
        <v>19000</v>
      </c>
      <c r="G288" s="40"/>
      <c r="H288" s="76"/>
    </row>
    <row r="289" spans="1:8" ht="12.6" customHeight="1" x14ac:dyDescent="0.2">
      <c r="A289" s="38">
        <v>286</v>
      </c>
      <c r="B289" s="38" t="s">
        <v>199</v>
      </c>
      <c r="C289" s="38">
        <v>3699</v>
      </c>
      <c r="D289" s="38" t="s">
        <v>310</v>
      </c>
      <c r="E289" s="45" t="s">
        <v>661</v>
      </c>
      <c r="F289" s="40">
        <v>209000</v>
      </c>
      <c r="G289" s="40"/>
      <c r="H289" s="76"/>
    </row>
    <row r="290" spans="1:8" ht="12.6" customHeight="1" x14ac:dyDescent="0.2">
      <c r="A290" s="38">
        <v>287</v>
      </c>
      <c r="B290" s="38" t="s">
        <v>200</v>
      </c>
      <c r="C290" s="38">
        <v>3699</v>
      </c>
      <c r="D290" s="38" t="s">
        <v>8</v>
      </c>
      <c r="E290" s="45" t="s">
        <v>662</v>
      </c>
      <c r="F290" s="40">
        <v>116000</v>
      </c>
      <c r="G290" s="40"/>
      <c r="H290" s="76"/>
    </row>
    <row r="291" spans="1:8" ht="12.6" customHeight="1" x14ac:dyDescent="0.2">
      <c r="A291" s="38">
        <v>288</v>
      </c>
      <c r="B291" s="38" t="s">
        <v>200</v>
      </c>
      <c r="C291" s="38">
        <v>3699</v>
      </c>
      <c r="D291" s="38" t="s">
        <v>310</v>
      </c>
      <c r="E291" s="45" t="s">
        <v>663</v>
      </c>
      <c r="F291" s="40">
        <v>1040000</v>
      </c>
      <c r="G291" s="40"/>
      <c r="H291" s="76"/>
    </row>
    <row r="292" spans="1:8" ht="12.6" customHeight="1" x14ac:dyDescent="0.2">
      <c r="A292" s="38">
        <v>289</v>
      </c>
      <c r="B292" s="52">
        <v>3000000002008</v>
      </c>
      <c r="C292" s="38">
        <v>3699</v>
      </c>
      <c r="D292" s="38">
        <v>5137</v>
      </c>
      <c r="E292" s="45" t="s">
        <v>664</v>
      </c>
      <c r="F292" s="40">
        <v>260000</v>
      </c>
      <c r="G292" s="40"/>
      <c r="H292" s="76"/>
    </row>
    <row r="293" spans="1:8" ht="12.6" customHeight="1" x14ac:dyDescent="0.2">
      <c r="A293" s="38">
        <v>290</v>
      </c>
      <c r="B293" s="41"/>
      <c r="C293" s="41">
        <v>3699</v>
      </c>
      <c r="D293" s="42" t="s">
        <v>665</v>
      </c>
      <c r="E293" s="42"/>
      <c r="F293" s="43">
        <f>SUM(F288:F292)</f>
        <v>1644000</v>
      </c>
      <c r="G293" s="43">
        <f>SUM(G288:G292)</f>
        <v>0</v>
      </c>
      <c r="H293" s="77"/>
    </row>
    <row r="294" spans="1:8" ht="12.6" customHeight="1" x14ac:dyDescent="0.2">
      <c r="A294" s="38">
        <v>291</v>
      </c>
      <c r="B294" s="38" t="s">
        <v>181</v>
      </c>
      <c r="C294" s="38">
        <v>3745</v>
      </c>
      <c r="D294" s="38" t="s">
        <v>282</v>
      </c>
      <c r="E294" s="39" t="s">
        <v>666</v>
      </c>
      <c r="F294" s="40">
        <v>5000</v>
      </c>
      <c r="G294" s="40"/>
      <c r="H294" s="76"/>
    </row>
    <row r="295" spans="1:8" ht="12.6" customHeight="1" x14ac:dyDescent="0.2">
      <c r="A295" s="38">
        <v>292</v>
      </c>
      <c r="B295" s="38" t="s">
        <v>181</v>
      </c>
      <c r="C295" s="38">
        <v>3745</v>
      </c>
      <c r="D295" s="38" t="s">
        <v>310</v>
      </c>
      <c r="E295" s="45" t="s">
        <v>311</v>
      </c>
      <c r="F295" s="40">
        <v>143000</v>
      </c>
      <c r="G295" s="40"/>
      <c r="H295" s="76"/>
    </row>
    <row r="296" spans="1:8" ht="12.6" customHeight="1" x14ac:dyDescent="0.2">
      <c r="A296" s="38">
        <v>293</v>
      </c>
      <c r="B296" s="38" t="s">
        <v>207</v>
      </c>
      <c r="C296" s="38">
        <v>3745</v>
      </c>
      <c r="D296" s="38" t="s">
        <v>8</v>
      </c>
      <c r="E296" s="45" t="s">
        <v>667</v>
      </c>
      <c r="F296" s="40">
        <v>113000</v>
      </c>
      <c r="G296" s="40"/>
      <c r="H296" s="76"/>
    </row>
    <row r="297" spans="1:8" ht="12.6" customHeight="1" x14ac:dyDescent="0.2">
      <c r="A297" s="38">
        <v>294</v>
      </c>
      <c r="B297" s="38" t="s">
        <v>216</v>
      </c>
      <c r="C297" s="38">
        <v>3745</v>
      </c>
      <c r="D297" s="38" t="s">
        <v>310</v>
      </c>
      <c r="E297" s="8" t="s">
        <v>668</v>
      </c>
      <c r="F297" s="40">
        <v>9911000</v>
      </c>
      <c r="G297" s="40"/>
      <c r="H297" s="76"/>
    </row>
    <row r="298" spans="1:8" ht="12.6" customHeight="1" x14ac:dyDescent="0.2">
      <c r="A298" s="38">
        <v>295</v>
      </c>
      <c r="B298" s="38" t="s">
        <v>217</v>
      </c>
      <c r="C298" s="38">
        <v>3745</v>
      </c>
      <c r="D298" s="38" t="s">
        <v>310</v>
      </c>
      <c r="E298" s="8" t="s">
        <v>669</v>
      </c>
      <c r="F298" s="40">
        <v>267000</v>
      </c>
      <c r="G298" s="40"/>
      <c r="H298" s="76"/>
    </row>
    <row r="299" spans="1:8" ht="12.6" customHeight="1" x14ac:dyDescent="0.2">
      <c r="A299" s="38">
        <v>296</v>
      </c>
      <c r="B299" s="52">
        <v>3000000002032</v>
      </c>
      <c r="C299" s="38">
        <v>3745</v>
      </c>
      <c r="D299" s="38">
        <v>5171</v>
      </c>
      <c r="E299" s="8" t="s">
        <v>670</v>
      </c>
      <c r="F299" s="40">
        <v>324000</v>
      </c>
      <c r="G299" s="40"/>
      <c r="H299" s="76"/>
    </row>
    <row r="300" spans="1:8" ht="12.6" customHeight="1" x14ac:dyDescent="0.2">
      <c r="A300" s="38">
        <v>297</v>
      </c>
      <c r="B300" s="41"/>
      <c r="C300" s="41">
        <v>3745</v>
      </c>
      <c r="D300" s="42" t="s">
        <v>671</v>
      </c>
      <c r="E300" s="42"/>
      <c r="F300" s="43">
        <f>SUM(F294:F299)</f>
        <v>10763000</v>
      </c>
      <c r="G300" s="43">
        <f>SUM(G294:G299)</f>
        <v>0</v>
      </c>
      <c r="H300" s="77"/>
    </row>
    <row r="301" spans="1:8" ht="12.6" customHeight="1" x14ac:dyDescent="0.2">
      <c r="A301" s="38">
        <v>298</v>
      </c>
      <c r="B301" s="38" t="s">
        <v>218</v>
      </c>
      <c r="C301" s="38">
        <v>3745</v>
      </c>
      <c r="D301" s="38" t="s">
        <v>384</v>
      </c>
      <c r="E301" s="45" t="s">
        <v>385</v>
      </c>
      <c r="F301" s="40">
        <v>50000</v>
      </c>
      <c r="G301" s="40"/>
      <c r="H301" s="76"/>
    </row>
    <row r="302" spans="1:8" ht="12.6" customHeight="1" x14ac:dyDescent="0.2">
      <c r="A302" s="38">
        <v>299</v>
      </c>
      <c r="B302" s="38" t="s">
        <v>218</v>
      </c>
      <c r="C302" s="38">
        <v>3745</v>
      </c>
      <c r="D302" s="38" t="s">
        <v>298</v>
      </c>
      <c r="E302" s="45" t="s">
        <v>299</v>
      </c>
      <c r="F302" s="40">
        <v>39000</v>
      </c>
      <c r="G302" s="40"/>
      <c r="H302" s="76"/>
    </row>
    <row r="303" spans="1:8" ht="12.6" customHeight="1" x14ac:dyDescent="0.2">
      <c r="A303" s="38">
        <v>300</v>
      </c>
      <c r="B303" s="38" t="s">
        <v>218</v>
      </c>
      <c r="C303" s="38">
        <v>3745</v>
      </c>
      <c r="D303" s="38" t="s">
        <v>310</v>
      </c>
      <c r="E303" s="45" t="s">
        <v>311</v>
      </c>
      <c r="F303" s="40">
        <v>811000</v>
      </c>
      <c r="G303" s="40"/>
      <c r="H303" s="76"/>
    </row>
    <row r="304" spans="1:8" ht="12.6" customHeight="1" x14ac:dyDescent="0.2">
      <c r="A304" s="38">
        <v>301</v>
      </c>
      <c r="B304" s="41"/>
      <c r="C304" s="41">
        <v>3745</v>
      </c>
      <c r="D304" s="42" t="s">
        <v>672</v>
      </c>
      <c r="E304" s="42"/>
      <c r="F304" s="43">
        <f>SUM(F301:F303)</f>
        <v>900000</v>
      </c>
      <c r="G304" s="43">
        <f>SUM(G301:G303)</f>
        <v>0</v>
      </c>
      <c r="H304" s="77"/>
    </row>
    <row r="305" spans="1:8" ht="12.6" customHeight="1" x14ac:dyDescent="0.2">
      <c r="A305" s="38">
        <v>302</v>
      </c>
      <c r="B305" s="38" t="s">
        <v>220</v>
      </c>
      <c r="C305" s="38">
        <v>3745</v>
      </c>
      <c r="D305" s="38" t="s">
        <v>384</v>
      </c>
      <c r="E305" s="45" t="s">
        <v>385</v>
      </c>
      <c r="F305" s="40">
        <v>25000</v>
      </c>
      <c r="G305" s="40"/>
      <c r="H305" s="76"/>
    </row>
    <row r="306" spans="1:8" ht="12.6" customHeight="1" x14ac:dyDescent="0.2">
      <c r="A306" s="38">
        <v>303</v>
      </c>
      <c r="B306" s="38" t="s">
        <v>220</v>
      </c>
      <c r="C306" s="38">
        <v>3745</v>
      </c>
      <c r="D306" s="38" t="s">
        <v>298</v>
      </c>
      <c r="E306" s="45" t="s">
        <v>299</v>
      </c>
      <c r="F306" s="40">
        <v>20000</v>
      </c>
      <c r="G306" s="40"/>
      <c r="H306" s="76"/>
    </row>
    <row r="307" spans="1:8" ht="12.6" customHeight="1" x14ac:dyDescent="0.2">
      <c r="A307" s="38">
        <v>304</v>
      </c>
      <c r="B307" s="38" t="s">
        <v>220</v>
      </c>
      <c r="C307" s="38">
        <v>3745</v>
      </c>
      <c r="D307" s="38" t="s">
        <v>310</v>
      </c>
      <c r="E307" s="45" t="s">
        <v>311</v>
      </c>
      <c r="F307" s="40">
        <v>644000</v>
      </c>
      <c r="G307" s="40"/>
      <c r="H307" s="76"/>
    </row>
    <row r="308" spans="1:8" ht="12.6" customHeight="1" x14ac:dyDescent="0.2">
      <c r="A308" s="38">
        <v>305</v>
      </c>
      <c r="B308" s="41"/>
      <c r="C308" s="41">
        <v>3745</v>
      </c>
      <c r="D308" s="42" t="s">
        <v>411</v>
      </c>
      <c r="E308" s="42"/>
      <c r="F308" s="43">
        <f>SUM(F305:F307)</f>
        <v>689000</v>
      </c>
      <c r="G308" s="43">
        <f>SUM(G305:G307)</f>
        <v>0</v>
      </c>
      <c r="H308" s="77"/>
    </row>
    <row r="309" spans="1:8" ht="12.6" customHeight="1" x14ac:dyDescent="0.2">
      <c r="A309" s="38">
        <v>306</v>
      </c>
      <c r="B309" s="41"/>
      <c r="C309" s="41">
        <v>3745</v>
      </c>
      <c r="D309" s="42" t="s">
        <v>673</v>
      </c>
      <c r="E309" s="42"/>
      <c r="F309" s="43">
        <f>F300+F304+F308</f>
        <v>12352000</v>
      </c>
      <c r="G309" s="43">
        <f>G300+G304+G308</f>
        <v>0</v>
      </c>
      <c r="H309" s="77"/>
    </row>
    <row r="310" spans="1:8" ht="12.6" customHeight="1" x14ac:dyDescent="0.2">
      <c r="A310" s="38">
        <v>307</v>
      </c>
      <c r="B310" s="46"/>
      <c r="C310" s="46" t="s">
        <v>674</v>
      </c>
      <c r="D310" s="46"/>
      <c r="E310" s="46"/>
      <c r="F310" s="48">
        <f>SUM(F309+F293+F287+F283+F278+F275+F272+F262+F260+F258)</f>
        <v>29175000</v>
      </c>
      <c r="G310" s="48">
        <f>SUM(G309+G293+G287+G283+G278+G275+G272+G262+G260+G258)</f>
        <v>1302756</v>
      </c>
      <c r="H310" s="78"/>
    </row>
    <row r="311" spans="1:8" ht="12.6" customHeight="1" x14ac:dyDescent="0.2">
      <c r="A311" s="38">
        <v>308</v>
      </c>
      <c r="B311" s="38" t="s">
        <v>212</v>
      </c>
      <c r="C311" s="38">
        <v>3722</v>
      </c>
      <c r="D311" s="38" t="s">
        <v>8</v>
      </c>
      <c r="E311" s="45" t="s">
        <v>675</v>
      </c>
      <c r="F311" s="40">
        <v>609000</v>
      </c>
      <c r="G311" s="40"/>
      <c r="H311" s="76"/>
    </row>
    <row r="312" spans="1:8" ht="12.6" customHeight="1" x14ac:dyDescent="0.2">
      <c r="A312" s="38">
        <v>309</v>
      </c>
      <c r="B312" s="38" t="s">
        <v>213</v>
      </c>
      <c r="C312" s="38">
        <v>3722</v>
      </c>
      <c r="D312" s="38" t="s">
        <v>8</v>
      </c>
      <c r="E312" s="45" t="s">
        <v>676</v>
      </c>
      <c r="F312" s="40">
        <v>12242000</v>
      </c>
      <c r="G312" s="40"/>
      <c r="H312" s="76"/>
    </row>
    <row r="313" spans="1:8" ht="12.6" customHeight="1" x14ac:dyDescent="0.2">
      <c r="A313" s="38">
        <v>310</v>
      </c>
      <c r="B313" s="38" t="s">
        <v>208</v>
      </c>
      <c r="C313" s="38">
        <v>3722</v>
      </c>
      <c r="D313" s="38" t="s">
        <v>8</v>
      </c>
      <c r="E313" s="45" t="s">
        <v>677</v>
      </c>
      <c r="F313" s="40">
        <v>349000</v>
      </c>
      <c r="G313" s="40"/>
      <c r="H313" s="76"/>
    </row>
    <row r="314" spans="1:8" ht="12.6" customHeight="1" x14ac:dyDescent="0.2">
      <c r="A314" s="38">
        <v>311</v>
      </c>
      <c r="B314" s="38" t="s">
        <v>215</v>
      </c>
      <c r="C314" s="38">
        <v>3722</v>
      </c>
      <c r="D314" s="38" t="s">
        <v>8</v>
      </c>
      <c r="E314" s="45" t="s">
        <v>678</v>
      </c>
      <c r="F314" s="40">
        <v>580000</v>
      </c>
      <c r="G314" s="40"/>
      <c r="H314" s="76"/>
    </row>
    <row r="315" spans="1:8" ht="12.6" customHeight="1" x14ac:dyDescent="0.2">
      <c r="A315" s="38">
        <v>312</v>
      </c>
      <c r="B315" s="41"/>
      <c r="C315" s="41">
        <v>3722</v>
      </c>
      <c r="D315" s="42" t="s">
        <v>416</v>
      </c>
      <c r="E315" s="42"/>
      <c r="F315" s="43">
        <f>SUM(F311:F314)</f>
        <v>13780000</v>
      </c>
      <c r="G315" s="43">
        <f>SUM(G311:G314)</f>
        <v>0</v>
      </c>
      <c r="H315" s="77"/>
    </row>
    <row r="316" spans="1:8" ht="12.6" customHeight="1" x14ac:dyDescent="0.2">
      <c r="A316" s="38">
        <v>313</v>
      </c>
      <c r="B316" s="38" t="s">
        <v>206</v>
      </c>
      <c r="C316" s="38">
        <v>3724</v>
      </c>
      <c r="D316" s="38" t="s">
        <v>8</v>
      </c>
      <c r="E316" s="45" t="s">
        <v>679</v>
      </c>
      <c r="F316" s="40">
        <v>58000</v>
      </c>
      <c r="G316" s="40"/>
      <c r="H316" s="76"/>
    </row>
    <row r="317" spans="1:8" ht="12.6" customHeight="1" x14ac:dyDescent="0.2">
      <c r="A317" s="38">
        <v>314</v>
      </c>
      <c r="B317" s="41"/>
      <c r="C317" s="41">
        <v>3724</v>
      </c>
      <c r="D317" s="42" t="s">
        <v>415</v>
      </c>
      <c r="E317" s="42"/>
      <c r="F317" s="43">
        <f>SUM(F316)</f>
        <v>58000</v>
      </c>
      <c r="G317" s="43">
        <f>SUM(G316)</f>
        <v>0</v>
      </c>
      <c r="H317" s="77"/>
    </row>
    <row r="318" spans="1:8" ht="12.6" customHeight="1" x14ac:dyDescent="0.2">
      <c r="A318" s="38">
        <v>315</v>
      </c>
      <c r="B318" s="38" t="s">
        <v>214</v>
      </c>
      <c r="C318" s="38">
        <v>3725</v>
      </c>
      <c r="D318" s="38" t="s">
        <v>310</v>
      </c>
      <c r="E318" s="45" t="s">
        <v>680</v>
      </c>
      <c r="F318" s="40">
        <v>116000</v>
      </c>
      <c r="G318" s="40"/>
      <c r="H318" s="76"/>
    </row>
    <row r="319" spans="1:8" ht="12.6" customHeight="1" x14ac:dyDescent="0.2">
      <c r="A319" s="38">
        <v>316</v>
      </c>
      <c r="B319" s="38" t="s">
        <v>209</v>
      </c>
      <c r="C319" s="38">
        <v>3725</v>
      </c>
      <c r="D319" s="38" t="s">
        <v>8</v>
      </c>
      <c r="E319" s="45" t="s">
        <v>681</v>
      </c>
      <c r="F319" s="40">
        <v>4165000</v>
      </c>
      <c r="G319" s="40"/>
      <c r="H319" s="76"/>
    </row>
    <row r="320" spans="1:8" ht="12.6" customHeight="1" x14ac:dyDescent="0.2">
      <c r="A320" s="38">
        <v>317</v>
      </c>
      <c r="B320" s="38" t="s">
        <v>210</v>
      </c>
      <c r="C320" s="38">
        <v>3725</v>
      </c>
      <c r="D320" s="38" t="s">
        <v>8</v>
      </c>
      <c r="E320" s="45" t="s">
        <v>682</v>
      </c>
      <c r="F320" s="40">
        <v>4638000</v>
      </c>
      <c r="G320" s="40"/>
      <c r="H320" s="76"/>
    </row>
    <row r="321" spans="1:8" ht="12.6" customHeight="1" x14ac:dyDescent="0.2">
      <c r="A321" s="38">
        <v>318</v>
      </c>
      <c r="B321" s="38" t="s">
        <v>211</v>
      </c>
      <c r="C321" s="38">
        <v>3725</v>
      </c>
      <c r="D321" s="38" t="s">
        <v>8</v>
      </c>
      <c r="E321" s="45" t="s">
        <v>683</v>
      </c>
      <c r="F321" s="40">
        <v>1276000</v>
      </c>
      <c r="G321" s="40"/>
      <c r="H321" s="76"/>
    </row>
    <row r="322" spans="1:8" ht="12.6" customHeight="1" x14ac:dyDescent="0.2">
      <c r="A322" s="38">
        <v>319</v>
      </c>
      <c r="B322" s="41"/>
      <c r="C322" s="41">
        <v>3725</v>
      </c>
      <c r="D322" s="42" t="s">
        <v>684</v>
      </c>
      <c r="E322" s="42"/>
      <c r="F322" s="43">
        <f>SUM(F318:F321)</f>
        <v>10195000</v>
      </c>
      <c r="G322" s="43">
        <f>SUM(G318:G321)</f>
        <v>0</v>
      </c>
      <c r="H322" s="77"/>
    </row>
    <row r="323" spans="1:8" ht="12.6" customHeight="1" x14ac:dyDescent="0.2">
      <c r="A323" s="38">
        <v>320</v>
      </c>
      <c r="B323" s="38" t="s">
        <v>181</v>
      </c>
      <c r="C323" s="38">
        <v>3727</v>
      </c>
      <c r="D323" s="38">
        <v>6201</v>
      </c>
      <c r="E323" s="45" t="s">
        <v>685</v>
      </c>
      <c r="F323" s="40">
        <v>276000</v>
      </c>
      <c r="G323" s="40"/>
      <c r="H323" s="76"/>
    </row>
    <row r="324" spans="1:8" ht="12.6" customHeight="1" x14ac:dyDescent="0.2">
      <c r="A324" s="38">
        <v>321</v>
      </c>
      <c r="B324" s="52">
        <v>3000000003400</v>
      </c>
      <c r="C324" s="38">
        <v>3727</v>
      </c>
      <c r="D324" s="38" t="s">
        <v>323</v>
      </c>
      <c r="E324" s="45" t="s">
        <v>686</v>
      </c>
      <c r="F324" s="40">
        <v>56000</v>
      </c>
      <c r="G324" s="40"/>
      <c r="H324" s="76"/>
    </row>
    <row r="325" spans="1:8" ht="12.6" customHeight="1" x14ac:dyDescent="0.2">
      <c r="A325" s="38">
        <v>322</v>
      </c>
      <c r="B325" s="41"/>
      <c r="C325" s="41">
        <v>3727</v>
      </c>
      <c r="D325" s="42" t="s">
        <v>414</v>
      </c>
      <c r="E325" s="42"/>
      <c r="F325" s="43">
        <f>SUM(F323:F324)</f>
        <v>332000</v>
      </c>
      <c r="G325" s="43">
        <f>SUM(G323:G324)</f>
        <v>0</v>
      </c>
      <c r="H325" s="77"/>
    </row>
    <row r="326" spans="1:8" ht="12.6" customHeight="1" x14ac:dyDescent="0.2">
      <c r="A326" s="38">
        <v>323</v>
      </c>
      <c r="B326" s="38" t="s">
        <v>181</v>
      </c>
      <c r="C326" s="38">
        <v>3729</v>
      </c>
      <c r="D326" s="38" t="s">
        <v>302</v>
      </c>
      <c r="E326" s="45" t="s">
        <v>687</v>
      </c>
      <c r="F326" s="40">
        <v>5000</v>
      </c>
      <c r="G326" s="40"/>
      <c r="H326" s="76"/>
    </row>
    <row r="327" spans="1:8" ht="12.6" customHeight="1" x14ac:dyDescent="0.2">
      <c r="A327" s="38">
        <v>324</v>
      </c>
      <c r="B327" s="38" t="s">
        <v>205</v>
      </c>
      <c r="C327" s="38">
        <v>3729</v>
      </c>
      <c r="D327" s="38" t="s">
        <v>8</v>
      </c>
      <c r="E327" s="45" t="s">
        <v>688</v>
      </c>
      <c r="F327" s="40">
        <v>105000</v>
      </c>
      <c r="G327" s="40"/>
      <c r="H327" s="76"/>
    </row>
    <row r="328" spans="1:8" ht="12.6" customHeight="1" x14ac:dyDescent="0.2">
      <c r="A328" s="38">
        <v>325</v>
      </c>
      <c r="B328" s="41"/>
      <c r="C328" s="41">
        <v>3729</v>
      </c>
      <c r="D328" s="42" t="s">
        <v>689</v>
      </c>
      <c r="E328" s="42"/>
      <c r="F328" s="43">
        <f>SUM(F326:F327)</f>
        <v>110000</v>
      </c>
      <c r="G328" s="43">
        <f>SUM(G326:G327)</f>
        <v>0</v>
      </c>
      <c r="H328" s="77"/>
    </row>
    <row r="329" spans="1:8" ht="12.6" customHeight="1" x14ac:dyDescent="0.2">
      <c r="A329" s="38">
        <v>326</v>
      </c>
      <c r="B329" s="46"/>
      <c r="C329" s="46" t="s">
        <v>690</v>
      </c>
      <c r="D329" s="46"/>
      <c r="E329" s="46"/>
      <c r="F329" s="48">
        <f>F315+F317+F322+F325+F328</f>
        <v>24475000</v>
      </c>
      <c r="G329" s="48">
        <f>G315+G317+G322+G325+G328</f>
        <v>0</v>
      </c>
      <c r="H329" s="78"/>
    </row>
    <row r="330" spans="1:8" ht="12.6" customHeight="1" x14ac:dyDescent="0.2">
      <c r="A330" s="38">
        <v>327</v>
      </c>
      <c r="B330" s="38" t="s">
        <v>389</v>
      </c>
      <c r="C330" s="38">
        <v>5273</v>
      </c>
      <c r="D330" s="38" t="s">
        <v>294</v>
      </c>
      <c r="E330" s="39" t="s">
        <v>691</v>
      </c>
      <c r="F330" s="40">
        <v>8000</v>
      </c>
      <c r="G330" s="40"/>
      <c r="H330" s="76"/>
    </row>
    <row r="331" spans="1:8" ht="12.6" customHeight="1" x14ac:dyDescent="0.2">
      <c r="A331" s="38">
        <v>328</v>
      </c>
      <c r="B331" s="38" t="s">
        <v>389</v>
      </c>
      <c r="C331" s="38">
        <v>5273</v>
      </c>
      <c r="D331" s="38" t="s">
        <v>300</v>
      </c>
      <c r="E331" s="39" t="s">
        <v>692</v>
      </c>
      <c r="F331" s="40">
        <v>3000</v>
      </c>
      <c r="G331" s="40"/>
      <c r="H331" s="76"/>
    </row>
    <row r="332" spans="1:8" ht="12.6" customHeight="1" x14ac:dyDescent="0.2">
      <c r="A332" s="38">
        <v>329</v>
      </c>
      <c r="B332" s="38" t="s">
        <v>389</v>
      </c>
      <c r="C332" s="38">
        <v>5273</v>
      </c>
      <c r="D332" s="38" t="s">
        <v>8</v>
      </c>
      <c r="E332" s="39" t="s">
        <v>693</v>
      </c>
      <c r="F332" s="40">
        <v>4000</v>
      </c>
      <c r="G332" s="40"/>
      <c r="H332" s="76"/>
    </row>
    <row r="333" spans="1:8" ht="12.6" customHeight="1" x14ac:dyDescent="0.2">
      <c r="A333" s="38">
        <v>330</v>
      </c>
      <c r="B333" s="38" t="s">
        <v>389</v>
      </c>
      <c r="C333" s="38">
        <v>5273</v>
      </c>
      <c r="D333" s="38" t="s">
        <v>310</v>
      </c>
      <c r="E333" s="39" t="s">
        <v>694</v>
      </c>
      <c r="F333" s="40">
        <v>5000</v>
      </c>
      <c r="G333" s="40"/>
      <c r="H333" s="76"/>
    </row>
    <row r="334" spans="1:8" ht="12.6" customHeight="1" x14ac:dyDescent="0.2">
      <c r="A334" s="38">
        <v>331</v>
      </c>
      <c r="B334" s="41"/>
      <c r="C334" s="41">
        <v>5273</v>
      </c>
      <c r="D334" s="42" t="s">
        <v>695</v>
      </c>
      <c r="E334" s="42"/>
      <c r="F334" s="43">
        <f>SUM(F330:F333)</f>
        <v>20000</v>
      </c>
      <c r="G334" s="43">
        <f>SUM(G330:G333)</f>
        <v>0</v>
      </c>
      <c r="H334" s="77"/>
    </row>
    <row r="335" spans="1:8" ht="12.6" customHeight="1" x14ac:dyDescent="0.2">
      <c r="A335" s="38">
        <v>332</v>
      </c>
      <c r="B335" s="38" t="s">
        <v>389</v>
      </c>
      <c r="C335" s="38">
        <v>5512</v>
      </c>
      <c r="D335" s="38" t="s">
        <v>417</v>
      </c>
      <c r="E335" s="39" t="s">
        <v>696</v>
      </c>
      <c r="F335" s="40">
        <v>15000</v>
      </c>
      <c r="G335" s="40"/>
      <c r="H335" s="76"/>
    </row>
    <row r="336" spans="1:8" ht="12.6" customHeight="1" x14ac:dyDescent="0.2">
      <c r="A336" s="38">
        <v>333</v>
      </c>
      <c r="B336" s="38" t="s">
        <v>389</v>
      </c>
      <c r="C336" s="38">
        <v>5512</v>
      </c>
      <c r="D336" s="38" t="s">
        <v>282</v>
      </c>
      <c r="E336" s="39" t="s">
        <v>697</v>
      </c>
      <c r="F336" s="40">
        <v>15000</v>
      </c>
      <c r="G336" s="40"/>
      <c r="H336" s="76"/>
    </row>
    <row r="337" spans="1:8" ht="12.6" customHeight="1" x14ac:dyDescent="0.2">
      <c r="A337" s="38">
        <v>334</v>
      </c>
      <c r="B337" s="38" t="s">
        <v>389</v>
      </c>
      <c r="C337" s="38">
        <v>5512</v>
      </c>
      <c r="D337" s="38" t="s">
        <v>418</v>
      </c>
      <c r="E337" s="39" t="s">
        <v>698</v>
      </c>
      <c r="F337" s="40">
        <v>3000</v>
      </c>
      <c r="G337" s="40"/>
      <c r="H337" s="76"/>
    </row>
    <row r="338" spans="1:8" ht="12.6" customHeight="1" x14ac:dyDescent="0.2">
      <c r="A338" s="38">
        <v>335</v>
      </c>
      <c r="B338" s="38" t="s">
        <v>389</v>
      </c>
      <c r="C338" s="38">
        <v>5512</v>
      </c>
      <c r="D338" s="38" t="s">
        <v>419</v>
      </c>
      <c r="E338" s="39" t="s">
        <v>699</v>
      </c>
      <c r="F338" s="40">
        <v>6000</v>
      </c>
      <c r="G338" s="40"/>
      <c r="H338" s="76"/>
    </row>
    <row r="339" spans="1:8" ht="12.6" customHeight="1" x14ac:dyDescent="0.2">
      <c r="A339" s="38">
        <v>336</v>
      </c>
      <c r="B339" s="38" t="s">
        <v>389</v>
      </c>
      <c r="C339" s="38">
        <v>5512</v>
      </c>
      <c r="D339" s="38" t="s">
        <v>288</v>
      </c>
      <c r="E339" s="39" t="s">
        <v>700</v>
      </c>
      <c r="F339" s="40">
        <v>1000</v>
      </c>
      <c r="G339" s="40"/>
      <c r="H339" s="76"/>
    </row>
    <row r="340" spans="1:8" ht="12.6" customHeight="1" x14ac:dyDescent="0.2">
      <c r="A340" s="38">
        <v>337</v>
      </c>
      <c r="B340" s="38" t="s">
        <v>389</v>
      </c>
      <c r="C340" s="38">
        <v>5512</v>
      </c>
      <c r="D340" s="38" t="s">
        <v>420</v>
      </c>
      <c r="E340" s="39" t="s">
        <v>701</v>
      </c>
      <c r="F340" s="40">
        <v>80000</v>
      </c>
      <c r="G340" s="40"/>
      <c r="H340" s="76"/>
    </row>
    <row r="341" spans="1:8" ht="12.6" customHeight="1" x14ac:dyDescent="0.2">
      <c r="A341" s="38">
        <v>338</v>
      </c>
      <c r="B341" s="38" t="s">
        <v>389</v>
      </c>
      <c r="C341" s="38">
        <v>5512</v>
      </c>
      <c r="D341" s="38" t="s">
        <v>422</v>
      </c>
      <c r="E341" s="39" t="s">
        <v>702</v>
      </c>
      <c r="F341" s="40">
        <v>3000</v>
      </c>
      <c r="G341" s="40"/>
      <c r="H341" s="76"/>
    </row>
    <row r="342" spans="1:8" ht="12.6" customHeight="1" x14ac:dyDescent="0.2">
      <c r="A342" s="38">
        <v>339</v>
      </c>
      <c r="B342" s="38" t="s">
        <v>389</v>
      </c>
      <c r="C342" s="38">
        <v>5512</v>
      </c>
      <c r="D342" s="38" t="s">
        <v>294</v>
      </c>
      <c r="E342" s="39" t="s">
        <v>703</v>
      </c>
      <c r="F342" s="40">
        <v>130000</v>
      </c>
      <c r="G342" s="40"/>
      <c r="H342" s="76"/>
    </row>
    <row r="343" spans="1:8" ht="12.6" customHeight="1" x14ac:dyDescent="0.2">
      <c r="A343" s="38">
        <v>340</v>
      </c>
      <c r="B343" s="38" t="s">
        <v>389</v>
      </c>
      <c r="C343" s="38">
        <v>5512</v>
      </c>
      <c r="D343" s="38" t="s">
        <v>296</v>
      </c>
      <c r="E343" s="39" t="s">
        <v>704</v>
      </c>
      <c r="F343" s="40">
        <v>60000</v>
      </c>
      <c r="G343" s="40"/>
      <c r="H343" s="76"/>
    </row>
    <row r="344" spans="1:8" ht="12.6" customHeight="1" x14ac:dyDescent="0.2">
      <c r="A344" s="38">
        <v>341</v>
      </c>
      <c r="B344" s="38" t="s">
        <v>389</v>
      </c>
      <c r="C344" s="38">
        <v>5512</v>
      </c>
      <c r="D344" s="38" t="s">
        <v>384</v>
      </c>
      <c r="E344" s="39" t="s">
        <v>705</v>
      </c>
      <c r="F344" s="40">
        <v>15000</v>
      </c>
      <c r="G344" s="40"/>
      <c r="H344" s="76"/>
    </row>
    <row r="345" spans="1:8" ht="12.6" customHeight="1" x14ac:dyDescent="0.2">
      <c r="A345" s="38">
        <v>342</v>
      </c>
      <c r="B345" s="38" t="s">
        <v>389</v>
      </c>
      <c r="C345" s="38">
        <v>5512</v>
      </c>
      <c r="D345" s="38" t="s">
        <v>386</v>
      </c>
      <c r="E345" s="39" t="s">
        <v>706</v>
      </c>
      <c r="F345" s="40">
        <v>95000</v>
      </c>
      <c r="G345" s="40"/>
      <c r="H345" s="76"/>
    </row>
    <row r="346" spans="1:8" ht="12.6" customHeight="1" x14ac:dyDescent="0.2">
      <c r="A346" s="38">
        <v>343</v>
      </c>
      <c r="B346" s="38" t="s">
        <v>389</v>
      </c>
      <c r="C346" s="38">
        <v>5512</v>
      </c>
      <c r="D346" s="38" t="s">
        <v>298</v>
      </c>
      <c r="E346" s="39" t="s">
        <v>299</v>
      </c>
      <c r="F346" s="40">
        <v>90000</v>
      </c>
      <c r="G346" s="40"/>
      <c r="H346" s="76"/>
    </row>
    <row r="347" spans="1:8" ht="12.6" customHeight="1" x14ac:dyDescent="0.2">
      <c r="A347" s="38">
        <v>344</v>
      </c>
      <c r="B347" s="38" t="s">
        <v>389</v>
      </c>
      <c r="C347" s="38">
        <v>5512</v>
      </c>
      <c r="D347" s="38" t="s">
        <v>300</v>
      </c>
      <c r="E347" s="39" t="s">
        <v>707</v>
      </c>
      <c r="F347" s="40">
        <v>140000</v>
      </c>
      <c r="G347" s="40"/>
      <c r="H347" s="76"/>
    </row>
    <row r="348" spans="1:8" ht="12.6" customHeight="1" x14ac:dyDescent="0.2">
      <c r="A348" s="38">
        <v>345</v>
      </c>
      <c r="B348" s="38" t="s">
        <v>389</v>
      </c>
      <c r="C348" s="38">
        <v>5512</v>
      </c>
      <c r="D348" s="38" t="s">
        <v>306</v>
      </c>
      <c r="E348" s="39" t="s">
        <v>708</v>
      </c>
      <c r="F348" s="40">
        <v>3000</v>
      </c>
      <c r="G348" s="40"/>
      <c r="H348" s="76"/>
    </row>
    <row r="349" spans="1:8" ht="12.6" customHeight="1" x14ac:dyDescent="0.2">
      <c r="A349" s="38">
        <v>346</v>
      </c>
      <c r="B349" s="38" t="s">
        <v>389</v>
      </c>
      <c r="C349" s="38">
        <v>5512</v>
      </c>
      <c r="D349" s="38" t="s">
        <v>308</v>
      </c>
      <c r="E349" s="39" t="s">
        <v>709</v>
      </c>
      <c r="F349" s="40">
        <v>10000</v>
      </c>
      <c r="G349" s="40"/>
      <c r="H349" s="76"/>
    </row>
    <row r="350" spans="1:8" ht="12.6" customHeight="1" x14ac:dyDescent="0.2">
      <c r="A350" s="38">
        <v>347</v>
      </c>
      <c r="B350" s="38" t="s">
        <v>389</v>
      </c>
      <c r="C350" s="38">
        <v>5512</v>
      </c>
      <c r="D350" s="38" t="s">
        <v>8</v>
      </c>
      <c r="E350" s="39" t="s">
        <v>710</v>
      </c>
      <c r="F350" s="40">
        <v>55000</v>
      </c>
      <c r="G350" s="40"/>
      <c r="H350" s="76"/>
    </row>
    <row r="351" spans="1:8" ht="12.6" customHeight="1" x14ac:dyDescent="0.2">
      <c r="A351" s="38">
        <v>348</v>
      </c>
      <c r="B351" s="38" t="s">
        <v>389</v>
      </c>
      <c r="C351" s="38">
        <v>5512</v>
      </c>
      <c r="D351" s="38" t="s">
        <v>310</v>
      </c>
      <c r="E351" s="39" t="s">
        <v>711</v>
      </c>
      <c r="F351" s="40">
        <v>409000</v>
      </c>
      <c r="G351" s="40"/>
      <c r="H351" s="76"/>
    </row>
    <row r="352" spans="1:8" ht="12.6" customHeight="1" x14ac:dyDescent="0.2">
      <c r="A352" s="38">
        <v>349</v>
      </c>
      <c r="B352" s="38" t="s">
        <v>389</v>
      </c>
      <c r="C352" s="38">
        <v>5512</v>
      </c>
      <c r="D352" s="38" t="s">
        <v>314</v>
      </c>
      <c r="E352" s="39" t="s">
        <v>712</v>
      </c>
      <c r="F352" s="40">
        <v>8000</v>
      </c>
      <c r="G352" s="40"/>
      <c r="H352" s="76"/>
    </row>
    <row r="353" spans="1:8" ht="12.6" customHeight="1" x14ac:dyDescent="0.2">
      <c r="A353" s="38">
        <v>350</v>
      </c>
      <c r="B353" s="38" t="s">
        <v>389</v>
      </c>
      <c r="C353" s="38">
        <v>5512</v>
      </c>
      <c r="D353" s="38" t="s">
        <v>317</v>
      </c>
      <c r="E353" s="39" t="s">
        <v>713</v>
      </c>
      <c r="F353" s="40">
        <v>2000</v>
      </c>
      <c r="G353" s="40"/>
      <c r="H353" s="76"/>
    </row>
    <row r="354" spans="1:8" ht="12.6" customHeight="1" x14ac:dyDescent="0.2">
      <c r="A354" s="38">
        <v>351</v>
      </c>
      <c r="B354" s="41"/>
      <c r="C354" s="41">
        <v>5512</v>
      </c>
      <c r="D354" s="42" t="s">
        <v>714</v>
      </c>
      <c r="E354" s="42"/>
      <c r="F354" s="43">
        <f>SUM(F335:F353)</f>
        <v>1140000</v>
      </c>
      <c r="G354" s="43">
        <f>SUM(G335:G353)</f>
        <v>0</v>
      </c>
      <c r="H354" s="77"/>
    </row>
    <row r="355" spans="1:8" ht="12.6" customHeight="1" x14ac:dyDescent="0.2">
      <c r="A355" s="38">
        <v>352</v>
      </c>
      <c r="B355" s="46"/>
      <c r="C355" s="46" t="s">
        <v>715</v>
      </c>
      <c r="D355" s="46"/>
      <c r="E355" s="46"/>
      <c r="F355" s="48">
        <f>SUM(F354+F334)</f>
        <v>1160000</v>
      </c>
      <c r="G355" s="48">
        <f>SUM(G354+G334)</f>
        <v>0</v>
      </c>
      <c r="H355" s="78"/>
    </row>
    <row r="356" spans="1:8" ht="12.6" customHeight="1" x14ac:dyDescent="0.2">
      <c r="A356" s="38">
        <v>353</v>
      </c>
      <c r="B356" s="38" t="s">
        <v>277</v>
      </c>
      <c r="C356" s="38">
        <v>5311</v>
      </c>
      <c r="D356" s="38" t="s">
        <v>280</v>
      </c>
      <c r="E356" s="45" t="s">
        <v>281</v>
      </c>
      <c r="F356" s="40">
        <v>12400000</v>
      </c>
      <c r="G356" s="40"/>
      <c r="H356" s="76"/>
    </row>
    <row r="357" spans="1:8" ht="12.6" customHeight="1" x14ac:dyDescent="0.2">
      <c r="A357" s="38">
        <v>354</v>
      </c>
      <c r="B357" s="38" t="s">
        <v>277</v>
      </c>
      <c r="C357" s="38">
        <v>5311</v>
      </c>
      <c r="D357" s="38" t="s">
        <v>280</v>
      </c>
      <c r="E357" s="45" t="s">
        <v>716</v>
      </c>
      <c r="F357" s="40">
        <v>680000</v>
      </c>
      <c r="G357" s="40"/>
      <c r="H357" s="76"/>
    </row>
    <row r="358" spans="1:8" ht="12.6" customHeight="1" x14ac:dyDescent="0.2">
      <c r="A358" s="38">
        <v>355</v>
      </c>
      <c r="B358" s="38" t="s">
        <v>277</v>
      </c>
      <c r="C358" s="38">
        <v>5311</v>
      </c>
      <c r="D358" s="38" t="s">
        <v>282</v>
      </c>
      <c r="E358" s="45" t="s">
        <v>283</v>
      </c>
      <c r="F358" s="40">
        <v>10000</v>
      </c>
      <c r="G358" s="40"/>
      <c r="H358" s="76"/>
    </row>
    <row r="359" spans="1:8" ht="12.6" customHeight="1" x14ac:dyDescent="0.2">
      <c r="A359" s="38">
        <v>356</v>
      </c>
      <c r="B359" s="38" t="s">
        <v>277</v>
      </c>
      <c r="C359" s="38">
        <v>5311</v>
      </c>
      <c r="D359" s="38" t="s">
        <v>284</v>
      </c>
      <c r="E359" s="45" t="s">
        <v>717</v>
      </c>
      <c r="F359" s="40">
        <v>3105000</v>
      </c>
      <c r="G359" s="40"/>
      <c r="H359" s="76"/>
    </row>
    <row r="360" spans="1:8" ht="12.6" customHeight="1" x14ac:dyDescent="0.2">
      <c r="A360" s="38">
        <v>357</v>
      </c>
      <c r="B360" s="38" t="s">
        <v>277</v>
      </c>
      <c r="C360" s="38">
        <v>5311</v>
      </c>
      <c r="D360" s="38" t="s">
        <v>284</v>
      </c>
      <c r="E360" s="45" t="s">
        <v>718</v>
      </c>
      <c r="F360" s="40">
        <v>170000</v>
      </c>
      <c r="G360" s="40"/>
      <c r="H360" s="76"/>
    </row>
    <row r="361" spans="1:8" ht="12.6" customHeight="1" x14ac:dyDescent="0.2">
      <c r="A361" s="38">
        <v>358</v>
      </c>
      <c r="B361" s="38" t="s">
        <v>277</v>
      </c>
      <c r="C361" s="38">
        <v>5311</v>
      </c>
      <c r="D361" s="38" t="s">
        <v>286</v>
      </c>
      <c r="E361" s="45" t="s">
        <v>287</v>
      </c>
      <c r="F361" s="40">
        <v>1120000</v>
      </c>
      <c r="G361" s="40"/>
      <c r="H361" s="76"/>
    </row>
    <row r="362" spans="1:8" ht="12.6" customHeight="1" x14ac:dyDescent="0.2">
      <c r="A362" s="38">
        <v>359</v>
      </c>
      <c r="B362" s="38" t="s">
        <v>277</v>
      </c>
      <c r="C362" s="38">
        <v>5311</v>
      </c>
      <c r="D362" s="38" t="s">
        <v>286</v>
      </c>
      <c r="E362" s="45" t="s">
        <v>719</v>
      </c>
      <c r="F362" s="40">
        <v>62000</v>
      </c>
      <c r="G362" s="40"/>
      <c r="H362" s="76"/>
    </row>
    <row r="363" spans="1:8" ht="12.6" customHeight="1" x14ac:dyDescent="0.2">
      <c r="A363" s="38">
        <v>360</v>
      </c>
      <c r="B363" s="38" t="s">
        <v>277</v>
      </c>
      <c r="C363" s="38">
        <v>5311</v>
      </c>
      <c r="D363" s="38" t="s">
        <v>288</v>
      </c>
      <c r="E363" s="45" t="s">
        <v>289</v>
      </c>
      <c r="F363" s="40">
        <v>15000</v>
      </c>
      <c r="G363" s="40"/>
      <c r="H363" s="76"/>
    </row>
    <row r="364" spans="1:8" ht="12.6" customHeight="1" x14ac:dyDescent="0.2">
      <c r="A364" s="38">
        <v>361</v>
      </c>
      <c r="B364" s="38" t="s">
        <v>277</v>
      </c>
      <c r="C364" s="38">
        <v>5311</v>
      </c>
      <c r="D364" s="38" t="s">
        <v>290</v>
      </c>
      <c r="E364" s="45" t="s">
        <v>291</v>
      </c>
      <c r="F364" s="40">
        <v>300000</v>
      </c>
      <c r="G364" s="40"/>
      <c r="H364" s="76"/>
    </row>
    <row r="365" spans="1:8" ht="12.6" customHeight="1" x14ac:dyDescent="0.2">
      <c r="A365" s="38">
        <v>362</v>
      </c>
      <c r="B365" s="38" t="s">
        <v>277</v>
      </c>
      <c r="C365" s="38">
        <v>5311</v>
      </c>
      <c r="D365" s="38" t="s">
        <v>292</v>
      </c>
      <c r="E365" s="45" t="s">
        <v>293</v>
      </c>
      <c r="F365" s="40">
        <v>3000</v>
      </c>
      <c r="G365" s="40"/>
      <c r="H365" s="76"/>
    </row>
    <row r="366" spans="1:8" ht="12.6" customHeight="1" x14ac:dyDescent="0.2">
      <c r="A366" s="38">
        <v>363</v>
      </c>
      <c r="B366" s="38" t="s">
        <v>277</v>
      </c>
      <c r="C366" s="38">
        <v>5311</v>
      </c>
      <c r="D366" s="38" t="s">
        <v>294</v>
      </c>
      <c r="E366" s="45" t="s">
        <v>295</v>
      </c>
      <c r="F366" s="40">
        <v>110000</v>
      </c>
      <c r="G366" s="40"/>
      <c r="H366" s="76"/>
    </row>
    <row r="367" spans="1:8" ht="12.6" customHeight="1" x14ac:dyDescent="0.2">
      <c r="A367" s="38">
        <v>364</v>
      </c>
      <c r="B367" s="38" t="s">
        <v>277</v>
      </c>
      <c r="C367" s="38">
        <v>5311</v>
      </c>
      <c r="D367" s="38" t="s">
        <v>296</v>
      </c>
      <c r="E367" s="45" t="s">
        <v>720</v>
      </c>
      <c r="F367" s="40">
        <v>120000</v>
      </c>
      <c r="G367" s="40"/>
      <c r="H367" s="76"/>
    </row>
    <row r="368" spans="1:8" ht="12.6" customHeight="1" x14ac:dyDescent="0.2">
      <c r="A368" s="38">
        <v>365</v>
      </c>
      <c r="B368" s="38" t="s">
        <v>277</v>
      </c>
      <c r="C368" s="38">
        <v>5311</v>
      </c>
      <c r="D368" s="38" t="s">
        <v>298</v>
      </c>
      <c r="E368" s="45" t="s">
        <v>299</v>
      </c>
      <c r="F368" s="40">
        <v>20000</v>
      </c>
      <c r="G368" s="40"/>
      <c r="H368" s="76"/>
    </row>
    <row r="369" spans="1:8" ht="12.6" customHeight="1" x14ac:dyDescent="0.2">
      <c r="A369" s="38">
        <v>366</v>
      </c>
      <c r="B369" s="38" t="s">
        <v>277</v>
      </c>
      <c r="C369" s="38">
        <v>5311</v>
      </c>
      <c r="D369" s="38" t="s">
        <v>300</v>
      </c>
      <c r="E369" s="45" t="s">
        <v>301</v>
      </c>
      <c r="F369" s="40">
        <v>210000</v>
      </c>
      <c r="G369" s="40"/>
      <c r="H369" s="76"/>
    </row>
    <row r="370" spans="1:8" ht="12.6" customHeight="1" x14ac:dyDescent="0.2">
      <c r="A370" s="38">
        <v>367</v>
      </c>
      <c r="B370" s="38" t="s">
        <v>277</v>
      </c>
      <c r="C370" s="38">
        <v>5311</v>
      </c>
      <c r="D370" s="38" t="s">
        <v>302</v>
      </c>
      <c r="E370" s="45" t="s">
        <v>687</v>
      </c>
      <c r="F370" s="40">
        <v>100000</v>
      </c>
      <c r="G370" s="40"/>
      <c r="H370" s="76"/>
    </row>
    <row r="371" spans="1:8" ht="12.6" customHeight="1" x14ac:dyDescent="0.2">
      <c r="A371" s="38">
        <v>368</v>
      </c>
      <c r="B371" s="38" t="s">
        <v>277</v>
      </c>
      <c r="C371" s="38">
        <v>5311</v>
      </c>
      <c r="D371" s="38" t="s">
        <v>304</v>
      </c>
      <c r="E371" s="45" t="s">
        <v>305</v>
      </c>
      <c r="F371" s="40">
        <v>8000</v>
      </c>
      <c r="G371" s="40"/>
      <c r="H371" s="76"/>
    </row>
    <row r="372" spans="1:8" ht="12.6" customHeight="1" x14ac:dyDescent="0.2">
      <c r="A372" s="38">
        <v>369</v>
      </c>
      <c r="B372" s="38" t="s">
        <v>277</v>
      </c>
      <c r="C372" s="38">
        <v>5311</v>
      </c>
      <c r="D372" s="38" t="s">
        <v>306</v>
      </c>
      <c r="E372" s="45" t="s">
        <v>307</v>
      </c>
      <c r="F372" s="40">
        <v>200000</v>
      </c>
      <c r="G372" s="40"/>
      <c r="H372" s="76"/>
    </row>
    <row r="373" spans="1:8" ht="12.6" customHeight="1" x14ac:dyDescent="0.2">
      <c r="A373" s="38">
        <v>370</v>
      </c>
      <c r="B373" s="38" t="s">
        <v>277</v>
      </c>
      <c r="C373" s="38">
        <v>5311</v>
      </c>
      <c r="D373" s="38" t="s">
        <v>308</v>
      </c>
      <c r="E373" s="45" t="s">
        <v>309</v>
      </c>
      <c r="F373" s="40">
        <v>140000</v>
      </c>
      <c r="G373" s="40"/>
      <c r="H373" s="76"/>
    </row>
    <row r="374" spans="1:8" ht="12.6" customHeight="1" x14ac:dyDescent="0.2">
      <c r="A374" s="38">
        <v>371</v>
      </c>
      <c r="B374" s="38" t="s">
        <v>277</v>
      </c>
      <c r="C374" s="38">
        <v>5311</v>
      </c>
      <c r="D374" s="38" t="s">
        <v>3</v>
      </c>
      <c r="E374" s="45" t="s">
        <v>4</v>
      </c>
      <c r="F374" s="40">
        <v>85000</v>
      </c>
      <c r="G374" s="40"/>
      <c r="H374" s="76"/>
    </row>
    <row r="375" spans="1:8" ht="12.6" customHeight="1" x14ac:dyDescent="0.2">
      <c r="A375" s="38">
        <v>372</v>
      </c>
      <c r="B375" s="38" t="s">
        <v>277</v>
      </c>
      <c r="C375" s="38">
        <v>5311</v>
      </c>
      <c r="D375" s="38" t="s">
        <v>8</v>
      </c>
      <c r="E375" s="45" t="s">
        <v>9</v>
      </c>
      <c r="F375" s="40">
        <v>330000</v>
      </c>
      <c r="G375" s="40"/>
      <c r="H375" s="76"/>
    </row>
    <row r="376" spans="1:8" ht="12.6" customHeight="1" x14ac:dyDescent="0.2">
      <c r="A376" s="38">
        <v>373</v>
      </c>
      <c r="B376" s="38" t="s">
        <v>277</v>
      </c>
      <c r="C376" s="38">
        <v>5311</v>
      </c>
      <c r="D376" s="38" t="s">
        <v>310</v>
      </c>
      <c r="E376" s="45" t="s">
        <v>311</v>
      </c>
      <c r="F376" s="40">
        <v>110000</v>
      </c>
      <c r="G376" s="40"/>
      <c r="H376" s="76"/>
    </row>
    <row r="377" spans="1:8" ht="12.6" customHeight="1" x14ac:dyDescent="0.2">
      <c r="A377" s="38">
        <v>374</v>
      </c>
      <c r="B377" s="38" t="s">
        <v>277</v>
      </c>
      <c r="C377" s="38">
        <v>5311</v>
      </c>
      <c r="D377" s="38" t="s">
        <v>312</v>
      </c>
      <c r="E377" s="45" t="s">
        <v>721</v>
      </c>
      <c r="F377" s="40">
        <v>40000</v>
      </c>
      <c r="G377" s="40"/>
      <c r="H377" s="76"/>
    </row>
    <row r="378" spans="1:8" ht="12.6" customHeight="1" x14ac:dyDescent="0.2">
      <c r="A378" s="38">
        <v>375</v>
      </c>
      <c r="B378" s="38" t="s">
        <v>277</v>
      </c>
      <c r="C378" s="38">
        <v>5311</v>
      </c>
      <c r="D378" s="38" t="s">
        <v>314</v>
      </c>
      <c r="E378" s="45" t="s">
        <v>315</v>
      </c>
      <c r="F378" s="40">
        <v>7000</v>
      </c>
      <c r="G378" s="40"/>
      <c r="H378" s="92"/>
    </row>
    <row r="379" spans="1:8" ht="12.6" customHeight="1" x14ac:dyDescent="0.2">
      <c r="A379" s="38">
        <v>376</v>
      </c>
      <c r="B379" s="38" t="s">
        <v>277</v>
      </c>
      <c r="C379" s="38">
        <v>5311</v>
      </c>
      <c r="D379" s="38" t="s">
        <v>316</v>
      </c>
      <c r="E379" s="45" t="s">
        <v>722</v>
      </c>
      <c r="F379" s="40">
        <v>5000</v>
      </c>
      <c r="G379" s="40"/>
      <c r="H379" s="94" t="s">
        <v>856</v>
      </c>
    </row>
    <row r="380" spans="1:8" ht="12.6" customHeight="1" x14ac:dyDescent="0.2">
      <c r="A380" s="38">
        <v>377</v>
      </c>
      <c r="B380" s="38" t="s">
        <v>277</v>
      </c>
      <c r="C380" s="38">
        <v>5311</v>
      </c>
      <c r="D380" s="38" t="s">
        <v>317</v>
      </c>
      <c r="E380" s="45" t="s">
        <v>318</v>
      </c>
      <c r="F380" s="40">
        <v>10000</v>
      </c>
      <c r="G380" s="40"/>
      <c r="H380" s="128" t="s">
        <v>855</v>
      </c>
    </row>
    <row r="381" spans="1:8" ht="12.6" customHeight="1" x14ac:dyDescent="0.2">
      <c r="A381" s="38">
        <v>378</v>
      </c>
      <c r="B381" s="38" t="s">
        <v>277</v>
      </c>
      <c r="C381" s="38">
        <v>5311</v>
      </c>
      <c r="D381" s="38" t="s">
        <v>319</v>
      </c>
      <c r="E381" s="45" t="s">
        <v>320</v>
      </c>
      <c r="F381" s="40">
        <v>75000</v>
      </c>
      <c r="G381" s="40"/>
      <c r="H381" s="128"/>
    </row>
    <row r="382" spans="1:8" ht="12.6" customHeight="1" x14ac:dyDescent="0.2">
      <c r="A382" s="38">
        <v>379</v>
      </c>
      <c r="B382" s="38" t="s">
        <v>277</v>
      </c>
      <c r="C382" s="38">
        <v>5311</v>
      </c>
      <c r="D382" s="38" t="s">
        <v>321</v>
      </c>
      <c r="E382" s="45" t="s">
        <v>322</v>
      </c>
      <c r="F382" s="40">
        <v>50000</v>
      </c>
      <c r="G382" s="40"/>
      <c r="H382" s="128"/>
    </row>
    <row r="383" spans="1:8" ht="12.6" customHeight="1" x14ac:dyDescent="0.2">
      <c r="A383" s="38">
        <v>380</v>
      </c>
      <c r="B383" s="38" t="s">
        <v>278</v>
      </c>
      <c r="C383" s="38">
        <v>5311</v>
      </c>
      <c r="D383" s="61">
        <v>5222</v>
      </c>
      <c r="E383" s="19" t="s">
        <v>279</v>
      </c>
      <c r="F383" s="20">
        <v>100000</v>
      </c>
      <c r="G383" s="20"/>
      <c r="H383" s="93"/>
    </row>
    <row r="384" spans="1:8" ht="12.6" customHeight="1" x14ac:dyDescent="0.2">
      <c r="A384" s="38">
        <v>381</v>
      </c>
      <c r="B384" s="46"/>
      <c r="C384" s="46" t="s">
        <v>723</v>
      </c>
      <c r="D384" s="46"/>
      <c r="E384" s="46"/>
      <c r="F384" s="48">
        <f t="shared" ref="F384" si="1">SUM(F356:F383)</f>
        <v>19585000</v>
      </c>
      <c r="G384" s="48">
        <f>SUM(G356:G383)</f>
        <v>0</v>
      </c>
      <c r="H384" s="82"/>
    </row>
    <row r="385" spans="1:8" ht="12.6" customHeight="1" x14ac:dyDescent="0.2">
      <c r="A385" s="38">
        <v>382</v>
      </c>
      <c r="B385" s="61" t="s">
        <v>424</v>
      </c>
      <c r="C385" s="61">
        <v>2219</v>
      </c>
      <c r="D385" s="61">
        <v>5171</v>
      </c>
      <c r="E385" s="19" t="s">
        <v>724</v>
      </c>
      <c r="F385" s="20">
        <v>580000</v>
      </c>
      <c r="G385" s="20"/>
      <c r="H385" s="81"/>
    </row>
    <row r="386" spans="1:8" ht="12.6" customHeight="1" x14ac:dyDescent="0.2">
      <c r="A386" s="38">
        <v>383</v>
      </c>
      <c r="B386" s="61" t="s">
        <v>424</v>
      </c>
      <c r="C386" s="61">
        <v>2310</v>
      </c>
      <c r="D386" s="61">
        <v>5171</v>
      </c>
      <c r="E386" s="19" t="s">
        <v>725</v>
      </c>
      <c r="F386" s="20">
        <v>50000</v>
      </c>
      <c r="G386" s="20"/>
      <c r="H386" s="81"/>
    </row>
    <row r="387" spans="1:8" ht="12.6" customHeight="1" x14ac:dyDescent="0.2">
      <c r="A387" s="38">
        <v>384</v>
      </c>
      <c r="B387" s="61" t="s">
        <v>424</v>
      </c>
      <c r="C387" s="61">
        <v>3319</v>
      </c>
      <c r="D387" s="61">
        <v>5021</v>
      </c>
      <c r="E387" s="19" t="s">
        <v>497</v>
      </c>
      <c r="F387" s="20">
        <v>6000</v>
      </c>
      <c r="G387" s="20"/>
      <c r="H387" s="81"/>
    </row>
    <row r="388" spans="1:8" ht="12.6" customHeight="1" x14ac:dyDescent="0.2">
      <c r="A388" s="38">
        <v>385</v>
      </c>
      <c r="B388" s="61" t="s">
        <v>424</v>
      </c>
      <c r="C388" s="61">
        <v>3326</v>
      </c>
      <c r="D388" s="61">
        <v>5171</v>
      </c>
      <c r="E388" s="19" t="s">
        <v>726</v>
      </c>
      <c r="F388" s="20">
        <v>50000</v>
      </c>
      <c r="G388" s="20"/>
      <c r="H388" s="81"/>
    </row>
    <row r="389" spans="1:8" ht="12.6" customHeight="1" x14ac:dyDescent="0.2">
      <c r="A389" s="38">
        <v>386</v>
      </c>
      <c r="B389" s="61" t="s">
        <v>424</v>
      </c>
      <c r="C389" s="61">
        <v>3349</v>
      </c>
      <c r="D389" s="61">
        <v>5169</v>
      </c>
      <c r="E389" s="19" t="s">
        <v>727</v>
      </c>
      <c r="F389" s="20">
        <v>30000</v>
      </c>
      <c r="G389" s="20"/>
      <c r="H389" s="81"/>
    </row>
    <row r="390" spans="1:8" ht="12.6" customHeight="1" x14ac:dyDescent="0.2">
      <c r="A390" s="38">
        <v>387</v>
      </c>
      <c r="B390" s="61" t="s">
        <v>424</v>
      </c>
      <c r="C390" s="61">
        <v>3613</v>
      </c>
      <c r="D390" s="61">
        <v>5139</v>
      </c>
      <c r="E390" s="19" t="s">
        <v>728</v>
      </c>
      <c r="F390" s="20">
        <v>20000</v>
      </c>
      <c r="G390" s="20"/>
      <c r="H390" s="81"/>
    </row>
    <row r="391" spans="1:8" ht="12.6" customHeight="1" x14ac:dyDescent="0.2">
      <c r="A391" s="38">
        <v>388</v>
      </c>
      <c r="B391" s="61" t="s">
        <v>424</v>
      </c>
      <c r="C391" s="61">
        <v>3399</v>
      </c>
      <c r="D391" s="61">
        <v>5169</v>
      </c>
      <c r="E391" s="19" t="s">
        <v>729</v>
      </c>
      <c r="F391" s="20">
        <v>139000</v>
      </c>
      <c r="G391" s="20"/>
      <c r="H391" s="81"/>
    </row>
    <row r="392" spans="1:8" ht="12.6" customHeight="1" x14ac:dyDescent="0.2">
      <c r="A392" s="38">
        <v>389</v>
      </c>
      <c r="B392" s="49" t="s">
        <v>426</v>
      </c>
      <c r="C392" s="62">
        <v>3419</v>
      </c>
      <c r="D392" s="62">
        <v>5222</v>
      </c>
      <c r="E392" s="13" t="s">
        <v>730</v>
      </c>
      <c r="F392" s="20">
        <v>20000</v>
      </c>
      <c r="G392" s="20"/>
      <c r="H392" s="81"/>
    </row>
    <row r="393" spans="1:8" ht="12.6" customHeight="1" x14ac:dyDescent="0.2">
      <c r="A393" s="38">
        <v>390</v>
      </c>
      <c r="B393" s="49" t="s">
        <v>426</v>
      </c>
      <c r="C393" s="62">
        <v>3419</v>
      </c>
      <c r="D393" s="62">
        <v>5222</v>
      </c>
      <c r="E393" s="13" t="s">
        <v>731</v>
      </c>
      <c r="F393" s="20">
        <v>20000</v>
      </c>
      <c r="G393" s="20"/>
      <c r="H393" s="81"/>
    </row>
    <row r="394" spans="1:8" ht="12.6" customHeight="1" x14ac:dyDescent="0.2">
      <c r="A394" s="38">
        <v>391</v>
      </c>
      <c r="B394" s="49" t="s">
        <v>426</v>
      </c>
      <c r="C394" s="62">
        <v>3419</v>
      </c>
      <c r="D394" s="62">
        <v>5222</v>
      </c>
      <c r="E394" s="13" t="s">
        <v>732</v>
      </c>
      <c r="F394" s="20">
        <v>20000</v>
      </c>
      <c r="G394" s="20"/>
      <c r="H394" s="81"/>
    </row>
    <row r="395" spans="1:8" ht="12.6" customHeight="1" x14ac:dyDescent="0.2">
      <c r="A395" s="38">
        <v>392</v>
      </c>
      <c r="B395" s="49" t="s">
        <v>426</v>
      </c>
      <c r="C395" s="62">
        <v>3419</v>
      </c>
      <c r="D395" s="62">
        <v>5222</v>
      </c>
      <c r="E395" s="13" t="s">
        <v>733</v>
      </c>
      <c r="F395" s="20">
        <v>20000</v>
      </c>
      <c r="G395" s="20"/>
      <c r="H395" s="81"/>
    </row>
    <row r="396" spans="1:8" ht="12.6" customHeight="1" x14ac:dyDescent="0.2">
      <c r="A396" s="38">
        <v>393</v>
      </c>
      <c r="B396" s="63" t="s">
        <v>424</v>
      </c>
      <c r="C396" s="63"/>
      <c r="D396" s="63"/>
      <c r="E396" s="64" t="s">
        <v>425</v>
      </c>
      <c r="F396" s="65">
        <f>SUM(F385:F395)</f>
        <v>955000</v>
      </c>
      <c r="G396" s="65">
        <f>SUM(G385:G395)</f>
        <v>0</v>
      </c>
      <c r="H396" s="83"/>
    </row>
    <row r="397" spans="1:8" ht="12.6" customHeight="1" x14ac:dyDescent="0.2">
      <c r="A397" s="38">
        <v>394</v>
      </c>
      <c r="B397" s="38" t="s">
        <v>427</v>
      </c>
      <c r="C397" s="61">
        <v>3399</v>
      </c>
      <c r="D397" s="61">
        <v>5175</v>
      </c>
      <c r="E397" s="19" t="s">
        <v>729</v>
      </c>
      <c r="F397" s="20">
        <v>68000</v>
      </c>
      <c r="G397" s="20"/>
      <c r="H397" s="81"/>
    </row>
    <row r="398" spans="1:8" ht="12.6" customHeight="1" x14ac:dyDescent="0.2">
      <c r="A398" s="38">
        <v>395</v>
      </c>
      <c r="B398" s="38" t="s">
        <v>427</v>
      </c>
      <c r="C398" s="61">
        <v>3419</v>
      </c>
      <c r="D398" s="61">
        <v>5137</v>
      </c>
      <c r="E398" s="66" t="s">
        <v>734</v>
      </c>
      <c r="F398" s="20">
        <v>10000</v>
      </c>
      <c r="G398" s="20"/>
      <c r="H398" s="81"/>
    </row>
    <row r="399" spans="1:8" ht="12.6" customHeight="1" x14ac:dyDescent="0.2">
      <c r="A399" s="38">
        <v>396</v>
      </c>
      <c r="B399" s="38" t="s">
        <v>427</v>
      </c>
      <c r="C399" s="61">
        <v>3613</v>
      </c>
      <c r="D399" s="61">
        <v>5137</v>
      </c>
      <c r="E399" s="19" t="s">
        <v>735</v>
      </c>
      <c r="F399" s="20">
        <v>30000</v>
      </c>
      <c r="G399" s="20"/>
      <c r="H399" s="81"/>
    </row>
    <row r="400" spans="1:8" ht="12.6" customHeight="1" x14ac:dyDescent="0.2">
      <c r="A400" s="38">
        <v>397</v>
      </c>
      <c r="B400" s="38" t="s">
        <v>427</v>
      </c>
      <c r="C400" s="61">
        <v>3613</v>
      </c>
      <c r="D400" s="61">
        <v>5171</v>
      </c>
      <c r="E400" s="19" t="s">
        <v>736</v>
      </c>
      <c r="F400" s="20">
        <v>25000</v>
      </c>
      <c r="G400" s="20"/>
      <c r="H400" s="81"/>
    </row>
    <row r="401" spans="1:8" ht="12.6" customHeight="1" x14ac:dyDescent="0.2">
      <c r="A401" s="38">
        <v>398</v>
      </c>
      <c r="B401" s="38" t="s">
        <v>427</v>
      </c>
      <c r="C401" s="61">
        <v>3613</v>
      </c>
      <c r="D401" s="61">
        <v>5139</v>
      </c>
      <c r="E401" s="19" t="s">
        <v>737</v>
      </c>
      <c r="F401" s="20">
        <v>12000</v>
      </c>
      <c r="G401" s="20"/>
      <c r="H401" s="81"/>
    </row>
    <row r="402" spans="1:8" ht="12.6" customHeight="1" x14ac:dyDescent="0.2">
      <c r="A402" s="38">
        <v>399</v>
      </c>
      <c r="B402" s="41" t="s">
        <v>427</v>
      </c>
      <c r="C402" s="41"/>
      <c r="D402" s="41"/>
      <c r="E402" s="42" t="s">
        <v>428</v>
      </c>
      <c r="F402" s="65">
        <f>SUM(F397:F401)</f>
        <v>145000</v>
      </c>
      <c r="G402" s="65">
        <f>SUM(G397:G401)</f>
        <v>0</v>
      </c>
      <c r="H402" s="83"/>
    </row>
    <row r="403" spans="1:8" ht="12.6" customHeight="1" x14ac:dyDescent="0.2">
      <c r="A403" s="38">
        <v>400</v>
      </c>
      <c r="B403" s="49" t="s">
        <v>429</v>
      </c>
      <c r="C403" s="38">
        <v>3745</v>
      </c>
      <c r="D403" s="38">
        <v>5171</v>
      </c>
      <c r="E403" s="45" t="s">
        <v>738</v>
      </c>
      <c r="F403" s="20">
        <v>100000</v>
      </c>
      <c r="G403" s="20"/>
      <c r="H403" s="81"/>
    </row>
    <row r="404" spans="1:8" ht="12.6" customHeight="1" x14ac:dyDescent="0.2">
      <c r="A404" s="38">
        <v>401</v>
      </c>
      <c r="B404" s="49" t="s">
        <v>429</v>
      </c>
      <c r="C404" s="38">
        <v>3639</v>
      </c>
      <c r="D404" s="38">
        <v>5169</v>
      </c>
      <c r="E404" s="9" t="s">
        <v>739</v>
      </c>
      <c r="F404" s="20">
        <v>15000</v>
      </c>
      <c r="G404" s="20"/>
      <c r="H404" s="81"/>
    </row>
    <row r="405" spans="1:8" ht="12.6" customHeight="1" x14ac:dyDescent="0.2">
      <c r="A405" s="38">
        <v>402</v>
      </c>
      <c r="B405" s="49" t="s">
        <v>429</v>
      </c>
      <c r="C405" s="38">
        <v>3699</v>
      </c>
      <c r="D405" s="38">
        <v>5901</v>
      </c>
      <c r="E405" s="45" t="s">
        <v>740</v>
      </c>
      <c r="F405" s="20">
        <v>15000</v>
      </c>
      <c r="G405" s="20"/>
      <c r="H405" s="81"/>
    </row>
    <row r="406" spans="1:8" ht="12.6" customHeight="1" x14ac:dyDescent="0.2">
      <c r="A406" s="38">
        <v>403</v>
      </c>
      <c r="B406" s="41" t="s">
        <v>429</v>
      </c>
      <c r="C406" s="41"/>
      <c r="D406" s="41"/>
      <c r="E406" s="42" t="s">
        <v>430</v>
      </c>
      <c r="F406" s="65">
        <f>SUM(F403:F405)</f>
        <v>130000</v>
      </c>
      <c r="G406" s="65">
        <f>SUM(G403:G405)</f>
        <v>0</v>
      </c>
      <c r="H406" s="83"/>
    </row>
    <row r="407" spans="1:8" ht="12.6" customHeight="1" x14ac:dyDescent="0.2">
      <c r="A407" s="38">
        <v>404</v>
      </c>
      <c r="B407" s="49" t="s">
        <v>431</v>
      </c>
      <c r="C407" s="62">
        <v>2219</v>
      </c>
      <c r="D407" s="38">
        <v>5171</v>
      </c>
      <c r="E407" s="45" t="s">
        <v>741</v>
      </c>
      <c r="F407" s="20">
        <v>30000</v>
      </c>
      <c r="G407" s="20"/>
      <c r="H407" s="81"/>
    </row>
    <row r="408" spans="1:8" ht="12.6" customHeight="1" x14ac:dyDescent="0.2">
      <c r="A408" s="38">
        <v>405</v>
      </c>
      <c r="B408" s="49" t="s">
        <v>431</v>
      </c>
      <c r="C408" s="38">
        <v>3322</v>
      </c>
      <c r="D408" s="38">
        <v>5154</v>
      </c>
      <c r="E408" s="45" t="s">
        <v>742</v>
      </c>
      <c r="F408" s="20">
        <v>10000</v>
      </c>
      <c r="G408" s="20"/>
      <c r="H408" s="81"/>
    </row>
    <row r="409" spans="1:8" ht="12.6" customHeight="1" x14ac:dyDescent="0.2">
      <c r="A409" s="38">
        <v>406</v>
      </c>
      <c r="B409" s="49" t="s">
        <v>431</v>
      </c>
      <c r="C409" s="38">
        <v>3326</v>
      </c>
      <c r="D409" s="38">
        <v>5171</v>
      </c>
      <c r="E409" s="45" t="s">
        <v>743</v>
      </c>
      <c r="F409" s="20">
        <v>20000</v>
      </c>
      <c r="G409" s="20"/>
      <c r="H409" s="81"/>
    </row>
    <row r="410" spans="1:8" ht="12.6" customHeight="1" x14ac:dyDescent="0.2">
      <c r="A410" s="38">
        <v>407</v>
      </c>
      <c r="B410" s="49" t="s">
        <v>431</v>
      </c>
      <c r="C410" s="38">
        <v>3399</v>
      </c>
      <c r="D410" s="38">
        <v>5175</v>
      </c>
      <c r="E410" s="45" t="s">
        <v>744</v>
      </c>
      <c r="F410" s="20">
        <v>30000</v>
      </c>
      <c r="G410" s="20"/>
      <c r="H410" s="81"/>
    </row>
    <row r="411" spans="1:8" ht="12.6" customHeight="1" x14ac:dyDescent="0.2">
      <c r="A411" s="38">
        <v>408</v>
      </c>
      <c r="B411" s="49" t="s">
        <v>431</v>
      </c>
      <c r="C411" s="38">
        <v>3412</v>
      </c>
      <c r="D411" s="38">
        <v>5171</v>
      </c>
      <c r="E411" s="45" t="s">
        <v>745</v>
      </c>
      <c r="F411" s="20">
        <v>10000</v>
      </c>
      <c r="G411" s="20"/>
      <c r="H411" s="81"/>
    </row>
    <row r="412" spans="1:8" ht="12.6" customHeight="1" x14ac:dyDescent="0.2">
      <c r="A412" s="38">
        <v>409</v>
      </c>
      <c r="B412" s="49" t="s">
        <v>431</v>
      </c>
      <c r="C412" s="38">
        <v>3613</v>
      </c>
      <c r="D412" s="38">
        <v>5137</v>
      </c>
      <c r="E412" s="19" t="s">
        <v>735</v>
      </c>
      <c r="F412" s="20">
        <v>20000</v>
      </c>
      <c r="G412" s="20"/>
      <c r="H412" s="81"/>
    </row>
    <row r="413" spans="1:8" ht="12.6" customHeight="1" x14ac:dyDescent="0.2">
      <c r="A413" s="38">
        <v>410</v>
      </c>
      <c r="B413" s="49" t="s">
        <v>431</v>
      </c>
      <c r="C413" s="38">
        <v>3613</v>
      </c>
      <c r="D413" s="38">
        <v>5139</v>
      </c>
      <c r="E413" s="19" t="s">
        <v>737</v>
      </c>
      <c r="F413" s="20">
        <v>10000</v>
      </c>
      <c r="G413" s="20"/>
      <c r="H413" s="81"/>
    </row>
    <row r="414" spans="1:8" ht="12.6" customHeight="1" x14ac:dyDescent="0.2">
      <c r="A414" s="38">
        <v>411</v>
      </c>
      <c r="B414" s="49" t="s">
        <v>431</v>
      </c>
      <c r="C414" s="38">
        <v>3613</v>
      </c>
      <c r="D414" s="38">
        <v>5901</v>
      </c>
      <c r="E414" s="9" t="s">
        <v>746</v>
      </c>
      <c r="F414" s="20">
        <v>100000</v>
      </c>
      <c r="G414" s="20"/>
      <c r="H414" s="81"/>
    </row>
    <row r="415" spans="1:8" ht="12.6" customHeight="1" x14ac:dyDescent="0.2">
      <c r="A415" s="38">
        <v>412</v>
      </c>
      <c r="B415" s="49" t="s">
        <v>431</v>
      </c>
      <c r="C415" s="38">
        <v>3745</v>
      </c>
      <c r="D415" s="38">
        <v>5171</v>
      </c>
      <c r="E415" s="45" t="s">
        <v>747</v>
      </c>
      <c r="F415" s="20">
        <v>20000</v>
      </c>
      <c r="G415" s="20"/>
      <c r="H415" s="81"/>
    </row>
    <row r="416" spans="1:8" ht="12.6" customHeight="1" x14ac:dyDescent="0.2">
      <c r="A416" s="38">
        <v>413</v>
      </c>
      <c r="B416" s="49" t="s">
        <v>433</v>
      </c>
      <c r="C416" s="62">
        <v>3419</v>
      </c>
      <c r="D416" s="62">
        <v>5222</v>
      </c>
      <c r="E416" s="13" t="s">
        <v>748</v>
      </c>
      <c r="F416" s="20">
        <v>10000</v>
      </c>
      <c r="G416" s="20"/>
      <c r="H416" s="81"/>
    </row>
    <row r="417" spans="1:8" ht="12.6" customHeight="1" x14ac:dyDescent="0.2">
      <c r="A417" s="38">
        <v>414</v>
      </c>
      <c r="B417" s="41" t="s">
        <v>431</v>
      </c>
      <c r="C417" s="41"/>
      <c r="D417" s="41"/>
      <c r="E417" s="42" t="s">
        <v>432</v>
      </c>
      <c r="F417" s="43">
        <f>SUM(F407:F416)</f>
        <v>260000</v>
      </c>
      <c r="G417" s="43">
        <f>SUM(G407:G416)</f>
        <v>0</v>
      </c>
      <c r="H417" s="77"/>
    </row>
    <row r="418" spans="1:8" ht="12.6" customHeight="1" x14ac:dyDescent="0.2">
      <c r="A418" s="38">
        <v>415</v>
      </c>
      <c r="B418" s="38" t="s">
        <v>434</v>
      </c>
      <c r="C418" s="38">
        <v>3399</v>
      </c>
      <c r="D418" s="38">
        <v>5175</v>
      </c>
      <c r="E418" s="45" t="s">
        <v>729</v>
      </c>
      <c r="F418" s="20">
        <v>20000</v>
      </c>
      <c r="G418" s="20"/>
      <c r="H418" s="81"/>
    </row>
    <row r="419" spans="1:8" ht="12.6" customHeight="1" x14ac:dyDescent="0.2">
      <c r="A419" s="38">
        <v>416</v>
      </c>
      <c r="B419" s="38" t="s">
        <v>434</v>
      </c>
      <c r="C419" s="38">
        <v>3412</v>
      </c>
      <c r="D419" s="38">
        <v>5171</v>
      </c>
      <c r="E419" s="45" t="s">
        <v>745</v>
      </c>
      <c r="F419" s="20">
        <v>10000</v>
      </c>
      <c r="G419" s="20"/>
      <c r="H419" s="81"/>
    </row>
    <row r="420" spans="1:8" ht="12.6" customHeight="1" x14ac:dyDescent="0.2">
      <c r="A420" s="38">
        <v>417</v>
      </c>
      <c r="B420" s="38" t="s">
        <v>434</v>
      </c>
      <c r="C420" s="38">
        <v>3613</v>
      </c>
      <c r="D420" s="38">
        <v>5137</v>
      </c>
      <c r="E420" s="45" t="s">
        <v>749</v>
      </c>
      <c r="F420" s="20">
        <v>25000</v>
      </c>
      <c r="G420" s="20"/>
      <c r="H420" s="81"/>
    </row>
    <row r="421" spans="1:8" ht="12.6" customHeight="1" x14ac:dyDescent="0.2">
      <c r="A421" s="38">
        <v>418</v>
      </c>
      <c r="B421" s="38" t="s">
        <v>434</v>
      </c>
      <c r="C421" s="38">
        <v>3632</v>
      </c>
      <c r="D421" s="38">
        <v>5171</v>
      </c>
      <c r="E421" s="45" t="s">
        <v>750</v>
      </c>
      <c r="F421" s="20">
        <v>10000</v>
      </c>
      <c r="G421" s="20"/>
      <c r="H421" s="81"/>
    </row>
    <row r="422" spans="1:8" ht="12.6" customHeight="1" x14ac:dyDescent="0.2">
      <c r="A422" s="38">
        <v>419</v>
      </c>
      <c r="B422" s="38" t="s">
        <v>434</v>
      </c>
      <c r="C422" s="38">
        <v>3745</v>
      </c>
      <c r="D422" s="38">
        <v>5171</v>
      </c>
      <c r="E422" s="45" t="s">
        <v>751</v>
      </c>
      <c r="F422" s="20">
        <v>10000</v>
      </c>
      <c r="G422" s="20"/>
      <c r="H422" s="81"/>
    </row>
    <row r="423" spans="1:8" ht="12.6" customHeight="1" x14ac:dyDescent="0.2">
      <c r="A423" s="38">
        <v>420</v>
      </c>
      <c r="B423" s="52">
        <v>500000003300</v>
      </c>
      <c r="C423" s="38">
        <v>5512</v>
      </c>
      <c r="D423" s="38">
        <v>5222</v>
      </c>
      <c r="E423" s="13" t="s">
        <v>732</v>
      </c>
      <c r="F423" s="20">
        <v>10000</v>
      </c>
      <c r="G423" s="20"/>
      <c r="H423" s="81"/>
    </row>
    <row r="424" spans="1:8" ht="12.6" customHeight="1" x14ac:dyDescent="0.2">
      <c r="A424" s="38">
        <v>421</v>
      </c>
      <c r="B424" s="38" t="s">
        <v>434</v>
      </c>
      <c r="C424" s="38">
        <v>3699</v>
      </c>
      <c r="D424" s="38">
        <v>5901</v>
      </c>
      <c r="E424" s="45" t="s">
        <v>752</v>
      </c>
      <c r="F424" s="20">
        <v>45000</v>
      </c>
      <c r="G424" s="20"/>
      <c r="H424" s="81"/>
    </row>
    <row r="425" spans="1:8" ht="12.6" customHeight="1" x14ac:dyDescent="0.2">
      <c r="A425" s="38">
        <v>422</v>
      </c>
      <c r="B425" s="41" t="s">
        <v>434</v>
      </c>
      <c r="C425" s="41"/>
      <c r="D425" s="41"/>
      <c r="E425" s="42" t="s">
        <v>435</v>
      </c>
      <c r="F425" s="43">
        <f>SUM(F418:F424)</f>
        <v>130000</v>
      </c>
      <c r="G425" s="43">
        <f>SUM(G418:G424)</f>
        <v>0</v>
      </c>
      <c r="H425" s="77"/>
    </row>
    <row r="426" spans="1:8" ht="12.6" customHeight="1" x14ac:dyDescent="0.2">
      <c r="A426" s="38">
        <v>423</v>
      </c>
      <c r="B426" s="38" t="s">
        <v>436</v>
      </c>
      <c r="C426" s="38">
        <v>3399</v>
      </c>
      <c r="D426" s="38">
        <v>5175</v>
      </c>
      <c r="E426" s="45" t="s">
        <v>729</v>
      </c>
      <c r="F426" s="20">
        <v>20000</v>
      </c>
      <c r="G426" s="20"/>
      <c r="H426" s="81"/>
    </row>
    <row r="427" spans="1:8" ht="12.6" customHeight="1" x14ac:dyDescent="0.2">
      <c r="A427" s="38">
        <v>424</v>
      </c>
      <c r="B427" s="38" t="s">
        <v>436</v>
      </c>
      <c r="C427" s="38">
        <v>3613</v>
      </c>
      <c r="D427" s="38">
        <v>5137</v>
      </c>
      <c r="E427" s="45" t="s">
        <v>753</v>
      </c>
      <c r="F427" s="20">
        <v>20000</v>
      </c>
      <c r="G427" s="20"/>
      <c r="H427" s="81"/>
    </row>
    <row r="428" spans="1:8" ht="12.6" customHeight="1" x14ac:dyDescent="0.2">
      <c r="A428" s="38">
        <v>425</v>
      </c>
      <c r="B428" s="38" t="s">
        <v>436</v>
      </c>
      <c r="C428" s="38">
        <v>3613</v>
      </c>
      <c r="D428" s="38">
        <v>5139</v>
      </c>
      <c r="E428" s="45" t="s">
        <v>754</v>
      </c>
      <c r="F428" s="20">
        <v>20000</v>
      </c>
      <c r="G428" s="20"/>
      <c r="H428" s="81"/>
    </row>
    <row r="429" spans="1:8" ht="12.6" customHeight="1" x14ac:dyDescent="0.2">
      <c r="A429" s="38">
        <v>426</v>
      </c>
      <c r="B429" s="38" t="s">
        <v>436</v>
      </c>
      <c r="C429" s="38">
        <v>3613</v>
      </c>
      <c r="D429" s="38">
        <v>5171</v>
      </c>
      <c r="E429" s="45" t="s">
        <v>755</v>
      </c>
      <c r="F429" s="20">
        <v>80000</v>
      </c>
      <c r="G429" s="20"/>
      <c r="H429" s="81"/>
    </row>
    <row r="430" spans="1:8" ht="12.6" customHeight="1" x14ac:dyDescent="0.2">
      <c r="A430" s="38">
        <v>427</v>
      </c>
      <c r="B430" s="41" t="s">
        <v>436</v>
      </c>
      <c r="C430" s="41"/>
      <c r="D430" s="41"/>
      <c r="E430" s="42" t="s">
        <v>437</v>
      </c>
      <c r="F430" s="43">
        <f>SUM(F426:F429)</f>
        <v>140000</v>
      </c>
      <c r="G430" s="43">
        <f>SUM(G426:G429)</f>
        <v>0</v>
      </c>
      <c r="H430" s="77"/>
    </row>
    <row r="431" spans="1:8" ht="12.6" customHeight="1" x14ac:dyDescent="0.2">
      <c r="A431" s="38">
        <v>428</v>
      </c>
      <c r="B431" s="38" t="s">
        <v>438</v>
      </c>
      <c r="C431" s="38">
        <v>2212</v>
      </c>
      <c r="D431" s="38">
        <v>5171</v>
      </c>
      <c r="E431" s="45" t="s">
        <v>756</v>
      </c>
      <c r="F431" s="20">
        <v>200000</v>
      </c>
      <c r="G431" s="20"/>
      <c r="H431" s="81"/>
    </row>
    <row r="432" spans="1:8" ht="12.6" customHeight="1" x14ac:dyDescent="0.2">
      <c r="A432" s="38">
        <v>429</v>
      </c>
      <c r="B432" s="38" t="s">
        <v>438</v>
      </c>
      <c r="C432" s="38">
        <v>3319</v>
      </c>
      <c r="D432" s="38">
        <v>5021</v>
      </c>
      <c r="E432" s="45" t="s">
        <v>497</v>
      </c>
      <c r="F432" s="20">
        <v>6000</v>
      </c>
      <c r="G432" s="20"/>
      <c r="H432" s="81"/>
    </row>
    <row r="433" spans="1:8" ht="12.6" customHeight="1" x14ac:dyDescent="0.2">
      <c r="A433" s="38">
        <v>430</v>
      </c>
      <c r="B433" s="38" t="s">
        <v>438</v>
      </c>
      <c r="C433" s="38">
        <v>3399</v>
      </c>
      <c r="D433" s="38">
        <v>5169</v>
      </c>
      <c r="E433" s="45" t="s">
        <v>757</v>
      </c>
      <c r="F433" s="20">
        <v>30000</v>
      </c>
      <c r="G433" s="20"/>
      <c r="H433" s="81"/>
    </row>
    <row r="434" spans="1:8" ht="12.6" customHeight="1" x14ac:dyDescent="0.2">
      <c r="A434" s="38">
        <v>431</v>
      </c>
      <c r="B434" s="38" t="s">
        <v>438</v>
      </c>
      <c r="C434" s="38">
        <v>3613</v>
      </c>
      <c r="D434" s="38">
        <v>5137</v>
      </c>
      <c r="E434" s="19" t="s">
        <v>735</v>
      </c>
      <c r="F434" s="20">
        <v>10000</v>
      </c>
      <c r="G434" s="20"/>
      <c r="H434" s="81"/>
    </row>
    <row r="435" spans="1:8" ht="12.6" customHeight="1" x14ac:dyDescent="0.2">
      <c r="A435" s="38">
        <v>432</v>
      </c>
      <c r="B435" s="49" t="s">
        <v>440</v>
      </c>
      <c r="C435" s="62">
        <v>3419</v>
      </c>
      <c r="D435" s="62">
        <v>5222</v>
      </c>
      <c r="E435" s="13" t="s">
        <v>758</v>
      </c>
      <c r="F435" s="20">
        <v>20000</v>
      </c>
      <c r="G435" s="20"/>
      <c r="H435" s="81"/>
    </row>
    <row r="436" spans="1:8" ht="12.6" customHeight="1" x14ac:dyDescent="0.2">
      <c r="A436" s="38">
        <v>433</v>
      </c>
      <c r="B436" s="49" t="s">
        <v>440</v>
      </c>
      <c r="C436" s="62">
        <v>3419</v>
      </c>
      <c r="D436" s="62">
        <v>5222</v>
      </c>
      <c r="E436" s="13" t="s">
        <v>759</v>
      </c>
      <c r="F436" s="20">
        <v>30000</v>
      </c>
      <c r="G436" s="20"/>
      <c r="H436" s="81"/>
    </row>
    <row r="437" spans="1:8" ht="12.6" customHeight="1" x14ac:dyDescent="0.2">
      <c r="A437" s="38">
        <v>434</v>
      </c>
      <c r="B437" s="38" t="s">
        <v>438</v>
      </c>
      <c r="C437" s="38">
        <v>3699</v>
      </c>
      <c r="D437" s="38">
        <v>5901</v>
      </c>
      <c r="E437" s="45" t="s">
        <v>752</v>
      </c>
      <c r="F437" s="20">
        <v>94000</v>
      </c>
      <c r="G437" s="20"/>
      <c r="H437" s="81"/>
    </row>
    <row r="438" spans="1:8" ht="12.6" customHeight="1" x14ac:dyDescent="0.2">
      <c r="A438" s="38">
        <v>435</v>
      </c>
      <c r="B438" s="41" t="s">
        <v>438</v>
      </c>
      <c r="C438" s="41"/>
      <c r="D438" s="41"/>
      <c r="E438" s="42" t="s">
        <v>439</v>
      </c>
      <c r="F438" s="43">
        <f>SUM(F431:F437)</f>
        <v>390000</v>
      </c>
      <c r="G438" s="43">
        <f>SUM(G431:G437)</f>
        <v>0</v>
      </c>
      <c r="H438" s="77"/>
    </row>
    <row r="439" spans="1:8" ht="12.6" customHeight="1" x14ac:dyDescent="0.2">
      <c r="A439" s="38">
        <v>436</v>
      </c>
      <c r="B439" s="49" t="s">
        <v>441</v>
      </c>
      <c r="C439" s="38">
        <v>3399</v>
      </c>
      <c r="D439" s="38">
        <v>5139</v>
      </c>
      <c r="E439" s="45" t="s">
        <v>760</v>
      </c>
      <c r="F439" s="20">
        <v>5000</v>
      </c>
      <c r="G439" s="20"/>
      <c r="H439" s="81"/>
    </row>
    <row r="440" spans="1:8" ht="12.6" customHeight="1" x14ac:dyDescent="0.2">
      <c r="A440" s="38">
        <v>437</v>
      </c>
      <c r="B440" s="49" t="s">
        <v>441</v>
      </c>
      <c r="C440" s="38">
        <v>3399</v>
      </c>
      <c r="D440" s="38">
        <v>5175</v>
      </c>
      <c r="E440" s="45" t="s">
        <v>744</v>
      </c>
      <c r="F440" s="20">
        <v>15000</v>
      </c>
      <c r="G440" s="20"/>
      <c r="H440" s="81"/>
    </row>
    <row r="441" spans="1:8" ht="12.6" customHeight="1" x14ac:dyDescent="0.2">
      <c r="A441" s="38">
        <v>438</v>
      </c>
      <c r="B441" s="49" t="s">
        <v>441</v>
      </c>
      <c r="C441" s="38">
        <v>3399</v>
      </c>
      <c r="D441" s="38">
        <v>5194</v>
      </c>
      <c r="E441" s="45" t="s">
        <v>761</v>
      </c>
      <c r="F441" s="20">
        <v>5000</v>
      </c>
      <c r="G441" s="20"/>
      <c r="H441" s="81"/>
    </row>
    <row r="442" spans="1:8" ht="12.6" customHeight="1" x14ac:dyDescent="0.2">
      <c r="A442" s="38">
        <v>439</v>
      </c>
      <c r="B442" s="49" t="s">
        <v>441</v>
      </c>
      <c r="C442" s="38">
        <v>3613</v>
      </c>
      <c r="D442" s="38">
        <v>5139</v>
      </c>
      <c r="E442" s="45" t="s">
        <v>737</v>
      </c>
      <c r="F442" s="20">
        <v>20000</v>
      </c>
      <c r="G442" s="20"/>
      <c r="H442" s="81"/>
    </row>
    <row r="443" spans="1:8" ht="12.6" customHeight="1" x14ac:dyDescent="0.2">
      <c r="A443" s="38">
        <v>440</v>
      </c>
      <c r="B443" s="49" t="s">
        <v>441</v>
      </c>
      <c r="C443" s="38">
        <v>3613</v>
      </c>
      <c r="D443" s="38">
        <v>5171</v>
      </c>
      <c r="E443" s="19" t="s">
        <v>762</v>
      </c>
      <c r="F443" s="20">
        <v>50000</v>
      </c>
      <c r="G443" s="20"/>
      <c r="H443" s="81"/>
    </row>
    <row r="444" spans="1:8" ht="12.6" customHeight="1" x14ac:dyDescent="0.2">
      <c r="A444" s="38">
        <v>441</v>
      </c>
      <c r="B444" s="38" t="s">
        <v>441</v>
      </c>
      <c r="C444" s="38">
        <v>3699</v>
      </c>
      <c r="D444" s="38">
        <v>5901</v>
      </c>
      <c r="E444" s="45" t="s">
        <v>740</v>
      </c>
      <c r="F444" s="20">
        <v>105000</v>
      </c>
      <c r="G444" s="20"/>
      <c r="H444" s="81"/>
    </row>
    <row r="445" spans="1:8" ht="12.6" customHeight="1" x14ac:dyDescent="0.2">
      <c r="A445" s="38">
        <v>442</v>
      </c>
      <c r="B445" s="41" t="s">
        <v>441</v>
      </c>
      <c r="C445" s="41"/>
      <c r="D445" s="41"/>
      <c r="E445" s="42" t="s">
        <v>442</v>
      </c>
      <c r="F445" s="43">
        <f>SUM(F439:F444)</f>
        <v>200000</v>
      </c>
      <c r="G445" s="43">
        <f>SUM(G439:G444)</f>
        <v>0</v>
      </c>
      <c r="H445" s="77"/>
    </row>
    <row r="446" spans="1:8" ht="12.6" customHeight="1" x14ac:dyDescent="0.2">
      <c r="A446" s="38">
        <v>443</v>
      </c>
      <c r="B446" s="46"/>
      <c r="C446" s="46" t="s">
        <v>763</v>
      </c>
      <c r="D446" s="47"/>
      <c r="E446" s="46"/>
      <c r="F446" s="48">
        <f>F396+F402+F406+F417+F425+F430+F438+F445</f>
        <v>2350000</v>
      </c>
      <c r="G446" s="48">
        <v>0</v>
      </c>
      <c r="H446" s="78"/>
    </row>
    <row r="447" spans="1:8" ht="12.6" customHeight="1" x14ac:dyDescent="0.2">
      <c r="A447" s="38">
        <v>444</v>
      </c>
      <c r="B447" s="60" t="s">
        <v>453</v>
      </c>
      <c r="C447" s="60">
        <v>6112</v>
      </c>
      <c r="D447" s="60" t="s">
        <v>454</v>
      </c>
      <c r="E447" s="8" t="s">
        <v>764</v>
      </c>
      <c r="F447" s="11">
        <v>4150000</v>
      </c>
      <c r="G447" s="11"/>
      <c r="H447" s="84"/>
    </row>
    <row r="448" spans="1:8" ht="12.6" customHeight="1" x14ac:dyDescent="0.2">
      <c r="A448" s="38">
        <v>445</v>
      </c>
      <c r="B448" s="60" t="s">
        <v>453</v>
      </c>
      <c r="C448" s="60">
        <v>6112</v>
      </c>
      <c r="D448" s="60" t="s">
        <v>454</v>
      </c>
      <c r="E448" s="8" t="s">
        <v>765</v>
      </c>
      <c r="F448" s="11">
        <v>250000</v>
      </c>
      <c r="G448" s="11"/>
      <c r="H448" s="84"/>
    </row>
    <row r="449" spans="1:8" ht="12.6" customHeight="1" x14ac:dyDescent="0.2">
      <c r="A449" s="38">
        <v>446</v>
      </c>
      <c r="B449" s="60" t="s">
        <v>453</v>
      </c>
      <c r="C449" s="60">
        <v>6112</v>
      </c>
      <c r="D449" s="60" t="s">
        <v>454</v>
      </c>
      <c r="E449" s="8" t="s">
        <v>766</v>
      </c>
      <c r="F449" s="11">
        <v>150000</v>
      </c>
      <c r="G449" s="11"/>
      <c r="H449" s="84"/>
    </row>
    <row r="450" spans="1:8" ht="12.6" customHeight="1" x14ac:dyDescent="0.2">
      <c r="A450" s="38">
        <v>447</v>
      </c>
      <c r="B450" s="60" t="s">
        <v>453</v>
      </c>
      <c r="C450" s="60">
        <v>6112</v>
      </c>
      <c r="D450" s="60" t="s">
        <v>454</v>
      </c>
      <c r="E450" s="8" t="s">
        <v>767</v>
      </c>
      <c r="F450" s="11">
        <v>50000</v>
      </c>
      <c r="G450" s="11"/>
      <c r="H450" s="84"/>
    </row>
    <row r="451" spans="1:8" ht="12.6" customHeight="1" x14ac:dyDescent="0.2">
      <c r="A451" s="38">
        <v>448</v>
      </c>
      <c r="B451" s="55" t="s">
        <v>453</v>
      </c>
      <c r="C451" s="55">
        <v>6112</v>
      </c>
      <c r="D451" s="60">
        <v>5023</v>
      </c>
      <c r="E451" s="67" t="s">
        <v>768</v>
      </c>
      <c r="F451" s="68">
        <f>SUM(F447:F450)</f>
        <v>4600000</v>
      </c>
      <c r="G451" s="68">
        <f>SUM(G447:G450)</f>
        <v>0</v>
      </c>
      <c r="H451" s="85"/>
    </row>
    <row r="452" spans="1:8" ht="12.6" customHeight="1" x14ac:dyDescent="0.2">
      <c r="A452" s="38">
        <v>449</v>
      </c>
      <c r="B452" s="60" t="s">
        <v>453</v>
      </c>
      <c r="C452" s="60">
        <v>6112</v>
      </c>
      <c r="D452" s="60" t="s">
        <v>284</v>
      </c>
      <c r="E452" s="8" t="s">
        <v>285</v>
      </c>
      <c r="F452" s="11">
        <v>700000</v>
      </c>
      <c r="G452" s="11"/>
      <c r="H452" s="84"/>
    </row>
    <row r="453" spans="1:8" ht="12.6" customHeight="1" x14ac:dyDescent="0.2">
      <c r="A453" s="38">
        <v>450</v>
      </c>
      <c r="B453" s="60" t="s">
        <v>453</v>
      </c>
      <c r="C453" s="60">
        <v>6112</v>
      </c>
      <c r="D453" s="60" t="s">
        <v>286</v>
      </c>
      <c r="E453" s="8" t="s">
        <v>287</v>
      </c>
      <c r="F453" s="11">
        <v>400000</v>
      </c>
      <c r="G453" s="11"/>
      <c r="H453" s="84"/>
    </row>
    <row r="454" spans="1:8" ht="12.6" customHeight="1" x14ac:dyDescent="0.2">
      <c r="A454" s="38">
        <v>451</v>
      </c>
      <c r="B454" s="60" t="s">
        <v>453</v>
      </c>
      <c r="C454" s="60">
        <v>6112</v>
      </c>
      <c r="D454" s="60" t="s">
        <v>316</v>
      </c>
      <c r="E454" s="8" t="s">
        <v>769</v>
      </c>
      <c r="F454" s="11">
        <v>55000</v>
      </c>
      <c r="G454" s="11"/>
      <c r="H454" s="84"/>
    </row>
    <row r="455" spans="1:8" ht="12.6" customHeight="1" x14ac:dyDescent="0.2">
      <c r="A455" s="38">
        <v>452</v>
      </c>
      <c r="B455" s="60" t="s">
        <v>453</v>
      </c>
      <c r="C455" s="60">
        <v>6112</v>
      </c>
      <c r="D455" s="60">
        <v>5173</v>
      </c>
      <c r="E455" s="8" t="s">
        <v>721</v>
      </c>
      <c r="F455" s="11">
        <v>5000</v>
      </c>
      <c r="G455" s="11"/>
      <c r="H455" s="84"/>
    </row>
    <row r="456" spans="1:8" ht="12.6" customHeight="1" x14ac:dyDescent="0.2">
      <c r="A456" s="38">
        <v>453</v>
      </c>
      <c r="B456" s="60" t="s">
        <v>453</v>
      </c>
      <c r="C456" s="60">
        <v>6112</v>
      </c>
      <c r="D456" s="60" t="s">
        <v>321</v>
      </c>
      <c r="E456" s="8" t="s">
        <v>322</v>
      </c>
      <c r="F456" s="11">
        <v>20000</v>
      </c>
      <c r="G456" s="11"/>
      <c r="H456" s="84"/>
    </row>
    <row r="457" spans="1:8" ht="12.6" customHeight="1" x14ac:dyDescent="0.2">
      <c r="A457" s="38">
        <v>454</v>
      </c>
      <c r="B457" s="10">
        <v>3000000000000</v>
      </c>
      <c r="C457" s="60">
        <v>6112</v>
      </c>
      <c r="D457" s="60">
        <v>5175</v>
      </c>
      <c r="E457" s="8" t="s">
        <v>770</v>
      </c>
      <c r="F457" s="11">
        <v>84000</v>
      </c>
      <c r="G457" s="11"/>
      <c r="H457" s="84"/>
    </row>
    <row r="458" spans="1:8" ht="12.6" customHeight="1" x14ac:dyDescent="0.2">
      <c r="A458" s="38">
        <v>455</v>
      </c>
      <c r="B458" s="55"/>
      <c r="C458" s="55">
        <v>6112</v>
      </c>
      <c r="D458" s="53" t="s">
        <v>771</v>
      </c>
      <c r="E458" s="53"/>
      <c r="F458" s="68">
        <f>SUM(F451:F457)</f>
        <v>5864000</v>
      </c>
      <c r="G458" s="68">
        <f>SUM(G451:G457)</f>
        <v>0</v>
      </c>
      <c r="H458" s="85"/>
    </row>
    <row r="459" spans="1:8" ht="12.6" customHeight="1" x14ac:dyDescent="0.2">
      <c r="A459" s="38">
        <v>456</v>
      </c>
      <c r="B459" s="60" t="s">
        <v>453</v>
      </c>
      <c r="C459" s="60">
        <v>6171</v>
      </c>
      <c r="D459" s="60">
        <v>5011</v>
      </c>
      <c r="E459" s="8" t="s">
        <v>772</v>
      </c>
      <c r="F459" s="11">
        <v>56836000</v>
      </c>
      <c r="G459" s="11"/>
      <c r="H459" s="84"/>
    </row>
    <row r="460" spans="1:8" ht="12.6" customHeight="1" x14ac:dyDescent="0.2">
      <c r="A460" s="38">
        <v>457</v>
      </c>
      <c r="B460" s="60" t="s">
        <v>453</v>
      </c>
      <c r="C460" s="55">
        <v>6171</v>
      </c>
      <c r="D460" s="55">
        <v>5011</v>
      </c>
      <c r="E460" s="53" t="s">
        <v>773</v>
      </c>
      <c r="F460" s="68">
        <f>F459</f>
        <v>56836000</v>
      </c>
      <c r="G460" s="68">
        <f>G459</f>
        <v>0</v>
      </c>
      <c r="H460" s="85"/>
    </row>
    <row r="461" spans="1:8" ht="12.6" customHeight="1" x14ac:dyDescent="0.2">
      <c r="A461" s="38">
        <v>458</v>
      </c>
      <c r="B461" s="60" t="s">
        <v>453</v>
      </c>
      <c r="C461" s="60">
        <v>6171</v>
      </c>
      <c r="D461" s="60" t="s">
        <v>284</v>
      </c>
      <c r="E461" s="8" t="s">
        <v>285</v>
      </c>
      <c r="F461" s="11">
        <v>14500000</v>
      </c>
      <c r="G461" s="11"/>
      <c r="H461" s="84"/>
    </row>
    <row r="462" spans="1:8" ht="12.6" customHeight="1" x14ac:dyDescent="0.2">
      <c r="A462" s="38">
        <v>459</v>
      </c>
      <c r="B462" s="60" t="s">
        <v>453</v>
      </c>
      <c r="C462" s="55">
        <v>6171</v>
      </c>
      <c r="D462" s="55" t="s">
        <v>284</v>
      </c>
      <c r="E462" s="53" t="s">
        <v>774</v>
      </c>
      <c r="F462" s="68">
        <f>SUM(F461:F461)</f>
        <v>14500000</v>
      </c>
      <c r="G462" s="68">
        <f>SUM(G461:G461)</f>
        <v>0</v>
      </c>
      <c r="H462" s="85"/>
    </row>
    <row r="463" spans="1:8" ht="12.6" customHeight="1" x14ac:dyDescent="0.2">
      <c r="A463" s="38">
        <v>460</v>
      </c>
      <c r="B463" s="60" t="s">
        <v>453</v>
      </c>
      <c r="C463" s="60">
        <v>6171</v>
      </c>
      <c r="D463" s="60" t="s">
        <v>286</v>
      </c>
      <c r="E463" s="8" t="s">
        <v>287</v>
      </c>
      <c r="F463" s="11">
        <v>5250000</v>
      </c>
      <c r="G463" s="11"/>
      <c r="H463" s="84"/>
    </row>
    <row r="464" spans="1:8" ht="12.6" customHeight="1" x14ac:dyDescent="0.2">
      <c r="A464" s="38">
        <v>461</v>
      </c>
      <c r="B464" s="60" t="s">
        <v>453</v>
      </c>
      <c r="C464" s="55">
        <v>6171</v>
      </c>
      <c r="D464" s="55" t="s">
        <v>286</v>
      </c>
      <c r="E464" s="53" t="s">
        <v>775</v>
      </c>
      <c r="F464" s="68">
        <f>SUM(F463:F463)</f>
        <v>5250000</v>
      </c>
      <c r="G464" s="68">
        <f>SUM(G463:G463)</f>
        <v>0</v>
      </c>
      <c r="H464" s="85"/>
    </row>
    <row r="465" spans="1:8" ht="12.6" customHeight="1" x14ac:dyDescent="0.2">
      <c r="A465" s="38">
        <v>462</v>
      </c>
      <c r="B465" s="60" t="s">
        <v>453</v>
      </c>
      <c r="C465" s="60">
        <v>6171</v>
      </c>
      <c r="D465" s="60" t="s">
        <v>455</v>
      </c>
      <c r="E465" s="8" t="s">
        <v>456</v>
      </c>
      <c r="F465" s="11">
        <v>280000</v>
      </c>
      <c r="G465" s="11"/>
      <c r="H465" s="84"/>
    </row>
    <row r="466" spans="1:8" ht="12.6" customHeight="1" x14ac:dyDescent="0.2">
      <c r="A466" s="38">
        <v>463</v>
      </c>
      <c r="B466" s="60" t="s">
        <v>453</v>
      </c>
      <c r="C466" s="60">
        <v>6171</v>
      </c>
      <c r="D466" s="60" t="s">
        <v>316</v>
      </c>
      <c r="E466" s="8" t="s">
        <v>776</v>
      </c>
      <c r="F466" s="11">
        <v>75000</v>
      </c>
      <c r="G466" s="11"/>
      <c r="H466" s="84"/>
    </row>
    <row r="467" spans="1:8" ht="12.6" customHeight="1" x14ac:dyDescent="0.2">
      <c r="A467" s="38">
        <v>464</v>
      </c>
      <c r="B467" s="60" t="s">
        <v>453</v>
      </c>
      <c r="C467" s="60">
        <v>6171</v>
      </c>
      <c r="D467" s="60" t="s">
        <v>321</v>
      </c>
      <c r="E467" s="8" t="s">
        <v>322</v>
      </c>
      <c r="F467" s="11">
        <v>450000</v>
      </c>
      <c r="G467" s="11"/>
      <c r="H467" s="84"/>
    </row>
    <row r="468" spans="1:8" ht="12.6" customHeight="1" x14ac:dyDescent="0.2">
      <c r="A468" s="38">
        <v>465</v>
      </c>
      <c r="B468" s="55"/>
      <c r="C468" s="55">
        <v>6171</v>
      </c>
      <c r="D468" s="53" t="s">
        <v>777</v>
      </c>
      <c r="E468" s="53"/>
      <c r="F468" s="68">
        <f>F460+F462+F464+F465+F466+F467</f>
        <v>77391000</v>
      </c>
      <c r="G468" s="68">
        <f>G460+G462+G464+G465+G466+G467</f>
        <v>0</v>
      </c>
      <c r="H468" s="85"/>
    </row>
    <row r="469" spans="1:8" ht="12.6" customHeight="1" x14ac:dyDescent="0.2">
      <c r="A469" s="38">
        <v>466</v>
      </c>
      <c r="B469" s="49" t="s">
        <v>28</v>
      </c>
      <c r="C469" s="38">
        <v>6171</v>
      </c>
      <c r="D469" s="38" t="s">
        <v>3</v>
      </c>
      <c r="E469" s="45" t="s">
        <v>778</v>
      </c>
      <c r="F469" s="40">
        <v>550000</v>
      </c>
      <c r="G469" s="40"/>
      <c r="H469" s="76"/>
    </row>
    <row r="470" spans="1:8" ht="12.6" customHeight="1" x14ac:dyDescent="0.2">
      <c r="A470" s="38">
        <v>467</v>
      </c>
      <c r="B470" s="41"/>
      <c r="C470" s="41">
        <v>6171</v>
      </c>
      <c r="D470" s="41" t="s">
        <v>779</v>
      </c>
      <c r="E470" s="42"/>
      <c r="F470" s="43">
        <f>SUM(F469)</f>
        <v>550000</v>
      </c>
      <c r="G470" s="43">
        <f>SUM(G469)</f>
        <v>0</v>
      </c>
      <c r="H470" s="77"/>
    </row>
    <row r="471" spans="1:8" ht="12.6" customHeight="1" x14ac:dyDescent="0.2">
      <c r="A471" s="38">
        <v>468</v>
      </c>
      <c r="B471" s="38" t="s">
        <v>181</v>
      </c>
      <c r="C471" s="60">
        <v>6171</v>
      </c>
      <c r="D471" s="38" t="s">
        <v>282</v>
      </c>
      <c r="E471" s="45" t="s">
        <v>283</v>
      </c>
      <c r="F471" s="40">
        <v>180000</v>
      </c>
      <c r="G471" s="40"/>
      <c r="H471" s="76"/>
    </row>
    <row r="472" spans="1:8" ht="12.6" customHeight="1" x14ac:dyDescent="0.2">
      <c r="A472" s="38">
        <v>469</v>
      </c>
      <c r="B472" s="38" t="s">
        <v>181</v>
      </c>
      <c r="C472" s="60">
        <v>6171</v>
      </c>
      <c r="D472" s="38" t="s">
        <v>288</v>
      </c>
      <c r="E472" s="45" t="s">
        <v>289</v>
      </c>
      <c r="F472" s="40">
        <v>10000</v>
      </c>
      <c r="G472" s="40"/>
      <c r="H472" s="76"/>
    </row>
    <row r="473" spans="1:8" ht="12.6" customHeight="1" x14ac:dyDescent="0.2">
      <c r="A473" s="38">
        <v>470</v>
      </c>
      <c r="B473" s="38" t="s">
        <v>181</v>
      </c>
      <c r="C473" s="60">
        <v>6171</v>
      </c>
      <c r="D473" s="38" t="s">
        <v>420</v>
      </c>
      <c r="E473" s="45" t="s">
        <v>421</v>
      </c>
      <c r="F473" s="40">
        <v>40000</v>
      </c>
      <c r="G473" s="40"/>
      <c r="H473" s="76"/>
    </row>
    <row r="474" spans="1:8" ht="12.6" customHeight="1" x14ac:dyDescent="0.2">
      <c r="A474" s="38">
        <v>471</v>
      </c>
      <c r="B474" s="38" t="s">
        <v>181</v>
      </c>
      <c r="C474" s="60">
        <v>6171</v>
      </c>
      <c r="D474" s="38" t="s">
        <v>422</v>
      </c>
      <c r="E474" s="45" t="s">
        <v>423</v>
      </c>
      <c r="F474" s="40">
        <v>6000</v>
      </c>
      <c r="G474" s="40"/>
      <c r="H474" s="76"/>
    </row>
    <row r="475" spans="1:8" ht="12.6" customHeight="1" x14ac:dyDescent="0.2">
      <c r="A475" s="38">
        <v>472</v>
      </c>
      <c r="B475" s="38" t="s">
        <v>181</v>
      </c>
      <c r="C475" s="60">
        <v>6171</v>
      </c>
      <c r="D475" s="38" t="s">
        <v>292</v>
      </c>
      <c r="E475" s="45" t="s">
        <v>293</v>
      </c>
      <c r="F475" s="40">
        <v>50000</v>
      </c>
      <c r="G475" s="40"/>
      <c r="H475" s="76"/>
    </row>
    <row r="476" spans="1:8" ht="12.6" customHeight="1" x14ac:dyDescent="0.2">
      <c r="A476" s="38">
        <v>473</v>
      </c>
      <c r="B476" s="38" t="s">
        <v>181</v>
      </c>
      <c r="C476" s="60">
        <v>6171</v>
      </c>
      <c r="D476" s="38" t="s">
        <v>294</v>
      </c>
      <c r="E476" s="45" t="s">
        <v>295</v>
      </c>
      <c r="F476" s="40">
        <v>510000</v>
      </c>
      <c r="G476" s="40"/>
      <c r="H476" s="76"/>
    </row>
    <row r="477" spans="1:8" ht="12.6" customHeight="1" x14ac:dyDescent="0.2">
      <c r="A477" s="38">
        <v>474</v>
      </c>
      <c r="B477" s="38" t="s">
        <v>181</v>
      </c>
      <c r="C477" s="60">
        <v>6171</v>
      </c>
      <c r="D477" s="38" t="s">
        <v>296</v>
      </c>
      <c r="E477" s="45" t="s">
        <v>720</v>
      </c>
      <c r="F477" s="40">
        <v>900000</v>
      </c>
      <c r="G477" s="40"/>
      <c r="H477" s="76"/>
    </row>
    <row r="478" spans="1:8" ht="12.6" customHeight="1" x14ac:dyDescent="0.2">
      <c r="A478" s="38">
        <v>475</v>
      </c>
      <c r="B478" s="38" t="s">
        <v>181</v>
      </c>
      <c r="C478" s="60">
        <v>6171</v>
      </c>
      <c r="D478" s="38" t="s">
        <v>300</v>
      </c>
      <c r="E478" s="45" t="s">
        <v>301</v>
      </c>
      <c r="F478" s="40">
        <v>190000</v>
      </c>
      <c r="G478" s="40"/>
      <c r="H478" s="76"/>
    </row>
    <row r="479" spans="1:8" ht="12.6" customHeight="1" x14ac:dyDescent="0.2">
      <c r="A479" s="38">
        <v>476</v>
      </c>
      <c r="B479" s="38" t="s">
        <v>181</v>
      </c>
      <c r="C479" s="60">
        <v>6171</v>
      </c>
      <c r="D479" s="38">
        <v>5162</v>
      </c>
      <c r="E479" s="45" t="s">
        <v>303</v>
      </c>
      <c r="F479" s="40">
        <v>3000</v>
      </c>
      <c r="G479" s="40"/>
      <c r="H479" s="76"/>
    </row>
    <row r="480" spans="1:8" ht="12.6" customHeight="1" x14ac:dyDescent="0.2">
      <c r="A480" s="38">
        <v>477</v>
      </c>
      <c r="B480" s="38" t="s">
        <v>181</v>
      </c>
      <c r="C480" s="60">
        <v>6171</v>
      </c>
      <c r="D480" s="38" t="s">
        <v>304</v>
      </c>
      <c r="E480" s="45" t="s">
        <v>305</v>
      </c>
      <c r="F480" s="40">
        <v>10000</v>
      </c>
      <c r="G480" s="40"/>
      <c r="H480" s="76"/>
    </row>
    <row r="481" spans="1:8" ht="12.6" customHeight="1" x14ac:dyDescent="0.2">
      <c r="A481" s="38">
        <v>478</v>
      </c>
      <c r="B481" s="38" t="s">
        <v>181</v>
      </c>
      <c r="C481" s="60">
        <v>6171</v>
      </c>
      <c r="D481" s="38" t="s">
        <v>6</v>
      </c>
      <c r="E481" s="45" t="s">
        <v>7</v>
      </c>
      <c r="F481" s="40">
        <v>400000</v>
      </c>
      <c r="G481" s="40"/>
      <c r="H481" s="76"/>
    </row>
    <row r="482" spans="1:8" ht="12.6" customHeight="1" x14ac:dyDescent="0.2">
      <c r="A482" s="38">
        <v>479</v>
      </c>
      <c r="B482" s="38" t="s">
        <v>181</v>
      </c>
      <c r="C482" s="60">
        <v>6171</v>
      </c>
      <c r="D482" s="38" t="s">
        <v>308</v>
      </c>
      <c r="E482" s="45" t="s">
        <v>309</v>
      </c>
      <c r="F482" s="40">
        <v>640000</v>
      </c>
      <c r="G482" s="40"/>
      <c r="H482" s="76"/>
    </row>
    <row r="483" spans="1:8" ht="12.6" customHeight="1" x14ac:dyDescent="0.2">
      <c r="A483" s="38">
        <v>480</v>
      </c>
      <c r="B483" s="38" t="s">
        <v>181</v>
      </c>
      <c r="C483" s="60">
        <v>6171</v>
      </c>
      <c r="D483" s="38" t="s">
        <v>8</v>
      </c>
      <c r="E483" s="45" t="s">
        <v>9</v>
      </c>
      <c r="F483" s="40">
        <v>800000</v>
      </c>
      <c r="G483" s="40"/>
      <c r="H483" s="76"/>
    </row>
    <row r="484" spans="1:8" ht="12.6" customHeight="1" x14ac:dyDescent="0.2">
      <c r="A484" s="38">
        <v>481</v>
      </c>
      <c r="B484" s="38" t="s">
        <v>181</v>
      </c>
      <c r="C484" s="60">
        <v>6171</v>
      </c>
      <c r="D484" s="38" t="s">
        <v>310</v>
      </c>
      <c r="E484" s="45" t="s">
        <v>311</v>
      </c>
      <c r="F484" s="40">
        <v>320000</v>
      </c>
      <c r="G484" s="40"/>
      <c r="H484" s="76"/>
    </row>
    <row r="485" spans="1:8" ht="12.6" customHeight="1" x14ac:dyDescent="0.2">
      <c r="A485" s="38">
        <v>482</v>
      </c>
      <c r="B485" s="38" t="s">
        <v>181</v>
      </c>
      <c r="C485" s="60">
        <v>6171</v>
      </c>
      <c r="D485" s="38" t="s">
        <v>314</v>
      </c>
      <c r="E485" s="45" t="s">
        <v>315</v>
      </c>
      <c r="F485" s="40">
        <v>62000</v>
      </c>
      <c r="G485" s="40"/>
      <c r="H485" s="76"/>
    </row>
    <row r="486" spans="1:8" ht="12.6" customHeight="1" x14ac:dyDescent="0.2">
      <c r="A486" s="38">
        <v>483</v>
      </c>
      <c r="B486" s="38" t="s">
        <v>181</v>
      </c>
      <c r="C486" s="60">
        <v>6171</v>
      </c>
      <c r="D486" s="38" t="s">
        <v>319</v>
      </c>
      <c r="E486" s="45" t="s">
        <v>320</v>
      </c>
      <c r="F486" s="40">
        <v>9000</v>
      </c>
      <c r="G486" s="40"/>
      <c r="H486" s="76"/>
    </row>
    <row r="487" spans="1:8" ht="12.6" customHeight="1" x14ac:dyDescent="0.2">
      <c r="A487" s="38">
        <v>484</v>
      </c>
      <c r="B487" s="41"/>
      <c r="C487" s="41">
        <v>6171</v>
      </c>
      <c r="D487" s="42" t="s">
        <v>780</v>
      </c>
      <c r="E487" s="42"/>
      <c r="F487" s="43">
        <f>SUM(F471:F486)</f>
        <v>4130000</v>
      </c>
      <c r="G487" s="43">
        <f>SUM(G471:G486)</f>
        <v>0</v>
      </c>
      <c r="H487" s="77"/>
    </row>
    <row r="488" spans="1:8" ht="12.6" customHeight="1" x14ac:dyDescent="0.2">
      <c r="A488" s="38">
        <v>485</v>
      </c>
      <c r="B488" s="38" t="s">
        <v>185</v>
      </c>
      <c r="C488" s="60">
        <v>6171</v>
      </c>
      <c r="D488" s="38" t="s">
        <v>384</v>
      </c>
      <c r="E488" s="45" t="s">
        <v>385</v>
      </c>
      <c r="F488" s="40">
        <v>180000</v>
      </c>
      <c r="G488" s="40"/>
      <c r="H488" s="76"/>
    </row>
    <row r="489" spans="1:8" ht="12.6" customHeight="1" x14ac:dyDescent="0.2">
      <c r="A489" s="38">
        <v>486</v>
      </c>
      <c r="B489" s="38" t="s">
        <v>185</v>
      </c>
      <c r="C489" s="60">
        <v>6171</v>
      </c>
      <c r="D489" s="38" t="s">
        <v>298</v>
      </c>
      <c r="E489" s="45" t="s">
        <v>299</v>
      </c>
      <c r="F489" s="40">
        <v>2040000</v>
      </c>
      <c r="G489" s="40"/>
      <c r="H489" s="76"/>
    </row>
    <row r="490" spans="1:8" ht="12.6" customHeight="1" x14ac:dyDescent="0.2">
      <c r="A490" s="38">
        <v>487</v>
      </c>
      <c r="B490" s="38" t="s">
        <v>185</v>
      </c>
      <c r="C490" s="60">
        <v>6171</v>
      </c>
      <c r="D490" s="38" t="s">
        <v>8</v>
      </c>
      <c r="E490" s="45" t="s">
        <v>9</v>
      </c>
      <c r="F490" s="40">
        <v>150000</v>
      </c>
      <c r="G490" s="40"/>
      <c r="H490" s="76"/>
    </row>
    <row r="491" spans="1:8" ht="12.6" customHeight="1" x14ac:dyDescent="0.2">
      <c r="A491" s="38">
        <v>488</v>
      </c>
      <c r="B491" s="38" t="s">
        <v>185</v>
      </c>
      <c r="C491" s="60">
        <v>6171</v>
      </c>
      <c r="D491" s="38" t="s">
        <v>310</v>
      </c>
      <c r="E491" s="45" t="s">
        <v>311</v>
      </c>
      <c r="F491" s="40">
        <v>380000</v>
      </c>
      <c r="G491" s="40"/>
      <c r="H491" s="76"/>
    </row>
    <row r="492" spans="1:8" ht="12.6" customHeight="1" x14ac:dyDescent="0.2">
      <c r="A492" s="38">
        <v>489</v>
      </c>
      <c r="B492" s="41"/>
      <c r="C492" s="41">
        <v>6171</v>
      </c>
      <c r="D492" s="42" t="s">
        <v>186</v>
      </c>
      <c r="E492" s="42"/>
      <c r="F492" s="43">
        <f>SUM(F488:F491)</f>
        <v>2750000</v>
      </c>
      <c r="G492" s="43">
        <f>SUM(G488:G491)</f>
        <v>0</v>
      </c>
      <c r="H492" s="77"/>
    </row>
    <row r="493" spans="1:8" ht="12.6" customHeight="1" x14ac:dyDescent="0.2">
      <c r="A493" s="38">
        <v>490</v>
      </c>
      <c r="B493" s="38" t="s">
        <v>187</v>
      </c>
      <c r="C493" s="60">
        <v>6171</v>
      </c>
      <c r="D493" s="38" t="s">
        <v>384</v>
      </c>
      <c r="E493" s="45" t="s">
        <v>385</v>
      </c>
      <c r="F493" s="40">
        <v>50000</v>
      </c>
      <c r="G493" s="40"/>
      <c r="H493" s="76"/>
    </row>
    <row r="494" spans="1:8" ht="12.6" customHeight="1" x14ac:dyDescent="0.2">
      <c r="A494" s="38">
        <v>491</v>
      </c>
      <c r="B494" s="38" t="s">
        <v>187</v>
      </c>
      <c r="C494" s="60">
        <v>6171</v>
      </c>
      <c r="D494" s="38" t="s">
        <v>386</v>
      </c>
      <c r="E494" s="45" t="s">
        <v>387</v>
      </c>
      <c r="F494" s="40">
        <v>120000</v>
      </c>
      <c r="G494" s="40"/>
      <c r="H494" s="76"/>
    </row>
    <row r="495" spans="1:8" ht="12.6" customHeight="1" x14ac:dyDescent="0.2">
      <c r="A495" s="38">
        <v>492</v>
      </c>
      <c r="B495" s="38" t="s">
        <v>187</v>
      </c>
      <c r="C495" s="60">
        <v>6171</v>
      </c>
      <c r="D495" s="38" t="s">
        <v>298</v>
      </c>
      <c r="E495" s="45" t="s">
        <v>299</v>
      </c>
      <c r="F495" s="40">
        <v>220000</v>
      </c>
      <c r="G495" s="40"/>
      <c r="H495" s="76"/>
    </row>
    <row r="496" spans="1:8" ht="12.6" customHeight="1" x14ac:dyDescent="0.2">
      <c r="A496" s="38">
        <v>493</v>
      </c>
      <c r="B496" s="38" t="s">
        <v>187</v>
      </c>
      <c r="C496" s="60">
        <v>6171</v>
      </c>
      <c r="D496" s="38" t="s">
        <v>310</v>
      </c>
      <c r="E496" s="45" t="s">
        <v>311</v>
      </c>
      <c r="F496" s="40">
        <v>50000</v>
      </c>
      <c r="G496" s="40"/>
      <c r="H496" s="76"/>
    </row>
    <row r="497" spans="1:8" ht="12.6" customHeight="1" x14ac:dyDescent="0.2">
      <c r="A497" s="38">
        <v>494</v>
      </c>
      <c r="B497" s="41"/>
      <c r="C497" s="41">
        <v>6171</v>
      </c>
      <c r="D497" s="42" t="s">
        <v>188</v>
      </c>
      <c r="E497" s="42"/>
      <c r="F497" s="43">
        <f>SUM(F493:F496)</f>
        <v>440000</v>
      </c>
      <c r="G497" s="43">
        <f>SUM(G493:G496)</f>
        <v>0</v>
      </c>
      <c r="H497" s="77"/>
    </row>
    <row r="498" spans="1:8" ht="12.6" customHeight="1" x14ac:dyDescent="0.2">
      <c r="A498" s="38">
        <v>495</v>
      </c>
      <c r="B498" s="38" t="s">
        <v>189</v>
      </c>
      <c r="C498" s="38">
        <v>6171</v>
      </c>
      <c r="D498" s="38" t="s">
        <v>8</v>
      </c>
      <c r="E498" s="45" t="s">
        <v>9</v>
      </c>
      <c r="F498" s="40">
        <v>230000</v>
      </c>
      <c r="G498" s="40"/>
      <c r="H498" s="76"/>
    </row>
    <row r="499" spans="1:8" ht="12.6" customHeight="1" x14ac:dyDescent="0.2">
      <c r="A499" s="38">
        <v>496</v>
      </c>
      <c r="B499" s="41"/>
      <c r="C499" s="41">
        <v>6171</v>
      </c>
      <c r="D499" s="42" t="s">
        <v>190</v>
      </c>
      <c r="E499" s="42"/>
      <c r="F499" s="43">
        <f>SUM(F498)</f>
        <v>230000</v>
      </c>
      <c r="G499" s="43">
        <f>SUM(G498)</f>
        <v>0</v>
      </c>
      <c r="H499" s="77"/>
    </row>
    <row r="500" spans="1:8" ht="12.6" customHeight="1" x14ac:dyDescent="0.2">
      <c r="A500" s="38">
        <v>497</v>
      </c>
      <c r="B500" s="38" t="s">
        <v>389</v>
      </c>
      <c r="C500" s="60">
        <v>6171</v>
      </c>
      <c r="D500" s="38" t="s">
        <v>282</v>
      </c>
      <c r="E500" s="45" t="s">
        <v>283</v>
      </c>
      <c r="F500" s="40">
        <v>330000</v>
      </c>
      <c r="G500" s="40"/>
      <c r="H500" s="76"/>
    </row>
    <row r="501" spans="1:8" ht="12.6" customHeight="1" x14ac:dyDescent="0.2">
      <c r="A501" s="38">
        <v>498</v>
      </c>
      <c r="B501" s="60" t="s">
        <v>389</v>
      </c>
      <c r="C501" s="60">
        <v>6171</v>
      </c>
      <c r="D501" s="60" t="s">
        <v>294</v>
      </c>
      <c r="E501" s="8" t="s">
        <v>295</v>
      </c>
      <c r="F501" s="11">
        <v>100000</v>
      </c>
      <c r="G501" s="11"/>
      <c r="H501" s="84"/>
    </row>
    <row r="502" spans="1:8" ht="12.6" customHeight="1" x14ac:dyDescent="0.2">
      <c r="A502" s="38">
        <v>499</v>
      </c>
      <c r="B502" s="60" t="s">
        <v>389</v>
      </c>
      <c r="C502" s="60">
        <v>6171</v>
      </c>
      <c r="D502" s="60" t="s">
        <v>296</v>
      </c>
      <c r="E502" s="8" t="s">
        <v>720</v>
      </c>
      <c r="F502" s="11">
        <v>5000</v>
      </c>
      <c r="G502" s="11"/>
      <c r="H502" s="84"/>
    </row>
    <row r="503" spans="1:8" ht="12.6" customHeight="1" x14ac:dyDescent="0.2">
      <c r="A503" s="38">
        <v>500</v>
      </c>
      <c r="B503" s="60" t="s">
        <v>389</v>
      </c>
      <c r="C503" s="60">
        <v>6171</v>
      </c>
      <c r="D503" s="60" t="s">
        <v>392</v>
      </c>
      <c r="E503" s="8" t="s">
        <v>393</v>
      </c>
      <c r="F503" s="11">
        <v>520000</v>
      </c>
      <c r="G503" s="11"/>
      <c r="H503" s="84"/>
    </row>
    <row r="504" spans="1:8" ht="12.6" customHeight="1" x14ac:dyDescent="0.2">
      <c r="A504" s="38">
        <v>501</v>
      </c>
      <c r="B504" s="60" t="s">
        <v>389</v>
      </c>
      <c r="C504" s="60">
        <v>6171</v>
      </c>
      <c r="D504" s="60" t="s">
        <v>392</v>
      </c>
      <c r="E504" s="8" t="s">
        <v>781</v>
      </c>
      <c r="F504" s="11">
        <v>1250000</v>
      </c>
      <c r="G504" s="11"/>
      <c r="H504" s="84"/>
    </row>
    <row r="505" spans="1:8" ht="12.6" customHeight="1" x14ac:dyDescent="0.2">
      <c r="A505" s="38">
        <v>502</v>
      </c>
      <c r="B505" s="60" t="s">
        <v>389</v>
      </c>
      <c r="C505" s="60">
        <v>6171</v>
      </c>
      <c r="D505" s="60" t="s">
        <v>392</v>
      </c>
      <c r="E505" s="8" t="s">
        <v>782</v>
      </c>
      <c r="F505" s="11">
        <v>800000</v>
      </c>
      <c r="G505" s="11"/>
      <c r="H505" s="84"/>
    </row>
    <row r="506" spans="1:8" ht="12.6" customHeight="1" x14ac:dyDescent="0.2">
      <c r="A506" s="38">
        <v>503</v>
      </c>
      <c r="B506" s="38" t="s">
        <v>389</v>
      </c>
      <c r="C506" s="60">
        <v>6171</v>
      </c>
      <c r="D506" s="38" t="s">
        <v>302</v>
      </c>
      <c r="E506" s="45" t="s">
        <v>687</v>
      </c>
      <c r="F506" s="40">
        <v>340000</v>
      </c>
      <c r="G506" s="40"/>
      <c r="H506" s="76"/>
    </row>
    <row r="507" spans="1:8" ht="12.6" customHeight="1" x14ac:dyDescent="0.2">
      <c r="A507" s="38">
        <v>504</v>
      </c>
      <c r="B507" s="38" t="s">
        <v>389</v>
      </c>
      <c r="C507" s="60">
        <v>6171</v>
      </c>
      <c r="D507" s="38" t="s">
        <v>6</v>
      </c>
      <c r="E507" s="45" t="s">
        <v>7</v>
      </c>
      <c r="F507" s="40">
        <v>50000</v>
      </c>
      <c r="G507" s="40"/>
      <c r="H507" s="76"/>
    </row>
    <row r="508" spans="1:8" ht="12.6" customHeight="1" x14ac:dyDescent="0.2">
      <c r="A508" s="38">
        <v>505</v>
      </c>
      <c r="B508" s="38" t="s">
        <v>389</v>
      </c>
      <c r="C508" s="60">
        <v>6171</v>
      </c>
      <c r="D508" s="38" t="s">
        <v>8</v>
      </c>
      <c r="E508" s="45" t="s">
        <v>9</v>
      </c>
      <c r="F508" s="40">
        <v>210000</v>
      </c>
      <c r="G508" s="40"/>
      <c r="H508" s="76"/>
    </row>
    <row r="509" spans="1:8" ht="12.6" customHeight="1" x14ac:dyDescent="0.2">
      <c r="A509" s="38">
        <v>506</v>
      </c>
      <c r="B509" s="38" t="s">
        <v>389</v>
      </c>
      <c r="C509" s="60">
        <v>6171</v>
      </c>
      <c r="D509" s="38" t="s">
        <v>310</v>
      </c>
      <c r="E509" s="45" t="s">
        <v>311</v>
      </c>
      <c r="F509" s="40">
        <v>18000</v>
      </c>
      <c r="G509" s="40"/>
      <c r="H509" s="76"/>
    </row>
    <row r="510" spans="1:8" ht="12.6" customHeight="1" x14ac:dyDescent="0.2">
      <c r="A510" s="38">
        <v>507</v>
      </c>
      <c r="B510" s="38" t="s">
        <v>389</v>
      </c>
      <c r="C510" s="60">
        <v>6171</v>
      </c>
      <c r="D510" s="38" t="s">
        <v>312</v>
      </c>
      <c r="E510" s="45" t="s">
        <v>721</v>
      </c>
      <c r="F510" s="40">
        <v>300000</v>
      </c>
      <c r="G510" s="40">
        <v>100000</v>
      </c>
      <c r="H510" s="76" t="s">
        <v>178</v>
      </c>
    </row>
    <row r="511" spans="1:8" ht="12.6" customHeight="1" x14ac:dyDescent="0.2">
      <c r="A511" s="38">
        <v>508</v>
      </c>
      <c r="B511" s="38" t="s">
        <v>389</v>
      </c>
      <c r="C511" s="60">
        <v>6171</v>
      </c>
      <c r="D511" s="38" t="s">
        <v>409</v>
      </c>
      <c r="E511" s="45" t="s">
        <v>410</v>
      </c>
      <c r="F511" s="40">
        <v>2000</v>
      </c>
      <c r="G511" s="40"/>
      <c r="H511" s="76"/>
    </row>
    <row r="512" spans="1:8" ht="12.6" customHeight="1" x14ac:dyDescent="0.2">
      <c r="A512" s="38">
        <v>509</v>
      </c>
      <c r="B512" s="38" t="s">
        <v>443</v>
      </c>
      <c r="C512" s="60">
        <v>6171</v>
      </c>
      <c r="D512" s="38" t="s">
        <v>8</v>
      </c>
      <c r="E512" s="45" t="s">
        <v>783</v>
      </c>
      <c r="F512" s="40">
        <v>1430000</v>
      </c>
      <c r="G512" s="40"/>
      <c r="H512" s="76"/>
    </row>
    <row r="513" spans="1:8" ht="12.6" customHeight="1" x14ac:dyDescent="0.2">
      <c r="A513" s="38">
        <v>510</v>
      </c>
      <c r="B513" s="41"/>
      <c r="C513" s="41">
        <v>6171</v>
      </c>
      <c r="D513" s="42" t="s">
        <v>784</v>
      </c>
      <c r="E513" s="42"/>
      <c r="F513" s="43">
        <f>SUM(F500:F512)</f>
        <v>5355000</v>
      </c>
      <c r="G513" s="43">
        <f>SUM(G500:G512)</f>
        <v>100000</v>
      </c>
      <c r="H513" s="77"/>
    </row>
    <row r="514" spans="1:8" ht="12.6" customHeight="1" x14ac:dyDescent="0.2">
      <c r="A514" s="38">
        <v>511</v>
      </c>
      <c r="B514" s="38" t="s">
        <v>444</v>
      </c>
      <c r="C514" s="60">
        <v>6171</v>
      </c>
      <c r="D514" s="38" t="s">
        <v>294</v>
      </c>
      <c r="E514" s="45" t="s">
        <v>295</v>
      </c>
      <c r="F514" s="40">
        <v>440000</v>
      </c>
      <c r="G514" s="40"/>
      <c r="H514" s="76"/>
    </row>
    <row r="515" spans="1:8" ht="12.6" customHeight="1" x14ac:dyDescent="0.2">
      <c r="A515" s="38">
        <v>512</v>
      </c>
      <c r="B515" s="38" t="s">
        <v>444</v>
      </c>
      <c r="C515" s="60">
        <v>6171</v>
      </c>
      <c r="D515" s="38" t="s">
        <v>296</v>
      </c>
      <c r="E515" s="45" t="s">
        <v>297</v>
      </c>
      <c r="F515" s="40">
        <v>60000</v>
      </c>
      <c r="G515" s="40"/>
      <c r="H515" s="76"/>
    </row>
    <row r="516" spans="1:8" ht="12.6" customHeight="1" x14ac:dyDescent="0.2">
      <c r="A516" s="38">
        <v>513</v>
      </c>
      <c r="B516" s="38" t="s">
        <v>444</v>
      </c>
      <c r="C516" s="60">
        <v>6171</v>
      </c>
      <c r="D516" s="38" t="s">
        <v>302</v>
      </c>
      <c r="E516" s="45" t="s">
        <v>687</v>
      </c>
      <c r="F516" s="40">
        <v>150000</v>
      </c>
      <c r="G516" s="40"/>
      <c r="H516" s="76"/>
    </row>
    <row r="517" spans="1:8" ht="12.6" customHeight="1" x14ac:dyDescent="0.2">
      <c r="A517" s="38">
        <v>514</v>
      </c>
      <c r="B517" s="38" t="s">
        <v>444</v>
      </c>
      <c r="C517" s="60">
        <v>6171</v>
      </c>
      <c r="D517" s="38" t="s">
        <v>302</v>
      </c>
      <c r="E517" s="45" t="s">
        <v>785</v>
      </c>
      <c r="F517" s="40">
        <v>100000</v>
      </c>
      <c r="G517" s="40"/>
      <c r="H517" s="76"/>
    </row>
    <row r="518" spans="1:8" ht="12.6" customHeight="1" x14ac:dyDescent="0.2">
      <c r="A518" s="38">
        <v>515</v>
      </c>
      <c r="B518" s="38" t="s">
        <v>444</v>
      </c>
      <c r="C518" s="60">
        <v>6171</v>
      </c>
      <c r="D518" s="38" t="s">
        <v>3</v>
      </c>
      <c r="E518" s="45" t="s">
        <v>786</v>
      </c>
      <c r="F518" s="40">
        <v>1630000</v>
      </c>
      <c r="G518" s="40"/>
      <c r="H518" s="76"/>
    </row>
    <row r="519" spans="1:8" ht="12.6" customHeight="1" x14ac:dyDescent="0.2">
      <c r="A519" s="38">
        <v>516</v>
      </c>
      <c r="B519" s="38" t="s">
        <v>444</v>
      </c>
      <c r="C519" s="60">
        <v>6171</v>
      </c>
      <c r="D519" s="38" t="s">
        <v>3</v>
      </c>
      <c r="E519" s="45" t="s">
        <v>787</v>
      </c>
      <c r="F519" s="40">
        <v>50000</v>
      </c>
      <c r="G519" s="40"/>
      <c r="H519" s="76"/>
    </row>
    <row r="520" spans="1:8" ht="12.6" customHeight="1" x14ac:dyDescent="0.2">
      <c r="A520" s="38">
        <v>517</v>
      </c>
      <c r="B520" s="38" t="s">
        <v>444</v>
      </c>
      <c r="C520" s="60">
        <v>6171</v>
      </c>
      <c r="D520" s="38" t="s">
        <v>3</v>
      </c>
      <c r="E520" s="45" t="s">
        <v>788</v>
      </c>
      <c r="F520" s="40">
        <v>120000</v>
      </c>
      <c r="G520" s="40"/>
      <c r="H520" s="76"/>
    </row>
    <row r="521" spans="1:8" ht="12.6" customHeight="1" x14ac:dyDescent="0.2">
      <c r="A521" s="38">
        <v>518</v>
      </c>
      <c r="B521" s="38" t="s">
        <v>444</v>
      </c>
      <c r="C521" s="60">
        <v>6171</v>
      </c>
      <c r="D521" s="38" t="s">
        <v>310</v>
      </c>
      <c r="E521" s="45" t="s">
        <v>311</v>
      </c>
      <c r="F521" s="40">
        <v>320000</v>
      </c>
      <c r="G521" s="40"/>
      <c r="H521" s="76"/>
    </row>
    <row r="522" spans="1:8" ht="12.6" customHeight="1" x14ac:dyDescent="0.2">
      <c r="A522" s="38">
        <v>519</v>
      </c>
      <c r="B522" s="38" t="s">
        <v>444</v>
      </c>
      <c r="C522" s="60">
        <v>6171</v>
      </c>
      <c r="D522" s="38" t="s">
        <v>445</v>
      </c>
      <c r="E522" s="45" t="s">
        <v>446</v>
      </c>
      <c r="F522" s="40">
        <v>40000</v>
      </c>
      <c r="G522" s="40"/>
      <c r="H522" s="76"/>
    </row>
    <row r="523" spans="1:8" ht="12.6" customHeight="1" x14ac:dyDescent="0.2">
      <c r="A523" s="38">
        <v>520</v>
      </c>
      <c r="B523" s="41"/>
      <c r="C523" s="41">
        <v>6171</v>
      </c>
      <c r="D523" s="42" t="s">
        <v>789</v>
      </c>
      <c r="E523" s="42"/>
      <c r="F523" s="43">
        <f>SUM(F514:F522)</f>
        <v>2910000</v>
      </c>
      <c r="G523" s="43">
        <f>SUM(G514:G522)</f>
        <v>0</v>
      </c>
      <c r="H523" s="77"/>
    </row>
    <row r="524" spans="1:8" ht="12.6" customHeight="1" x14ac:dyDescent="0.2">
      <c r="A524" s="38">
        <v>521</v>
      </c>
      <c r="B524" s="38" t="s">
        <v>447</v>
      </c>
      <c r="C524" s="60">
        <v>6171</v>
      </c>
      <c r="D524" s="38" t="s">
        <v>8</v>
      </c>
      <c r="E524" s="45" t="s">
        <v>790</v>
      </c>
      <c r="F524" s="40">
        <v>430000</v>
      </c>
      <c r="G524" s="40"/>
      <c r="H524" s="76"/>
    </row>
    <row r="525" spans="1:8" ht="12.6" customHeight="1" x14ac:dyDescent="0.2">
      <c r="A525" s="38">
        <v>522</v>
      </c>
      <c r="B525" s="38" t="s">
        <v>447</v>
      </c>
      <c r="C525" s="60">
        <v>6171</v>
      </c>
      <c r="D525" s="38" t="s">
        <v>314</v>
      </c>
      <c r="E525" s="45" t="s">
        <v>315</v>
      </c>
      <c r="F525" s="40">
        <v>30000</v>
      </c>
      <c r="G525" s="40"/>
      <c r="H525" s="76"/>
    </row>
    <row r="526" spans="1:8" ht="12.6" customHeight="1" x14ac:dyDescent="0.2">
      <c r="A526" s="38">
        <v>523</v>
      </c>
      <c r="B526" s="38" t="s">
        <v>447</v>
      </c>
      <c r="C526" s="60">
        <v>6171</v>
      </c>
      <c r="D526" s="38" t="s">
        <v>317</v>
      </c>
      <c r="E526" s="45" t="s">
        <v>318</v>
      </c>
      <c r="F526" s="40">
        <v>20000</v>
      </c>
      <c r="G526" s="40"/>
      <c r="H526" s="76"/>
    </row>
    <row r="527" spans="1:8" ht="12.6" customHeight="1" x14ac:dyDescent="0.2">
      <c r="A527" s="38">
        <v>524</v>
      </c>
      <c r="B527" s="38" t="s">
        <v>447</v>
      </c>
      <c r="C527" s="60">
        <v>6171</v>
      </c>
      <c r="D527" s="38" t="s">
        <v>359</v>
      </c>
      <c r="E527" s="45" t="s">
        <v>358</v>
      </c>
      <c r="F527" s="40">
        <v>30000</v>
      </c>
      <c r="G527" s="40"/>
      <c r="H527" s="76"/>
    </row>
    <row r="528" spans="1:8" ht="12.6" customHeight="1" x14ac:dyDescent="0.2">
      <c r="A528" s="38">
        <v>525</v>
      </c>
      <c r="B528" s="38" t="s">
        <v>447</v>
      </c>
      <c r="C528" s="60">
        <v>6171</v>
      </c>
      <c r="D528" s="38" t="s">
        <v>355</v>
      </c>
      <c r="E528" s="45" t="s">
        <v>354</v>
      </c>
      <c r="F528" s="40">
        <v>1000000</v>
      </c>
      <c r="G528" s="40"/>
      <c r="H528" s="76"/>
    </row>
    <row r="529" spans="1:8" ht="12.6" customHeight="1" x14ac:dyDescent="0.2">
      <c r="A529" s="38">
        <v>526</v>
      </c>
      <c r="B529" s="38" t="s">
        <v>447</v>
      </c>
      <c r="C529" s="60">
        <v>6171</v>
      </c>
      <c r="D529" s="38" t="s">
        <v>448</v>
      </c>
      <c r="E529" s="45" t="s">
        <v>449</v>
      </c>
      <c r="F529" s="40">
        <v>120000</v>
      </c>
      <c r="G529" s="40"/>
      <c r="H529" s="76"/>
    </row>
    <row r="530" spans="1:8" ht="12.6" customHeight="1" x14ac:dyDescent="0.2">
      <c r="A530" s="38">
        <v>527</v>
      </c>
      <c r="B530" s="38" t="s">
        <v>451</v>
      </c>
      <c r="C530" s="60">
        <v>6171</v>
      </c>
      <c r="D530" s="38" t="s">
        <v>8</v>
      </c>
      <c r="E530" s="45" t="s">
        <v>791</v>
      </c>
      <c r="F530" s="40">
        <v>1000000</v>
      </c>
      <c r="G530" s="40"/>
      <c r="H530" s="76"/>
    </row>
    <row r="531" spans="1:8" ht="12.6" customHeight="1" x14ac:dyDescent="0.2">
      <c r="A531" s="38">
        <v>528</v>
      </c>
      <c r="B531" s="41"/>
      <c r="C531" s="41">
        <v>6171</v>
      </c>
      <c r="D531" s="42" t="s">
        <v>792</v>
      </c>
      <c r="E531" s="42"/>
      <c r="F531" s="43">
        <f>SUM(F524:F530)</f>
        <v>2630000</v>
      </c>
      <c r="G531" s="43">
        <f>SUM(G524:G530)</f>
        <v>0</v>
      </c>
      <c r="H531" s="77"/>
    </row>
    <row r="532" spans="1:8" ht="12.6" customHeight="1" x14ac:dyDescent="0.2">
      <c r="A532" s="38">
        <v>529</v>
      </c>
      <c r="B532" s="38" t="s">
        <v>793</v>
      </c>
      <c r="C532" s="38">
        <v>6330</v>
      </c>
      <c r="D532" s="38" t="s">
        <v>450</v>
      </c>
      <c r="E532" s="45" t="s">
        <v>794</v>
      </c>
      <c r="F532" s="40">
        <v>2530000</v>
      </c>
      <c r="G532" s="40"/>
      <c r="H532" s="76"/>
    </row>
    <row r="533" spans="1:8" ht="12.6" customHeight="1" x14ac:dyDescent="0.2">
      <c r="A533" s="38">
        <v>530</v>
      </c>
      <c r="B533" s="41"/>
      <c r="C533" s="41">
        <v>6330</v>
      </c>
      <c r="D533" s="42" t="s">
        <v>377</v>
      </c>
      <c r="E533" s="42"/>
      <c r="F533" s="43">
        <f>SUM(F532)</f>
        <v>2530000</v>
      </c>
      <c r="G533" s="43">
        <f>SUM(G532)</f>
        <v>0</v>
      </c>
      <c r="H533" s="77"/>
    </row>
    <row r="534" spans="1:8" ht="12.6" customHeight="1" x14ac:dyDescent="0.2">
      <c r="A534" s="38">
        <v>531</v>
      </c>
      <c r="B534" s="60" t="s">
        <v>452</v>
      </c>
      <c r="C534" s="60">
        <v>6171</v>
      </c>
      <c r="D534" s="60" t="s">
        <v>6</v>
      </c>
      <c r="E534" s="8" t="s">
        <v>7</v>
      </c>
      <c r="F534" s="11">
        <v>30000</v>
      </c>
      <c r="G534" s="11"/>
      <c r="H534" s="84"/>
    </row>
    <row r="535" spans="1:8" ht="12.6" customHeight="1" x14ac:dyDescent="0.2">
      <c r="A535" s="38">
        <v>532</v>
      </c>
      <c r="B535" s="60" t="s">
        <v>452</v>
      </c>
      <c r="C535" s="60">
        <v>6171</v>
      </c>
      <c r="D535" s="60" t="s">
        <v>319</v>
      </c>
      <c r="E535" s="8" t="s">
        <v>320</v>
      </c>
      <c r="F535" s="11">
        <v>90000</v>
      </c>
      <c r="G535" s="11">
        <v>50000</v>
      </c>
      <c r="H535" s="84"/>
    </row>
    <row r="536" spans="1:8" ht="12.6" customHeight="1" x14ac:dyDescent="0.2">
      <c r="A536" s="38">
        <v>533</v>
      </c>
      <c r="B536" s="55"/>
      <c r="C536" s="55">
        <v>6171</v>
      </c>
      <c r="D536" s="53" t="s">
        <v>795</v>
      </c>
      <c r="E536" s="53"/>
      <c r="F536" s="68">
        <f>SUM(F534:F535)</f>
        <v>120000</v>
      </c>
      <c r="G536" s="68">
        <f>SUM(G534:G535)</f>
        <v>50000</v>
      </c>
      <c r="H536" s="85"/>
    </row>
    <row r="537" spans="1:8" ht="12.6" customHeight="1" x14ac:dyDescent="0.2">
      <c r="A537" s="38">
        <v>534</v>
      </c>
      <c r="B537" s="46"/>
      <c r="C537" s="46" t="s">
        <v>796</v>
      </c>
      <c r="D537" s="46"/>
      <c r="E537" s="46"/>
      <c r="F537" s="48">
        <f>F458+F468+F470+F487+F492+F497+F499+F513+F523+F531+F533+F536</f>
        <v>104900000</v>
      </c>
      <c r="G537" s="48">
        <f>G458+G468+G470+G487+G492+G497+G499+G513+G523+G531+G533+G536</f>
        <v>150000</v>
      </c>
      <c r="H537" s="78"/>
    </row>
    <row r="538" spans="1:8" ht="12.6" customHeight="1" x14ac:dyDescent="0.2">
      <c r="A538" s="38">
        <v>535</v>
      </c>
      <c r="B538" s="10">
        <v>7000000000000</v>
      </c>
      <c r="C538" s="60">
        <v>6310</v>
      </c>
      <c r="D538" s="60">
        <v>5163</v>
      </c>
      <c r="E538" s="8" t="s">
        <v>797</v>
      </c>
      <c r="F538" s="11">
        <v>398000</v>
      </c>
      <c r="G538" s="11"/>
      <c r="H538" s="84"/>
    </row>
    <row r="539" spans="1:8" ht="12.6" customHeight="1" x14ac:dyDescent="0.2">
      <c r="A539" s="38">
        <v>536</v>
      </c>
      <c r="B539" s="10">
        <v>7000000000000</v>
      </c>
      <c r="C539" s="60">
        <v>6310</v>
      </c>
      <c r="D539" s="60">
        <v>5164</v>
      </c>
      <c r="E539" s="8" t="s">
        <v>798</v>
      </c>
      <c r="F539" s="11">
        <v>2000</v>
      </c>
      <c r="G539" s="11"/>
      <c r="H539" s="84"/>
    </row>
    <row r="540" spans="1:8" ht="12.6" customHeight="1" x14ac:dyDescent="0.2">
      <c r="A540" s="38">
        <v>537</v>
      </c>
      <c r="B540" s="69"/>
      <c r="C540" s="55">
        <v>6310</v>
      </c>
      <c r="D540" s="53" t="s">
        <v>305</v>
      </c>
      <c r="E540" s="53"/>
      <c r="F540" s="68">
        <f>SUM(F538:F539)</f>
        <v>400000</v>
      </c>
      <c r="G540" s="68">
        <f>SUM(G538:G539)</f>
        <v>0</v>
      </c>
      <c r="H540" s="85"/>
    </row>
    <row r="541" spans="1:8" ht="12.6" customHeight="1" x14ac:dyDescent="0.2">
      <c r="A541" s="38">
        <v>538</v>
      </c>
      <c r="B541" s="10">
        <v>7000000000000</v>
      </c>
      <c r="C541" s="60">
        <v>6320</v>
      </c>
      <c r="D541" s="60">
        <v>5163</v>
      </c>
      <c r="E541" s="8" t="s">
        <v>799</v>
      </c>
      <c r="F541" s="11">
        <v>1465000</v>
      </c>
      <c r="G541" s="11"/>
      <c r="H541" s="84"/>
    </row>
    <row r="542" spans="1:8" ht="12.6" customHeight="1" x14ac:dyDescent="0.2">
      <c r="A542" s="38">
        <v>539</v>
      </c>
      <c r="B542" s="69"/>
      <c r="C542" s="55">
        <v>6320</v>
      </c>
      <c r="D542" s="53" t="s">
        <v>800</v>
      </c>
      <c r="E542" s="53"/>
      <c r="F542" s="68">
        <f>SUM(F541)</f>
        <v>1465000</v>
      </c>
      <c r="G542" s="68">
        <f>SUM(G541)</f>
        <v>0</v>
      </c>
      <c r="H542" s="85"/>
    </row>
    <row r="543" spans="1:8" ht="12.6" customHeight="1" x14ac:dyDescent="0.2">
      <c r="A543" s="38">
        <v>540</v>
      </c>
      <c r="B543" s="10">
        <v>7000000000000</v>
      </c>
      <c r="C543" s="60">
        <v>6399</v>
      </c>
      <c r="D543" s="60">
        <v>5329</v>
      </c>
      <c r="E543" s="8" t="s">
        <v>801</v>
      </c>
      <c r="F543" s="11">
        <v>210000</v>
      </c>
      <c r="G543" s="11"/>
      <c r="H543" s="84"/>
    </row>
    <row r="544" spans="1:8" ht="12.6" customHeight="1" x14ac:dyDescent="0.2">
      <c r="A544" s="38">
        <v>541</v>
      </c>
      <c r="B544" s="10">
        <v>7000000000000</v>
      </c>
      <c r="C544" s="60">
        <v>6399</v>
      </c>
      <c r="D544" s="60">
        <v>5362</v>
      </c>
      <c r="E544" s="8" t="s">
        <v>802</v>
      </c>
      <c r="F544" s="11">
        <v>1090000</v>
      </c>
      <c r="G544" s="11"/>
      <c r="H544" s="84"/>
    </row>
    <row r="545" spans="1:8" ht="12.6" customHeight="1" x14ac:dyDescent="0.2">
      <c r="A545" s="38">
        <v>542</v>
      </c>
      <c r="B545" s="10">
        <v>7000000000000</v>
      </c>
      <c r="C545" s="60">
        <v>6399</v>
      </c>
      <c r="D545" s="60">
        <v>5901</v>
      </c>
      <c r="E545" s="8" t="s">
        <v>803</v>
      </c>
      <c r="F545" s="11">
        <v>1000000</v>
      </c>
      <c r="G545" s="11"/>
      <c r="H545" s="84"/>
    </row>
    <row r="546" spans="1:8" ht="12.6" customHeight="1" x14ac:dyDescent="0.2">
      <c r="A546" s="38">
        <v>543</v>
      </c>
      <c r="B546" s="69"/>
      <c r="C546" s="55">
        <v>6399</v>
      </c>
      <c r="D546" s="53" t="s">
        <v>380</v>
      </c>
      <c r="E546" s="53"/>
      <c r="F546" s="68">
        <f>SUM(F543:F545)</f>
        <v>2300000</v>
      </c>
      <c r="G546" s="68">
        <f>SUM(G543:G545)</f>
        <v>0</v>
      </c>
      <c r="H546" s="85"/>
    </row>
    <row r="547" spans="1:8" ht="12.6" customHeight="1" x14ac:dyDescent="0.2">
      <c r="A547" s="38">
        <v>544</v>
      </c>
      <c r="B547" s="46"/>
      <c r="C547" s="46" t="s">
        <v>804</v>
      </c>
      <c r="D547" s="46"/>
      <c r="E547" s="46"/>
      <c r="F547" s="48">
        <f>SUM(F540+F542+F546)</f>
        <v>4165000</v>
      </c>
      <c r="G547" s="48">
        <f>SUM(G546+G542+G540)</f>
        <v>0</v>
      </c>
      <c r="H547" s="78"/>
    </row>
    <row r="548" spans="1:8" ht="12.6" customHeight="1" x14ac:dyDescent="0.2">
      <c r="A548" s="38">
        <v>545</v>
      </c>
      <c r="B548" s="10">
        <v>4000000000000</v>
      </c>
      <c r="C548" s="60">
        <v>1014</v>
      </c>
      <c r="D548" s="60">
        <v>5169</v>
      </c>
      <c r="E548" s="8" t="s">
        <v>805</v>
      </c>
      <c r="F548" s="11">
        <v>8000</v>
      </c>
      <c r="G548" s="11"/>
      <c r="H548" s="84"/>
    </row>
    <row r="549" spans="1:8" ht="12.6" customHeight="1" x14ac:dyDescent="0.2">
      <c r="A549" s="38">
        <v>546</v>
      </c>
      <c r="B549" s="10">
        <v>8100000000000</v>
      </c>
      <c r="C549" s="60">
        <v>1014</v>
      </c>
      <c r="D549" s="60">
        <v>5169</v>
      </c>
      <c r="E549" s="8" t="s">
        <v>806</v>
      </c>
      <c r="F549" s="11">
        <v>180000</v>
      </c>
      <c r="G549" s="11"/>
      <c r="H549" s="84"/>
    </row>
    <row r="550" spans="1:8" ht="12.6" customHeight="1" x14ac:dyDescent="0.2">
      <c r="A550" s="38">
        <v>547</v>
      </c>
      <c r="B550" s="69"/>
      <c r="C550" s="55">
        <v>1014</v>
      </c>
      <c r="D550" s="53" t="s">
        <v>807</v>
      </c>
      <c r="E550" s="53"/>
      <c r="F550" s="68">
        <f>SUM(F548:F549)</f>
        <v>188000</v>
      </c>
      <c r="G550" s="68">
        <f>SUM(G548:G549)</f>
        <v>0</v>
      </c>
      <c r="H550" s="85"/>
    </row>
    <row r="551" spans="1:8" ht="12.6" customHeight="1" x14ac:dyDescent="0.2">
      <c r="A551" s="38">
        <v>548</v>
      </c>
      <c r="B551" s="10">
        <v>8100000000000</v>
      </c>
      <c r="C551" s="60">
        <v>1036</v>
      </c>
      <c r="D551" s="60">
        <v>5811</v>
      </c>
      <c r="E551" s="56" t="s">
        <v>808</v>
      </c>
      <c r="F551" s="11">
        <v>594000</v>
      </c>
      <c r="G551" s="11"/>
      <c r="H551" s="84"/>
    </row>
    <row r="552" spans="1:8" ht="12.6" customHeight="1" x14ac:dyDescent="0.2">
      <c r="A552" s="38">
        <v>549</v>
      </c>
      <c r="B552" s="10">
        <v>8100000000000</v>
      </c>
      <c r="C552" s="60">
        <v>1036</v>
      </c>
      <c r="D552" s="60">
        <v>5021</v>
      </c>
      <c r="E552" s="8" t="s">
        <v>283</v>
      </c>
      <c r="F552" s="11">
        <v>36000</v>
      </c>
      <c r="G552" s="11"/>
      <c r="H552" s="84"/>
    </row>
    <row r="553" spans="1:8" ht="12.6" customHeight="1" x14ac:dyDescent="0.2">
      <c r="A553" s="38">
        <v>550</v>
      </c>
      <c r="B553" s="69"/>
      <c r="C553" s="55">
        <v>1036</v>
      </c>
      <c r="D553" s="53" t="s">
        <v>809</v>
      </c>
      <c r="E553" s="53"/>
      <c r="F553" s="68">
        <f>SUM(F551:F552)</f>
        <v>630000</v>
      </c>
      <c r="G553" s="68">
        <f>SUM(G551:G552)</f>
        <v>0</v>
      </c>
      <c r="H553" s="85"/>
    </row>
    <row r="554" spans="1:8" ht="12.6" customHeight="1" x14ac:dyDescent="0.2">
      <c r="A554" s="38">
        <v>551</v>
      </c>
      <c r="B554" s="10">
        <v>8100000000000</v>
      </c>
      <c r="C554" s="60">
        <v>1036</v>
      </c>
      <c r="D554" s="60">
        <v>5169</v>
      </c>
      <c r="E554" s="8" t="s">
        <v>810</v>
      </c>
      <c r="F554" s="11">
        <v>1000000</v>
      </c>
      <c r="G554" s="11"/>
      <c r="H554" s="84"/>
    </row>
    <row r="555" spans="1:8" ht="12.6" customHeight="1" x14ac:dyDescent="0.2">
      <c r="A555" s="38">
        <v>552</v>
      </c>
      <c r="B555" s="10">
        <v>8100000000000</v>
      </c>
      <c r="C555" s="60">
        <v>1036</v>
      </c>
      <c r="D555" s="60">
        <v>5139</v>
      </c>
      <c r="E555" s="8" t="s">
        <v>297</v>
      </c>
      <c r="F555" s="11">
        <v>20000</v>
      </c>
      <c r="G555" s="11"/>
      <c r="H555" s="84"/>
    </row>
    <row r="556" spans="1:8" ht="12.6" customHeight="1" x14ac:dyDescent="0.2">
      <c r="A556" s="38">
        <v>553</v>
      </c>
      <c r="B556" s="69"/>
      <c r="C556" s="55">
        <v>1036</v>
      </c>
      <c r="D556" s="53" t="s">
        <v>811</v>
      </c>
      <c r="E556" s="53"/>
      <c r="F556" s="68">
        <f>SUM(F554:F555)</f>
        <v>1020000</v>
      </c>
      <c r="G556" s="68">
        <f>SUM(G554:G555)</f>
        <v>0</v>
      </c>
      <c r="H556" s="85"/>
    </row>
    <row r="557" spans="1:8" ht="12.6" customHeight="1" x14ac:dyDescent="0.2">
      <c r="A557" s="38">
        <v>554</v>
      </c>
      <c r="B557" s="10">
        <v>8100000000000</v>
      </c>
      <c r="C557" s="60">
        <v>2310</v>
      </c>
      <c r="D557" s="60">
        <v>5151</v>
      </c>
      <c r="E557" s="8" t="s">
        <v>812</v>
      </c>
      <c r="F557" s="11">
        <v>20000</v>
      </c>
      <c r="G557" s="11"/>
      <c r="H557" s="84"/>
    </row>
    <row r="558" spans="1:8" ht="12.6" customHeight="1" x14ac:dyDescent="0.2">
      <c r="A558" s="38">
        <v>555</v>
      </c>
      <c r="B558" s="10">
        <v>8100000000000</v>
      </c>
      <c r="C558" s="60">
        <v>2310</v>
      </c>
      <c r="D558" s="60">
        <v>5166</v>
      </c>
      <c r="E558" s="8" t="s">
        <v>813</v>
      </c>
      <c r="F558" s="11">
        <v>50000</v>
      </c>
      <c r="G558" s="11"/>
      <c r="H558" s="84"/>
    </row>
    <row r="559" spans="1:8" ht="12.6" customHeight="1" x14ac:dyDescent="0.2">
      <c r="A559" s="38">
        <v>556</v>
      </c>
      <c r="B559" s="10">
        <v>8100000000000</v>
      </c>
      <c r="C559" s="60">
        <v>2310</v>
      </c>
      <c r="D559" s="60">
        <v>5166</v>
      </c>
      <c r="E559" s="8" t="s">
        <v>7</v>
      </c>
      <c r="F559" s="11">
        <v>20000</v>
      </c>
      <c r="G559" s="11"/>
      <c r="H559" s="84"/>
    </row>
    <row r="560" spans="1:8" ht="12.6" customHeight="1" x14ac:dyDescent="0.2">
      <c r="A560" s="38">
        <v>557</v>
      </c>
      <c r="B560" s="10">
        <v>8100000002036</v>
      </c>
      <c r="C560" s="60">
        <v>2310</v>
      </c>
      <c r="D560" s="60">
        <v>5171</v>
      </c>
      <c r="E560" s="8" t="s">
        <v>814</v>
      </c>
      <c r="F560" s="11">
        <v>32000</v>
      </c>
      <c r="G560" s="11"/>
      <c r="H560" s="84"/>
    </row>
    <row r="561" spans="1:8" ht="12.6" customHeight="1" x14ac:dyDescent="0.2">
      <c r="A561" s="38">
        <v>558</v>
      </c>
      <c r="B561" s="10">
        <v>8100000002036</v>
      </c>
      <c r="C561" s="60">
        <v>2310</v>
      </c>
      <c r="D561" s="60">
        <v>5171</v>
      </c>
      <c r="E561" s="8" t="s">
        <v>815</v>
      </c>
      <c r="F561" s="11">
        <v>148000</v>
      </c>
      <c r="G561" s="11"/>
      <c r="H561" s="84"/>
    </row>
    <row r="562" spans="1:8" ht="12.6" customHeight="1" x14ac:dyDescent="0.2">
      <c r="A562" s="38">
        <v>559</v>
      </c>
      <c r="B562" s="69">
        <v>8100000000000</v>
      </c>
      <c r="C562" s="55">
        <v>2310</v>
      </c>
      <c r="D562" s="53" t="s">
        <v>17</v>
      </c>
      <c r="E562" s="53"/>
      <c r="F562" s="68">
        <f>SUM(F557:F561)</f>
        <v>270000</v>
      </c>
      <c r="G562" s="68">
        <f>SUM(G557:G561)</f>
        <v>0</v>
      </c>
      <c r="H562" s="85"/>
    </row>
    <row r="563" spans="1:8" ht="12.6" customHeight="1" x14ac:dyDescent="0.2">
      <c r="A563" s="38">
        <v>560</v>
      </c>
      <c r="B563" s="10">
        <v>8100000002039</v>
      </c>
      <c r="C563" s="60">
        <v>2321</v>
      </c>
      <c r="D563" s="60">
        <v>5171</v>
      </c>
      <c r="E563" s="8" t="s">
        <v>816</v>
      </c>
      <c r="F563" s="11">
        <v>580000</v>
      </c>
      <c r="G563" s="11"/>
      <c r="H563" s="84"/>
    </row>
    <row r="564" spans="1:8" ht="12.6" customHeight="1" x14ac:dyDescent="0.2">
      <c r="A564" s="38">
        <v>561</v>
      </c>
      <c r="B564" s="69"/>
      <c r="C564" s="55">
        <v>2321</v>
      </c>
      <c r="D564" s="53" t="s">
        <v>817</v>
      </c>
      <c r="E564" s="53"/>
      <c r="F564" s="68">
        <f>SUM(F563)</f>
        <v>580000</v>
      </c>
      <c r="G564" s="68">
        <f>SUM(G563)</f>
        <v>0</v>
      </c>
      <c r="H564" s="85"/>
    </row>
    <row r="565" spans="1:8" ht="12.6" customHeight="1" x14ac:dyDescent="0.2">
      <c r="A565" s="38">
        <v>562</v>
      </c>
      <c r="B565" s="10">
        <v>8100000000067</v>
      </c>
      <c r="C565" s="60">
        <v>2321</v>
      </c>
      <c r="D565" s="60">
        <v>5169</v>
      </c>
      <c r="E565" s="8" t="s">
        <v>818</v>
      </c>
      <c r="F565" s="11">
        <v>60000</v>
      </c>
      <c r="G565" s="11"/>
      <c r="H565" s="84"/>
    </row>
    <row r="566" spans="1:8" ht="12.6" customHeight="1" x14ac:dyDescent="0.2">
      <c r="A566" s="38">
        <v>563</v>
      </c>
      <c r="B566" s="10">
        <v>8100000000068</v>
      </c>
      <c r="C566" s="60">
        <v>2321</v>
      </c>
      <c r="D566" s="60">
        <v>5169</v>
      </c>
      <c r="E566" s="8" t="s">
        <v>819</v>
      </c>
      <c r="F566" s="11">
        <v>290000</v>
      </c>
      <c r="G566" s="11"/>
      <c r="H566" s="84"/>
    </row>
    <row r="567" spans="1:8" ht="12.6" customHeight="1" x14ac:dyDescent="0.2">
      <c r="A567" s="38">
        <v>564</v>
      </c>
      <c r="B567" s="69"/>
      <c r="C567" s="55">
        <v>2321</v>
      </c>
      <c r="D567" s="53" t="s">
        <v>820</v>
      </c>
      <c r="E567" s="53"/>
      <c r="F567" s="68">
        <f>SUM(F565:F566)</f>
        <v>350000</v>
      </c>
      <c r="G567" s="68">
        <f>SUM(G565:G566)</f>
        <v>0</v>
      </c>
      <c r="H567" s="85"/>
    </row>
    <row r="568" spans="1:8" ht="12.6" customHeight="1" x14ac:dyDescent="0.2">
      <c r="A568" s="38">
        <v>565</v>
      </c>
      <c r="B568" s="10">
        <v>8100000000069</v>
      </c>
      <c r="C568" s="60">
        <v>2321</v>
      </c>
      <c r="D568" s="60">
        <v>5169</v>
      </c>
      <c r="E568" s="8" t="s">
        <v>821</v>
      </c>
      <c r="F568" s="11">
        <v>70000</v>
      </c>
      <c r="G568" s="11"/>
      <c r="H568" s="84"/>
    </row>
    <row r="569" spans="1:8" ht="12.6" customHeight="1" x14ac:dyDescent="0.2">
      <c r="A569" s="38">
        <v>566</v>
      </c>
      <c r="B569" s="10">
        <v>8100000000081</v>
      </c>
      <c r="C569" s="60">
        <v>2321</v>
      </c>
      <c r="D569" s="60">
        <v>5901</v>
      </c>
      <c r="E569" s="8" t="s">
        <v>822</v>
      </c>
      <c r="F569" s="11">
        <v>640000</v>
      </c>
      <c r="G569" s="11"/>
      <c r="H569" s="84"/>
    </row>
    <row r="570" spans="1:8" ht="12.6" customHeight="1" x14ac:dyDescent="0.2">
      <c r="A570" s="38">
        <v>567</v>
      </c>
      <c r="B570" s="69"/>
      <c r="C570" s="55">
        <v>2321</v>
      </c>
      <c r="D570" s="53" t="s">
        <v>823</v>
      </c>
      <c r="E570" s="53"/>
      <c r="F570" s="68">
        <f>SUM(F568:F569)</f>
        <v>710000</v>
      </c>
      <c r="G570" s="68">
        <f>SUM(G568:G569)</f>
        <v>0</v>
      </c>
      <c r="H570" s="85"/>
    </row>
    <row r="571" spans="1:8" ht="12.6" customHeight="1" x14ac:dyDescent="0.2">
      <c r="A571" s="38">
        <v>568</v>
      </c>
      <c r="B571" s="10">
        <v>8100000000000</v>
      </c>
      <c r="C571" s="60">
        <v>2321</v>
      </c>
      <c r="D571" s="60">
        <v>5166</v>
      </c>
      <c r="E571" s="8" t="s">
        <v>7</v>
      </c>
      <c r="F571" s="11">
        <v>20000</v>
      </c>
      <c r="G571" s="11"/>
      <c r="H571" s="84"/>
    </row>
    <row r="572" spans="1:8" ht="12.6" customHeight="1" x14ac:dyDescent="0.2">
      <c r="A572" s="38">
        <v>569</v>
      </c>
      <c r="B572" s="10">
        <v>8100000000000</v>
      </c>
      <c r="C572" s="60">
        <v>2321</v>
      </c>
      <c r="D572" s="60">
        <v>5166</v>
      </c>
      <c r="E572" s="8" t="s">
        <v>824</v>
      </c>
      <c r="F572" s="11">
        <v>20000</v>
      </c>
      <c r="G572" s="11"/>
      <c r="H572" s="84"/>
    </row>
    <row r="573" spans="1:8" ht="12.6" customHeight="1" x14ac:dyDescent="0.2">
      <c r="A573" s="38">
        <v>570</v>
      </c>
      <c r="B573" s="10">
        <v>8100000000000</v>
      </c>
      <c r="C573" s="60">
        <v>2321</v>
      </c>
      <c r="D573" s="60">
        <v>5171</v>
      </c>
      <c r="E573" s="8" t="s">
        <v>825</v>
      </c>
      <c r="F573" s="11">
        <v>150000</v>
      </c>
      <c r="G573" s="11"/>
      <c r="H573" s="84"/>
    </row>
    <row r="574" spans="1:8" ht="12.6" customHeight="1" x14ac:dyDescent="0.2">
      <c r="A574" s="38">
        <v>571</v>
      </c>
      <c r="B574" s="69"/>
      <c r="C574" s="55">
        <v>2321</v>
      </c>
      <c r="D574" s="53" t="s">
        <v>826</v>
      </c>
      <c r="E574" s="53"/>
      <c r="F574" s="68">
        <f>SUM(F571:F573)</f>
        <v>190000</v>
      </c>
      <c r="G574" s="68">
        <f>SUM(G571:G573)</f>
        <v>0</v>
      </c>
      <c r="H574" s="85"/>
    </row>
    <row r="575" spans="1:8" ht="12.6" customHeight="1" x14ac:dyDescent="0.2">
      <c r="A575" s="38">
        <v>572</v>
      </c>
      <c r="B575" s="10">
        <v>8100000000000</v>
      </c>
      <c r="C575" s="60">
        <v>2341</v>
      </c>
      <c r="D575" s="60">
        <v>5021</v>
      </c>
      <c r="E575" s="8" t="s">
        <v>827</v>
      </c>
      <c r="F575" s="11">
        <v>24000</v>
      </c>
      <c r="G575" s="11"/>
      <c r="H575" s="84"/>
    </row>
    <row r="576" spans="1:8" ht="12.6" customHeight="1" x14ac:dyDescent="0.2">
      <c r="A576" s="38">
        <v>573</v>
      </c>
      <c r="B576" s="69">
        <v>8100000000000</v>
      </c>
      <c r="C576" s="55">
        <v>2341</v>
      </c>
      <c r="D576" s="67" t="s">
        <v>828</v>
      </c>
      <c r="E576" s="8"/>
      <c r="F576" s="68">
        <f>SUM(F575)</f>
        <v>24000</v>
      </c>
      <c r="G576" s="68">
        <f>SUM(G575)</f>
        <v>0</v>
      </c>
      <c r="H576" s="85"/>
    </row>
    <row r="577" spans="1:8" ht="12.6" customHeight="1" x14ac:dyDescent="0.2">
      <c r="A577" s="38">
        <v>574</v>
      </c>
      <c r="B577" s="10">
        <v>8100000000000</v>
      </c>
      <c r="C577" s="60">
        <v>2341</v>
      </c>
      <c r="D577" s="60">
        <v>5171</v>
      </c>
      <c r="E577" s="8" t="s">
        <v>829</v>
      </c>
      <c r="F577" s="11">
        <v>35000</v>
      </c>
      <c r="G577" s="11"/>
      <c r="H577" s="84"/>
    </row>
    <row r="578" spans="1:8" ht="12.6" customHeight="1" x14ac:dyDescent="0.2">
      <c r="A578" s="38">
        <v>575</v>
      </c>
      <c r="B578" s="10">
        <v>8100000002040</v>
      </c>
      <c r="C578" s="60">
        <v>2341</v>
      </c>
      <c r="D578" s="60">
        <v>5171</v>
      </c>
      <c r="E578" s="8" t="s">
        <v>830</v>
      </c>
      <c r="F578" s="11">
        <v>33000</v>
      </c>
      <c r="G578" s="11"/>
      <c r="H578" s="84"/>
    </row>
    <row r="579" spans="1:8" ht="12.6" customHeight="1" x14ac:dyDescent="0.2">
      <c r="A579" s="38">
        <v>576</v>
      </c>
      <c r="B579" s="69"/>
      <c r="C579" s="55">
        <v>2341</v>
      </c>
      <c r="D579" s="53" t="s">
        <v>831</v>
      </c>
      <c r="E579" s="53"/>
      <c r="F579" s="68">
        <f>SUM(F577:F578)</f>
        <v>68000</v>
      </c>
      <c r="G579" s="68">
        <f>SUM(G577:G578)</f>
        <v>0</v>
      </c>
      <c r="H579" s="85"/>
    </row>
    <row r="580" spans="1:8" ht="12.6" customHeight="1" x14ac:dyDescent="0.2">
      <c r="A580" s="38">
        <v>577</v>
      </c>
      <c r="B580" s="10">
        <v>8100000000000</v>
      </c>
      <c r="C580" s="60">
        <v>3716</v>
      </c>
      <c r="D580" s="60">
        <v>5169</v>
      </c>
      <c r="E580" s="8" t="s">
        <v>832</v>
      </c>
      <c r="F580" s="11">
        <v>250000</v>
      </c>
      <c r="G580" s="11"/>
      <c r="H580" s="84"/>
    </row>
    <row r="581" spans="1:8" ht="12.6" customHeight="1" x14ac:dyDescent="0.2">
      <c r="A581" s="38">
        <v>578</v>
      </c>
      <c r="B581" s="10">
        <v>8100000000000</v>
      </c>
      <c r="C581" s="60">
        <v>3716</v>
      </c>
      <c r="D581" s="60">
        <v>5154</v>
      </c>
      <c r="E581" s="8" t="s">
        <v>299</v>
      </c>
      <c r="F581" s="11">
        <v>50000</v>
      </c>
      <c r="G581" s="11"/>
      <c r="H581" s="84"/>
    </row>
    <row r="582" spans="1:8" ht="12.6" customHeight="1" x14ac:dyDescent="0.2">
      <c r="A582" s="38">
        <v>579</v>
      </c>
      <c r="B582" s="69"/>
      <c r="C582" s="55">
        <v>3716</v>
      </c>
      <c r="D582" s="53" t="s">
        <v>18</v>
      </c>
      <c r="E582" s="53"/>
      <c r="F582" s="68">
        <f>F581+F580</f>
        <v>300000</v>
      </c>
      <c r="G582" s="68">
        <f>G581+G580</f>
        <v>0</v>
      </c>
      <c r="H582" s="85"/>
    </row>
    <row r="583" spans="1:8" ht="12.6" customHeight="1" x14ac:dyDescent="0.2">
      <c r="A583" s="38">
        <v>580</v>
      </c>
      <c r="B583" s="10">
        <v>8100000000059</v>
      </c>
      <c r="C583" s="60">
        <v>3719</v>
      </c>
      <c r="D583" s="60">
        <v>5493</v>
      </c>
      <c r="E583" s="8" t="s">
        <v>833</v>
      </c>
      <c r="F583" s="11">
        <v>200000</v>
      </c>
      <c r="G583" s="11"/>
      <c r="H583" s="84"/>
    </row>
    <row r="584" spans="1:8" ht="12.6" customHeight="1" x14ac:dyDescent="0.2">
      <c r="A584" s="38">
        <v>581</v>
      </c>
      <c r="B584" s="10">
        <v>8100000000000</v>
      </c>
      <c r="C584" s="60">
        <v>3719</v>
      </c>
      <c r="D584" s="60">
        <v>5166</v>
      </c>
      <c r="E584" s="8" t="s">
        <v>834</v>
      </c>
      <c r="F584" s="11">
        <v>20000</v>
      </c>
      <c r="G584" s="11"/>
      <c r="H584" s="84"/>
    </row>
    <row r="585" spans="1:8" ht="12.6" customHeight="1" x14ac:dyDescent="0.2">
      <c r="A585" s="38">
        <v>582</v>
      </c>
      <c r="B585" s="10"/>
      <c r="C585" s="55">
        <v>3719</v>
      </c>
      <c r="D585" s="53" t="s">
        <v>835</v>
      </c>
      <c r="E585" s="53"/>
      <c r="F585" s="68">
        <f>SUM(F583+F584)</f>
        <v>220000</v>
      </c>
      <c r="G585" s="68">
        <f>SUM(G583+G584)</f>
        <v>0</v>
      </c>
      <c r="H585" s="85"/>
    </row>
    <row r="586" spans="1:8" ht="12.6" customHeight="1" x14ac:dyDescent="0.2">
      <c r="A586" s="38">
        <v>583</v>
      </c>
      <c r="B586" s="10">
        <v>8100000000000</v>
      </c>
      <c r="C586" s="60">
        <v>3741</v>
      </c>
      <c r="D586" s="60">
        <v>5169</v>
      </c>
      <c r="E586" s="8" t="s">
        <v>836</v>
      </c>
      <c r="F586" s="11">
        <v>250000</v>
      </c>
      <c r="G586" s="11"/>
      <c r="H586" s="84"/>
    </row>
    <row r="587" spans="1:8" ht="12.6" customHeight="1" x14ac:dyDescent="0.2">
      <c r="A587" s="38">
        <v>584</v>
      </c>
      <c r="B587" s="10">
        <v>3000000002029</v>
      </c>
      <c r="C587" s="60">
        <v>3741</v>
      </c>
      <c r="D587" s="60">
        <v>5169</v>
      </c>
      <c r="E587" s="8" t="s">
        <v>837</v>
      </c>
      <c r="F587" s="11">
        <v>382000</v>
      </c>
      <c r="G587" s="11"/>
      <c r="H587" s="84"/>
    </row>
    <row r="588" spans="1:8" ht="12.6" customHeight="1" x14ac:dyDescent="0.2">
      <c r="A588" s="38">
        <v>585</v>
      </c>
      <c r="B588" s="10">
        <v>8100000003400</v>
      </c>
      <c r="C588" s="60">
        <v>3741</v>
      </c>
      <c r="D588" s="60">
        <v>5229</v>
      </c>
      <c r="E588" s="8" t="s">
        <v>838</v>
      </c>
      <c r="F588" s="11">
        <v>20000</v>
      </c>
      <c r="G588" s="11"/>
      <c r="H588" s="84"/>
    </row>
    <row r="589" spans="1:8" ht="12.6" customHeight="1" x14ac:dyDescent="0.2">
      <c r="A589" s="38">
        <v>586</v>
      </c>
      <c r="B589" s="69"/>
      <c r="C589" s="55">
        <v>3741</v>
      </c>
      <c r="D589" s="53" t="s">
        <v>19</v>
      </c>
      <c r="E589" s="53"/>
      <c r="F589" s="68">
        <f>SUM(F586:F588)</f>
        <v>652000</v>
      </c>
      <c r="G589" s="68">
        <f>SUM(G586:G588)</f>
        <v>0</v>
      </c>
      <c r="H589" s="85"/>
    </row>
    <row r="590" spans="1:8" ht="12.6" customHeight="1" x14ac:dyDescent="0.2">
      <c r="A590" s="38">
        <v>587</v>
      </c>
      <c r="B590" s="10">
        <v>8100000000037</v>
      </c>
      <c r="C590" s="60">
        <v>3744</v>
      </c>
      <c r="D590" s="60">
        <v>5171</v>
      </c>
      <c r="E590" s="8" t="s">
        <v>839</v>
      </c>
      <c r="F590" s="11">
        <v>40000</v>
      </c>
      <c r="G590" s="11"/>
      <c r="H590" s="84"/>
    </row>
    <row r="591" spans="1:8" ht="12.6" customHeight="1" x14ac:dyDescent="0.2">
      <c r="A591" s="38">
        <v>588</v>
      </c>
      <c r="B591" s="10">
        <v>8100000000037</v>
      </c>
      <c r="C591" s="60">
        <v>3744</v>
      </c>
      <c r="D591" s="60">
        <v>5162</v>
      </c>
      <c r="E591" s="8" t="s">
        <v>840</v>
      </c>
      <c r="F591" s="11">
        <v>10000</v>
      </c>
      <c r="G591" s="11"/>
      <c r="H591" s="84"/>
    </row>
    <row r="592" spans="1:8" ht="12.6" customHeight="1" x14ac:dyDescent="0.2">
      <c r="A592" s="38">
        <v>589</v>
      </c>
      <c r="B592" s="10">
        <v>8100000000037</v>
      </c>
      <c r="C592" s="60">
        <v>3744</v>
      </c>
      <c r="D592" s="60">
        <v>5169</v>
      </c>
      <c r="E592" s="8" t="s">
        <v>841</v>
      </c>
      <c r="F592" s="11">
        <v>170000</v>
      </c>
      <c r="G592" s="11"/>
      <c r="H592" s="84"/>
    </row>
    <row r="593" spans="1:8" ht="12.6" customHeight="1" x14ac:dyDescent="0.2">
      <c r="A593" s="38">
        <v>590</v>
      </c>
      <c r="B593" s="10">
        <v>8100000000049</v>
      </c>
      <c r="C593" s="60">
        <v>3744</v>
      </c>
      <c r="D593" s="60">
        <v>5169</v>
      </c>
      <c r="E593" s="8" t="s">
        <v>842</v>
      </c>
      <c r="F593" s="11">
        <v>15000</v>
      </c>
      <c r="G593" s="11"/>
      <c r="H593" s="84"/>
    </row>
    <row r="594" spans="1:8" ht="12.6" customHeight="1" x14ac:dyDescent="0.2">
      <c r="A594" s="38">
        <v>591</v>
      </c>
      <c r="B594" s="10" t="s">
        <v>843</v>
      </c>
      <c r="C594" s="60">
        <v>3744</v>
      </c>
      <c r="D594" s="60">
        <v>5169</v>
      </c>
      <c r="E594" s="8" t="s">
        <v>844</v>
      </c>
      <c r="F594" s="11">
        <v>5000</v>
      </c>
      <c r="G594" s="11"/>
      <c r="H594" s="84"/>
    </row>
    <row r="595" spans="1:8" ht="12.6" customHeight="1" x14ac:dyDescent="0.2">
      <c r="A595" s="38">
        <v>592</v>
      </c>
      <c r="B595" s="69"/>
      <c r="C595" s="55">
        <v>3744</v>
      </c>
      <c r="D595" s="53" t="s">
        <v>845</v>
      </c>
      <c r="E595" s="53"/>
      <c r="F595" s="68">
        <f>SUM(F590:F594)</f>
        <v>240000</v>
      </c>
      <c r="G595" s="68">
        <f>SUM(G590:G594)</f>
        <v>0</v>
      </c>
      <c r="H595" s="85"/>
    </row>
    <row r="596" spans="1:8" ht="12.6" customHeight="1" x14ac:dyDescent="0.2">
      <c r="A596" s="38">
        <v>593</v>
      </c>
      <c r="B596" s="10">
        <v>8100000000000</v>
      </c>
      <c r="C596" s="60">
        <v>3792</v>
      </c>
      <c r="D596" s="60">
        <v>5139</v>
      </c>
      <c r="E596" s="8" t="s">
        <v>846</v>
      </c>
      <c r="F596" s="11">
        <v>8000</v>
      </c>
      <c r="G596" s="11">
        <v>8000</v>
      </c>
      <c r="H596" s="116"/>
    </row>
    <row r="597" spans="1:8" ht="12.6" customHeight="1" x14ac:dyDescent="0.2">
      <c r="A597" s="38">
        <v>594</v>
      </c>
      <c r="B597" s="10">
        <v>8100000000000</v>
      </c>
      <c r="C597" s="60">
        <v>3792</v>
      </c>
      <c r="D597" s="60">
        <v>5169</v>
      </c>
      <c r="E597" s="8" t="s">
        <v>9</v>
      </c>
      <c r="F597" s="11">
        <v>20000</v>
      </c>
      <c r="G597" s="97">
        <v>20000</v>
      </c>
      <c r="H597" s="118"/>
    </row>
    <row r="598" spans="1:8" ht="12.6" customHeight="1" x14ac:dyDescent="0.2">
      <c r="A598" s="38">
        <v>595</v>
      </c>
      <c r="B598" s="10">
        <v>8100000003101</v>
      </c>
      <c r="C598" s="60">
        <v>3792</v>
      </c>
      <c r="D598" s="60">
        <v>5229</v>
      </c>
      <c r="E598" s="8" t="s">
        <v>847</v>
      </c>
      <c r="F598" s="11">
        <v>150000</v>
      </c>
      <c r="G598" s="11"/>
      <c r="H598" s="117"/>
    </row>
    <row r="599" spans="1:8" ht="12.6" customHeight="1" x14ac:dyDescent="0.2">
      <c r="A599" s="38">
        <v>596</v>
      </c>
      <c r="B599" s="10">
        <v>8100000003201</v>
      </c>
      <c r="C599" s="60">
        <v>3792</v>
      </c>
      <c r="D599" s="60">
        <v>5229</v>
      </c>
      <c r="E599" s="8" t="s">
        <v>848</v>
      </c>
      <c r="F599" s="11">
        <v>50000</v>
      </c>
      <c r="G599" s="11"/>
      <c r="H599" s="84"/>
    </row>
    <row r="600" spans="1:8" ht="12.6" customHeight="1" x14ac:dyDescent="0.2">
      <c r="A600" s="38">
        <v>597</v>
      </c>
      <c r="B600" s="69"/>
      <c r="C600" s="55">
        <v>3792</v>
      </c>
      <c r="D600" s="53" t="s">
        <v>20</v>
      </c>
      <c r="E600" s="53"/>
      <c r="F600" s="68">
        <f>SUM(F596:F599)</f>
        <v>228000</v>
      </c>
      <c r="G600" s="68">
        <f>SUM(G596:G599)</f>
        <v>28000</v>
      </c>
      <c r="H600" s="84"/>
    </row>
    <row r="601" spans="1:8" ht="12.6" customHeight="1" x14ac:dyDescent="0.2">
      <c r="A601" s="38">
        <v>598</v>
      </c>
      <c r="B601" s="46"/>
      <c r="C601" s="46" t="s">
        <v>849</v>
      </c>
      <c r="D601" s="46"/>
      <c r="E601" s="46"/>
      <c r="F601" s="48">
        <f>F550+F553+F556+F562+F564+F567+F570+F574+F576+F579+F582+F585+F589+F595+F600</f>
        <v>5670000</v>
      </c>
      <c r="G601" s="48">
        <f>G550+G553+G556+G562+G564+G567+G570+G574+G576+G579+G582+G585+G589+G595+G600</f>
        <v>28000</v>
      </c>
      <c r="H601" s="78"/>
    </row>
    <row r="602" spans="1:8" s="73" customFormat="1" ht="12.6" customHeight="1" x14ac:dyDescent="0.2">
      <c r="A602" s="61"/>
      <c r="B602" s="64"/>
      <c r="C602" s="64"/>
      <c r="D602" s="64"/>
      <c r="E602" s="64"/>
      <c r="F602" s="65"/>
      <c r="G602" s="65"/>
      <c r="H602" s="83"/>
    </row>
    <row r="603" spans="1:8" s="73" customFormat="1" ht="12.6" customHeight="1" x14ac:dyDescent="0.2">
      <c r="A603" s="19"/>
      <c r="B603" s="61"/>
      <c r="C603" s="61"/>
      <c r="D603" s="61"/>
      <c r="E603" s="64" t="s">
        <v>929</v>
      </c>
      <c r="F603" s="103">
        <f>SUM(F601+F547+F537+F446+F384+F355+F329+F310+F252+F244+F223+F172+F114+F87+F65+F20+F44)</f>
        <v>305500000</v>
      </c>
      <c r="G603" s="103">
        <f>SUM(G601+G547+G537+G446+G384+G355+G329+G310+G252+G244+G223+G172+G114+G87+G65+G20+G44)</f>
        <v>2780756</v>
      </c>
      <c r="H603" s="91"/>
    </row>
    <row r="604" spans="1:8" ht="12.6" customHeight="1" x14ac:dyDescent="0.2">
      <c r="F604" s="35"/>
      <c r="G604" s="35"/>
      <c r="H604" s="86"/>
    </row>
    <row r="605" spans="1:8" ht="12.6" customHeight="1" x14ac:dyDescent="0.2">
      <c r="F605" s="35"/>
      <c r="G605" s="35"/>
      <c r="H605" s="86"/>
    </row>
    <row r="606" spans="1:8" ht="12.6" customHeight="1" x14ac:dyDescent="0.2">
      <c r="F606" s="35"/>
      <c r="G606" s="35"/>
      <c r="H606" s="86"/>
    </row>
    <row r="607" spans="1:8" ht="12.6" customHeight="1" x14ac:dyDescent="0.2">
      <c r="F607" s="35"/>
      <c r="G607" s="35"/>
      <c r="H607" s="86"/>
    </row>
    <row r="608" spans="1:8" ht="12.6" customHeight="1" x14ac:dyDescent="0.2">
      <c r="F608" s="35"/>
      <c r="G608" s="35"/>
      <c r="H608" s="86"/>
    </row>
  </sheetData>
  <mergeCells count="1">
    <mergeCell ref="H380:H382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topLeftCell="A130" zoomScaleNormal="100" workbookViewId="0">
      <selection activeCell="F12" sqref="F12"/>
    </sheetView>
  </sheetViews>
  <sheetFormatPr defaultRowHeight="12.75" x14ac:dyDescent="0.25"/>
  <cols>
    <col min="1" max="1" width="3.85546875" style="25" customWidth="1"/>
    <col min="2" max="2" width="9" style="25" customWidth="1"/>
    <col min="3" max="3" width="43.5703125" style="26" customWidth="1"/>
    <col min="4" max="4" width="11.140625" style="27" bestFit="1" customWidth="1"/>
    <col min="5" max="5" width="10.140625" style="27" bestFit="1" customWidth="1"/>
    <col min="6" max="6" width="61" style="89" customWidth="1"/>
    <col min="7" max="16384" width="9.140625" style="21"/>
  </cols>
  <sheetData>
    <row r="1" spans="1:6" ht="15.75" x14ac:dyDescent="0.25">
      <c r="A1" s="71" t="s">
        <v>850</v>
      </c>
    </row>
    <row r="3" spans="1:6" s="17" customFormat="1" ht="12" x14ac:dyDescent="0.25">
      <c r="A3" s="14" t="s">
        <v>326</v>
      </c>
      <c r="B3" s="14" t="s">
        <v>0</v>
      </c>
      <c r="C3" s="15" t="s">
        <v>324</v>
      </c>
      <c r="D3" s="16" t="s">
        <v>325</v>
      </c>
      <c r="E3" s="16" t="s">
        <v>13</v>
      </c>
      <c r="F3" s="90" t="s">
        <v>14</v>
      </c>
    </row>
    <row r="4" spans="1:6" x14ac:dyDescent="0.25">
      <c r="A4" s="18">
        <v>1</v>
      </c>
      <c r="B4" s="18">
        <v>1002917</v>
      </c>
      <c r="C4" s="19" t="s">
        <v>80</v>
      </c>
      <c r="D4" s="20">
        <v>10945</v>
      </c>
      <c r="E4" s="20"/>
      <c r="F4" s="12" t="s">
        <v>81</v>
      </c>
    </row>
    <row r="5" spans="1:6" x14ac:dyDescent="0.25">
      <c r="A5" s="18">
        <v>2</v>
      </c>
      <c r="B5" s="18">
        <v>1013012</v>
      </c>
      <c r="C5" s="19" t="s">
        <v>82</v>
      </c>
      <c r="D5" s="20">
        <v>12059</v>
      </c>
      <c r="E5" s="20"/>
      <c r="F5" s="12" t="s">
        <v>81</v>
      </c>
    </row>
    <row r="6" spans="1:6" x14ac:dyDescent="0.25">
      <c r="A6" s="18">
        <v>3</v>
      </c>
      <c r="B6" s="18">
        <v>1014032</v>
      </c>
      <c r="C6" s="19" t="s">
        <v>83</v>
      </c>
      <c r="D6" s="20">
        <v>19869713</v>
      </c>
      <c r="E6" s="20"/>
      <c r="F6" s="12" t="s">
        <v>84</v>
      </c>
    </row>
    <row r="7" spans="1:6" ht="25.5" x14ac:dyDescent="0.25">
      <c r="A7" s="18">
        <v>4</v>
      </c>
      <c r="B7" s="18">
        <v>1014033</v>
      </c>
      <c r="C7" s="19" t="s">
        <v>85</v>
      </c>
      <c r="D7" s="20">
        <v>124954</v>
      </c>
      <c r="E7" s="20"/>
      <c r="F7" s="12" t="s">
        <v>86</v>
      </c>
    </row>
    <row r="8" spans="1:6" x14ac:dyDescent="0.25">
      <c r="A8" s="18">
        <v>5</v>
      </c>
      <c r="B8" s="18">
        <v>1015029</v>
      </c>
      <c r="C8" s="19" t="s">
        <v>87</v>
      </c>
      <c r="D8" s="20">
        <v>26700</v>
      </c>
      <c r="E8" s="20"/>
      <c r="F8" s="12" t="s">
        <v>88</v>
      </c>
    </row>
    <row r="9" spans="1:6" ht="25.5" x14ac:dyDescent="0.25">
      <c r="A9" s="18">
        <v>6</v>
      </c>
      <c r="B9" s="18">
        <v>1016001</v>
      </c>
      <c r="C9" s="19" t="s">
        <v>89</v>
      </c>
      <c r="D9" s="20">
        <v>3100000</v>
      </c>
      <c r="E9" s="20"/>
      <c r="F9" s="12" t="s">
        <v>90</v>
      </c>
    </row>
    <row r="10" spans="1:6" x14ac:dyDescent="0.25">
      <c r="A10" s="18">
        <v>7</v>
      </c>
      <c r="B10" s="18">
        <v>1016002</v>
      </c>
      <c r="C10" s="19" t="s">
        <v>91</v>
      </c>
      <c r="D10" s="20">
        <v>372450</v>
      </c>
      <c r="E10" s="20"/>
      <c r="F10" s="12" t="s">
        <v>92</v>
      </c>
    </row>
    <row r="11" spans="1:6" x14ac:dyDescent="0.25">
      <c r="A11" s="18">
        <v>8</v>
      </c>
      <c r="B11" s="18">
        <v>1016003</v>
      </c>
      <c r="C11" s="19" t="s">
        <v>93</v>
      </c>
      <c r="D11" s="20">
        <v>50089</v>
      </c>
      <c r="E11" s="20"/>
      <c r="F11" s="12" t="s">
        <v>94</v>
      </c>
    </row>
    <row r="12" spans="1:6" ht="25.5" x14ac:dyDescent="0.25">
      <c r="A12" s="18">
        <v>9</v>
      </c>
      <c r="B12" s="18">
        <v>1016004</v>
      </c>
      <c r="C12" s="19" t="s">
        <v>95</v>
      </c>
      <c r="D12" s="20">
        <v>2242050</v>
      </c>
      <c r="E12" s="20"/>
      <c r="F12" s="12" t="s">
        <v>947</v>
      </c>
    </row>
    <row r="13" spans="1:6" x14ac:dyDescent="0.25">
      <c r="A13" s="18">
        <v>10</v>
      </c>
      <c r="B13" s="18">
        <v>1016007</v>
      </c>
      <c r="C13" s="19" t="s">
        <v>96</v>
      </c>
      <c r="D13" s="112">
        <v>50000</v>
      </c>
      <c r="E13" s="112">
        <v>50000</v>
      </c>
      <c r="F13" s="12"/>
    </row>
    <row r="14" spans="1:6" x14ac:dyDescent="0.25">
      <c r="A14" s="18">
        <v>11</v>
      </c>
      <c r="B14" s="18">
        <v>1016008</v>
      </c>
      <c r="C14" s="19" t="s">
        <v>97</v>
      </c>
      <c r="D14" s="20">
        <v>999105</v>
      </c>
      <c r="E14" s="20"/>
      <c r="F14" s="12" t="s">
        <v>98</v>
      </c>
    </row>
    <row r="15" spans="1:6" x14ac:dyDescent="0.25">
      <c r="A15" s="18">
        <v>12</v>
      </c>
      <c r="B15" s="18">
        <v>1016009</v>
      </c>
      <c r="C15" s="19" t="s">
        <v>99</v>
      </c>
      <c r="D15" s="20">
        <v>108651</v>
      </c>
      <c r="E15" s="20"/>
      <c r="F15" s="12" t="s">
        <v>100</v>
      </c>
    </row>
    <row r="16" spans="1:6" x14ac:dyDescent="0.25">
      <c r="A16" s="18">
        <v>13</v>
      </c>
      <c r="B16" s="18">
        <v>1016017</v>
      </c>
      <c r="C16" s="19" t="s">
        <v>101</v>
      </c>
      <c r="D16" s="20">
        <v>6747746</v>
      </c>
      <c r="E16" s="20"/>
      <c r="F16" s="12" t="s">
        <v>102</v>
      </c>
    </row>
    <row r="17" spans="1:6" x14ac:dyDescent="0.25">
      <c r="A17" s="18">
        <v>14</v>
      </c>
      <c r="B17" s="18">
        <v>1016022</v>
      </c>
      <c r="C17" s="19" t="s">
        <v>103</v>
      </c>
      <c r="D17" s="20">
        <v>142450</v>
      </c>
      <c r="E17" s="20"/>
      <c r="F17" s="12" t="s">
        <v>104</v>
      </c>
    </row>
    <row r="18" spans="1:6" x14ac:dyDescent="0.25">
      <c r="A18" s="18">
        <v>15</v>
      </c>
      <c r="B18" s="18">
        <v>1016028</v>
      </c>
      <c r="C18" s="19" t="s">
        <v>852</v>
      </c>
      <c r="D18" s="20">
        <v>250000</v>
      </c>
      <c r="E18" s="20"/>
      <c r="F18" s="12" t="s">
        <v>104</v>
      </c>
    </row>
    <row r="19" spans="1:6" x14ac:dyDescent="0.25">
      <c r="A19" s="18">
        <v>16</v>
      </c>
      <c r="B19" s="18">
        <v>1016031</v>
      </c>
      <c r="C19" s="19" t="s">
        <v>105</v>
      </c>
      <c r="D19" s="20">
        <v>20150</v>
      </c>
      <c r="E19" s="20">
        <v>20150</v>
      </c>
      <c r="F19" s="12"/>
    </row>
    <row r="20" spans="1:6" x14ac:dyDescent="0.25">
      <c r="A20" s="18">
        <v>17</v>
      </c>
      <c r="B20" s="18">
        <v>1016039</v>
      </c>
      <c r="C20" s="19" t="s">
        <v>106</v>
      </c>
      <c r="D20" s="20">
        <v>396380</v>
      </c>
      <c r="E20" s="20"/>
      <c r="F20" s="12" t="s">
        <v>107</v>
      </c>
    </row>
    <row r="21" spans="1:6" x14ac:dyDescent="0.25">
      <c r="A21" s="18">
        <v>18</v>
      </c>
      <c r="B21" s="18">
        <v>1016041</v>
      </c>
      <c r="C21" s="19" t="s">
        <v>108</v>
      </c>
      <c r="D21" s="20">
        <v>29554764</v>
      </c>
      <c r="E21" s="20"/>
      <c r="F21" s="12" t="s">
        <v>109</v>
      </c>
    </row>
    <row r="22" spans="1:6" x14ac:dyDescent="0.25">
      <c r="A22" s="18">
        <v>19</v>
      </c>
      <c r="B22" s="18">
        <v>1017022</v>
      </c>
      <c r="C22" s="19" t="s">
        <v>110</v>
      </c>
      <c r="D22" s="20">
        <v>300000</v>
      </c>
      <c r="E22" s="20"/>
      <c r="F22" s="12" t="s">
        <v>111</v>
      </c>
    </row>
    <row r="23" spans="1:6" x14ac:dyDescent="0.25">
      <c r="A23" s="18">
        <v>20</v>
      </c>
      <c r="B23" s="18">
        <v>1017023</v>
      </c>
      <c r="C23" s="19" t="s">
        <v>112</v>
      </c>
      <c r="D23" s="20">
        <v>50000</v>
      </c>
      <c r="E23" s="20"/>
      <c r="F23" s="12" t="s">
        <v>81</v>
      </c>
    </row>
    <row r="24" spans="1:6" x14ac:dyDescent="0.25">
      <c r="A24" s="18">
        <v>21</v>
      </c>
      <c r="B24" s="18">
        <v>1017027</v>
      </c>
      <c r="C24" s="19" t="s">
        <v>113</v>
      </c>
      <c r="D24" s="20">
        <v>361697</v>
      </c>
      <c r="E24" s="20"/>
      <c r="F24" s="12" t="s">
        <v>111</v>
      </c>
    </row>
    <row r="25" spans="1:6" x14ac:dyDescent="0.25">
      <c r="A25" s="18">
        <v>22</v>
      </c>
      <c r="B25" s="18">
        <v>1017036</v>
      </c>
      <c r="C25" s="19" t="s">
        <v>42</v>
      </c>
      <c r="D25" s="20">
        <v>650000</v>
      </c>
      <c r="E25" s="20"/>
      <c r="F25" s="12" t="s">
        <v>114</v>
      </c>
    </row>
    <row r="26" spans="1:6" x14ac:dyDescent="0.25">
      <c r="A26" s="18">
        <v>23</v>
      </c>
      <c r="B26" s="18">
        <v>1017065</v>
      </c>
      <c r="C26" s="19" t="s">
        <v>115</v>
      </c>
      <c r="D26" s="20">
        <v>69367</v>
      </c>
      <c r="E26" s="20">
        <v>9367</v>
      </c>
      <c r="F26" s="12" t="s">
        <v>116</v>
      </c>
    </row>
    <row r="27" spans="1:6" x14ac:dyDescent="0.25">
      <c r="A27" s="18">
        <v>24</v>
      </c>
      <c r="B27" s="18">
        <v>1018004</v>
      </c>
      <c r="C27" s="19" t="s">
        <v>117</v>
      </c>
      <c r="D27" s="20">
        <v>1848750</v>
      </c>
      <c r="E27" s="20"/>
      <c r="F27" s="12" t="s">
        <v>118</v>
      </c>
    </row>
    <row r="28" spans="1:6" x14ac:dyDescent="0.25">
      <c r="A28" s="18">
        <v>25</v>
      </c>
      <c r="B28" s="18">
        <v>1018005</v>
      </c>
      <c r="C28" s="19" t="s">
        <v>119</v>
      </c>
      <c r="D28" s="20">
        <v>4018420</v>
      </c>
      <c r="E28" s="20"/>
      <c r="F28" s="12" t="s">
        <v>120</v>
      </c>
    </row>
    <row r="29" spans="1:6" x14ac:dyDescent="0.25">
      <c r="A29" s="18">
        <v>26</v>
      </c>
      <c r="B29" s="18">
        <v>1018006</v>
      </c>
      <c r="C29" s="19" t="s">
        <v>121</v>
      </c>
      <c r="D29" s="20">
        <v>1854020</v>
      </c>
      <c r="E29" s="20"/>
      <c r="F29" s="12" t="s">
        <v>946</v>
      </c>
    </row>
    <row r="30" spans="1:6" x14ac:dyDescent="0.25">
      <c r="A30" s="18">
        <v>27</v>
      </c>
      <c r="B30" s="18">
        <v>1018026</v>
      </c>
      <c r="C30" s="19" t="s">
        <v>122</v>
      </c>
      <c r="D30" s="20">
        <v>50000</v>
      </c>
      <c r="E30" s="20"/>
      <c r="F30" s="12" t="s">
        <v>81</v>
      </c>
    </row>
    <row r="31" spans="1:6" ht="25.5" x14ac:dyDescent="0.25">
      <c r="A31" s="18">
        <v>28</v>
      </c>
      <c r="B31" s="18">
        <v>1018033</v>
      </c>
      <c r="C31" s="19" t="s">
        <v>123</v>
      </c>
      <c r="D31" s="20">
        <v>3046453</v>
      </c>
      <c r="E31" s="20"/>
      <c r="F31" s="12" t="s">
        <v>124</v>
      </c>
    </row>
    <row r="32" spans="1:6" x14ac:dyDescent="0.25">
      <c r="A32" s="18">
        <v>29</v>
      </c>
      <c r="B32" s="18">
        <v>1018038</v>
      </c>
      <c r="C32" s="19" t="s">
        <v>125</v>
      </c>
      <c r="D32" s="20">
        <v>706440</v>
      </c>
      <c r="E32" s="20"/>
      <c r="F32" s="12" t="s">
        <v>945</v>
      </c>
    </row>
    <row r="33" spans="1:6" x14ac:dyDescent="0.25">
      <c r="A33" s="18">
        <v>30</v>
      </c>
      <c r="B33" s="18">
        <v>1018057</v>
      </c>
      <c r="C33" s="19" t="s">
        <v>126</v>
      </c>
      <c r="D33" s="20">
        <v>1156000</v>
      </c>
      <c r="E33" s="20"/>
      <c r="F33" s="12" t="s">
        <v>127</v>
      </c>
    </row>
    <row r="34" spans="1:6" x14ac:dyDescent="0.25">
      <c r="A34" s="18">
        <v>31</v>
      </c>
      <c r="B34" s="18">
        <v>1018058</v>
      </c>
      <c r="C34" s="19" t="s">
        <v>128</v>
      </c>
      <c r="D34" s="20">
        <v>1305924</v>
      </c>
      <c r="E34" s="20"/>
      <c r="F34" s="12" t="s">
        <v>129</v>
      </c>
    </row>
    <row r="35" spans="1:6" ht="38.25" x14ac:dyDescent="0.25">
      <c r="A35" s="18">
        <v>32</v>
      </c>
      <c r="B35" s="18">
        <v>1018064</v>
      </c>
      <c r="C35" s="19" t="s">
        <v>130</v>
      </c>
      <c r="D35" s="20">
        <v>12589836</v>
      </c>
      <c r="E35" s="20"/>
      <c r="F35" s="12" t="s">
        <v>131</v>
      </c>
    </row>
    <row r="36" spans="1:6" x14ac:dyDescent="0.25">
      <c r="A36" s="18">
        <v>33</v>
      </c>
      <c r="B36" s="18">
        <v>1018067</v>
      </c>
      <c r="C36" s="19" t="s">
        <v>132</v>
      </c>
      <c r="D36" s="20">
        <v>10031837</v>
      </c>
      <c r="E36" s="20"/>
      <c r="F36" s="12" t="s">
        <v>133</v>
      </c>
    </row>
    <row r="37" spans="1:6" x14ac:dyDescent="0.25">
      <c r="A37" s="18">
        <v>34</v>
      </c>
      <c r="B37" s="18">
        <v>1019011</v>
      </c>
      <c r="C37" s="19" t="s">
        <v>134</v>
      </c>
      <c r="D37" s="20">
        <v>350000</v>
      </c>
      <c r="E37" s="20">
        <v>250000</v>
      </c>
      <c r="F37" s="12" t="s">
        <v>135</v>
      </c>
    </row>
    <row r="38" spans="1:6" x14ac:dyDescent="0.25">
      <c r="A38" s="18">
        <v>35</v>
      </c>
      <c r="B38" s="18">
        <v>1019017</v>
      </c>
      <c r="C38" s="19" t="s">
        <v>136</v>
      </c>
      <c r="D38" s="20">
        <v>300000</v>
      </c>
      <c r="E38" s="20"/>
      <c r="F38" s="12" t="s">
        <v>137</v>
      </c>
    </row>
    <row r="39" spans="1:6" x14ac:dyDescent="0.25">
      <c r="A39" s="18">
        <v>36</v>
      </c>
      <c r="B39" s="18">
        <v>1019019</v>
      </c>
      <c r="C39" s="19" t="s">
        <v>138</v>
      </c>
      <c r="D39" s="20">
        <v>395000</v>
      </c>
      <c r="E39" s="20"/>
      <c r="F39" s="12" t="s">
        <v>139</v>
      </c>
    </row>
    <row r="40" spans="1:6" ht="25.5" x14ac:dyDescent="0.25">
      <c r="A40" s="18">
        <v>37</v>
      </c>
      <c r="B40" s="18">
        <v>1019022</v>
      </c>
      <c r="C40" s="19" t="s">
        <v>140</v>
      </c>
      <c r="D40" s="20">
        <v>3350000</v>
      </c>
      <c r="E40" s="20"/>
      <c r="F40" s="12" t="s">
        <v>853</v>
      </c>
    </row>
    <row r="41" spans="1:6" x14ac:dyDescent="0.25">
      <c r="A41" s="18">
        <v>38</v>
      </c>
      <c r="B41" s="18">
        <v>1019024</v>
      </c>
      <c r="C41" s="19" t="s">
        <v>141</v>
      </c>
      <c r="D41" s="20">
        <v>413402</v>
      </c>
      <c r="E41" s="20"/>
      <c r="F41" s="12" t="s">
        <v>142</v>
      </c>
    </row>
    <row r="42" spans="1:6" x14ac:dyDescent="0.25">
      <c r="A42" s="18">
        <v>39</v>
      </c>
      <c r="B42" s="18">
        <v>1019027</v>
      </c>
      <c r="C42" s="19" t="s">
        <v>143</v>
      </c>
      <c r="D42" s="20">
        <v>51387</v>
      </c>
      <c r="E42" s="20"/>
      <c r="F42" s="12" t="s">
        <v>144</v>
      </c>
    </row>
    <row r="43" spans="1:6" x14ac:dyDescent="0.25">
      <c r="A43" s="18">
        <v>40</v>
      </c>
      <c r="B43" s="18">
        <v>1019028</v>
      </c>
      <c r="C43" s="19" t="s">
        <v>145</v>
      </c>
      <c r="D43" s="20">
        <v>1539000</v>
      </c>
      <c r="E43" s="20"/>
      <c r="F43" s="12"/>
    </row>
    <row r="44" spans="1:6" x14ac:dyDescent="0.25">
      <c r="A44" s="18">
        <v>41</v>
      </c>
      <c r="B44" s="18">
        <v>1019034</v>
      </c>
      <c r="C44" s="19" t="s">
        <v>146</v>
      </c>
      <c r="D44" s="20">
        <v>54000</v>
      </c>
      <c r="E44" s="20"/>
      <c r="F44" s="12" t="s">
        <v>92</v>
      </c>
    </row>
    <row r="45" spans="1:6" ht="25.5" x14ac:dyDescent="0.25">
      <c r="A45" s="18">
        <v>42</v>
      </c>
      <c r="B45" s="18">
        <v>1019042</v>
      </c>
      <c r="C45" s="19" t="s">
        <v>71</v>
      </c>
      <c r="D45" s="20">
        <v>20000000</v>
      </c>
      <c r="E45" s="20">
        <v>18000000</v>
      </c>
      <c r="F45" s="12" t="s">
        <v>940</v>
      </c>
    </row>
    <row r="46" spans="1:6" ht="25.5" x14ac:dyDescent="0.25">
      <c r="A46" s="18">
        <v>43</v>
      </c>
      <c r="B46" s="18">
        <v>1019045</v>
      </c>
      <c r="C46" s="19" t="s">
        <v>147</v>
      </c>
      <c r="D46" s="20">
        <v>6000000</v>
      </c>
      <c r="E46" s="20"/>
      <c r="F46" s="12" t="s">
        <v>941</v>
      </c>
    </row>
    <row r="47" spans="1:6" x14ac:dyDescent="0.25">
      <c r="A47" s="18">
        <v>44</v>
      </c>
      <c r="B47" s="18">
        <v>1019052</v>
      </c>
      <c r="C47" s="19" t="s">
        <v>148</v>
      </c>
      <c r="D47" s="20">
        <v>326000</v>
      </c>
      <c r="E47" s="20"/>
      <c r="F47" s="12" t="s">
        <v>857</v>
      </c>
    </row>
    <row r="48" spans="1:6" x14ac:dyDescent="0.25">
      <c r="A48" s="18">
        <v>45</v>
      </c>
      <c r="B48" s="18">
        <v>1019057</v>
      </c>
      <c r="C48" s="19" t="s">
        <v>149</v>
      </c>
      <c r="D48" s="20">
        <v>130000</v>
      </c>
      <c r="E48" s="20"/>
      <c r="F48" s="12" t="s">
        <v>150</v>
      </c>
    </row>
    <row r="49" spans="1:6" ht="25.5" x14ac:dyDescent="0.25">
      <c r="A49" s="18">
        <v>46</v>
      </c>
      <c r="B49" s="18">
        <v>1019063</v>
      </c>
      <c r="C49" s="19" t="s">
        <v>11</v>
      </c>
      <c r="D49" s="20">
        <v>2151000</v>
      </c>
      <c r="E49" s="20"/>
      <c r="F49" s="12" t="s">
        <v>151</v>
      </c>
    </row>
    <row r="50" spans="1:6" x14ac:dyDescent="0.25">
      <c r="A50" s="18">
        <v>47</v>
      </c>
      <c r="B50" s="18">
        <v>1019064</v>
      </c>
      <c r="C50" s="19" t="s">
        <v>152</v>
      </c>
      <c r="D50" s="20">
        <v>1815000</v>
      </c>
      <c r="E50" s="20"/>
      <c r="F50" s="12" t="s">
        <v>153</v>
      </c>
    </row>
    <row r="51" spans="1:6" x14ac:dyDescent="0.25">
      <c r="A51" s="18">
        <v>48</v>
      </c>
      <c r="B51" s="22">
        <v>1019065</v>
      </c>
      <c r="C51" s="19" t="s">
        <v>154</v>
      </c>
      <c r="D51" s="20">
        <v>90000</v>
      </c>
      <c r="E51" s="20"/>
      <c r="F51" s="12" t="s">
        <v>155</v>
      </c>
    </row>
    <row r="52" spans="1:6" x14ac:dyDescent="0.25">
      <c r="A52" s="18">
        <v>49</v>
      </c>
      <c r="B52" s="18">
        <v>1019065</v>
      </c>
      <c r="C52" s="19" t="s">
        <v>156</v>
      </c>
      <c r="D52" s="20">
        <v>50000</v>
      </c>
      <c r="E52" s="20"/>
      <c r="F52" s="12" t="s">
        <v>157</v>
      </c>
    </row>
    <row r="53" spans="1:6" ht="51" x14ac:dyDescent="0.25">
      <c r="A53" s="18">
        <v>50</v>
      </c>
      <c r="B53" s="18">
        <v>1019067</v>
      </c>
      <c r="C53" s="19" t="s">
        <v>73</v>
      </c>
      <c r="D53" s="20">
        <v>2500000</v>
      </c>
      <c r="E53" s="20"/>
      <c r="F53" s="12" t="s">
        <v>158</v>
      </c>
    </row>
    <row r="54" spans="1:6" x14ac:dyDescent="0.25">
      <c r="A54" s="18">
        <v>51</v>
      </c>
      <c r="B54" s="18">
        <v>1019071</v>
      </c>
      <c r="C54" s="19" t="s">
        <v>159</v>
      </c>
      <c r="D54" s="20">
        <v>1180000</v>
      </c>
      <c r="E54" s="20"/>
      <c r="F54" s="12" t="s">
        <v>92</v>
      </c>
    </row>
    <row r="55" spans="1:6" ht="25.5" x14ac:dyDescent="0.25">
      <c r="A55" s="18">
        <v>52</v>
      </c>
      <c r="B55" s="18">
        <v>1019072</v>
      </c>
      <c r="C55" s="19" t="s">
        <v>854</v>
      </c>
      <c r="D55" s="20">
        <v>500000</v>
      </c>
      <c r="E55" s="20">
        <v>500000</v>
      </c>
      <c r="F55" s="12" t="s">
        <v>160</v>
      </c>
    </row>
    <row r="56" spans="1:6" ht="25.5" x14ac:dyDescent="0.25">
      <c r="A56" s="18">
        <v>53</v>
      </c>
      <c r="B56" s="18">
        <v>1019073</v>
      </c>
      <c r="C56" s="19" t="s">
        <v>161</v>
      </c>
      <c r="D56" s="20">
        <v>100000</v>
      </c>
      <c r="E56" s="20">
        <v>100000</v>
      </c>
      <c r="F56" s="12" t="s">
        <v>160</v>
      </c>
    </row>
    <row r="57" spans="1:6" x14ac:dyDescent="0.25">
      <c r="A57" s="18">
        <v>54</v>
      </c>
      <c r="B57" s="18">
        <v>1019075</v>
      </c>
      <c r="C57" s="19" t="s">
        <v>162</v>
      </c>
      <c r="D57" s="20">
        <v>300000</v>
      </c>
      <c r="E57" s="20"/>
      <c r="F57" s="12" t="s">
        <v>163</v>
      </c>
    </row>
    <row r="58" spans="1:6" ht="38.25" x14ac:dyDescent="0.25">
      <c r="A58" s="18">
        <v>55</v>
      </c>
      <c r="B58" s="18">
        <v>1019078</v>
      </c>
      <c r="C58" s="19" t="s">
        <v>164</v>
      </c>
      <c r="D58" s="20">
        <v>3020000</v>
      </c>
      <c r="E58" s="20"/>
      <c r="F58" s="12" t="s">
        <v>942</v>
      </c>
    </row>
    <row r="59" spans="1:6" ht="25.5" x14ac:dyDescent="0.25">
      <c r="A59" s="18">
        <v>56</v>
      </c>
      <c r="B59" s="18">
        <v>1020001</v>
      </c>
      <c r="C59" s="19" t="s">
        <v>165</v>
      </c>
      <c r="D59" s="20">
        <v>1000000</v>
      </c>
      <c r="E59" s="20"/>
      <c r="F59" s="12" t="s">
        <v>166</v>
      </c>
    </row>
    <row r="60" spans="1:6" x14ac:dyDescent="0.25">
      <c r="A60" s="18">
        <v>57</v>
      </c>
      <c r="B60" s="18">
        <v>1020003</v>
      </c>
      <c r="C60" s="19" t="s">
        <v>167</v>
      </c>
      <c r="D60" s="20">
        <v>4000000</v>
      </c>
      <c r="E60" s="20"/>
      <c r="F60" s="12"/>
    </row>
    <row r="61" spans="1:6" x14ac:dyDescent="0.25">
      <c r="A61" s="18">
        <v>58</v>
      </c>
      <c r="B61" s="18">
        <v>1020004</v>
      </c>
      <c r="C61" s="19" t="s">
        <v>168</v>
      </c>
      <c r="D61" s="20">
        <v>7000000</v>
      </c>
      <c r="E61" s="20"/>
      <c r="F61" s="12"/>
    </row>
    <row r="62" spans="1:6" ht="25.5" x14ac:dyDescent="0.25">
      <c r="A62" s="18">
        <v>59</v>
      </c>
      <c r="B62" s="18">
        <v>1020008</v>
      </c>
      <c r="C62" s="19" t="s">
        <v>169</v>
      </c>
      <c r="D62" s="20">
        <v>970000</v>
      </c>
      <c r="E62" s="20"/>
      <c r="F62" s="12" t="s">
        <v>170</v>
      </c>
    </row>
    <row r="63" spans="1:6" x14ac:dyDescent="0.25">
      <c r="A63" s="18">
        <v>60</v>
      </c>
      <c r="B63" s="18">
        <v>1020009</v>
      </c>
      <c r="C63" s="19" t="s">
        <v>171</v>
      </c>
      <c r="D63" s="20">
        <v>300000</v>
      </c>
      <c r="E63" s="20"/>
      <c r="F63" s="12" t="s">
        <v>172</v>
      </c>
    </row>
    <row r="64" spans="1:6" x14ac:dyDescent="0.25">
      <c r="A64" s="18">
        <v>61</v>
      </c>
      <c r="B64" s="18">
        <v>1020010</v>
      </c>
      <c r="C64" s="19" t="s">
        <v>173</v>
      </c>
      <c r="D64" s="20">
        <v>1000000</v>
      </c>
      <c r="E64" s="20"/>
      <c r="F64" s="12" t="s">
        <v>174</v>
      </c>
    </row>
    <row r="65" spans="1:6" x14ac:dyDescent="0.25">
      <c r="A65" s="18">
        <v>62</v>
      </c>
      <c r="B65" s="18">
        <v>1020011</v>
      </c>
      <c r="C65" s="19" t="s">
        <v>175</v>
      </c>
      <c r="D65" s="20">
        <v>1000000</v>
      </c>
      <c r="E65" s="20"/>
      <c r="F65" s="12" t="s">
        <v>176</v>
      </c>
    </row>
    <row r="66" spans="1:6" x14ac:dyDescent="0.25">
      <c r="A66" s="18">
        <v>63</v>
      </c>
      <c r="B66" s="18">
        <v>1115022</v>
      </c>
      <c r="C66" s="19" t="s">
        <v>32</v>
      </c>
      <c r="D66" s="20">
        <v>407253</v>
      </c>
      <c r="E66" s="113">
        <v>307253</v>
      </c>
      <c r="F66" s="12" t="s">
        <v>33</v>
      </c>
    </row>
    <row r="67" spans="1:6" ht="25.5" customHeight="1" x14ac:dyDescent="0.25">
      <c r="A67" s="18">
        <v>64</v>
      </c>
      <c r="B67" s="18">
        <v>1116005</v>
      </c>
      <c r="C67" s="19" t="s">
        <v>34</v>
      </c>
      <c r="D67" s="20">
        <v>8105881</v>
      </c>
      <c r="E67" s="113">
        <v>5105881</v>
      </c>
      <c r="F67" s="12" t="s">
        <v>939</v>
      </c>
    </row>
    <row r="68" spans="1:6" x14ac:dyDescent="0.25">
      <c r="A68" s="18">
        <v>65</v>
      </c>
      <c r="B68" s="18">
        <v>1116036</v>
      </c>
      <c r="C68" s="19" t="s">
        <v>35</v>
      </c>
      <c r="D68" s="20">
        <v>99820</v>
      </c>
      <c r="E68" s="20">
        <v>99820</v>
      </c>
      <c r="F68" s="12" t="s">
        <v>36</v>
      </c>
    </row>
    <row r="69" spans="1:6" x14ac:dyDescent="0.25">
      <c r="A69" s="18">
        <v>66</v>
      </c>
      <c r="B69" s="18">
        <v>1116051</v>
      </c>
      <c r="C69" s="19" t="s">
        <v>37</v>
      </c>
      <c r="D69" s="20">
        <v>207000</v>
      </c>
      <c r="E69" s="113">
        <v>107000</v>
      </c>
      <c r="F69" s="12" t="s">
        <v>33</v>
      </c>
    </row>
    <row r="70" spans="1:6" x14ac:dyDescent="0.25">
      <c r="A70" s="18">
        <v>67</v>
      </c>
      <c r="B70" s="18">
        <v>1117001</v>
      </c>
      <c r="C70" s="19" t="s">
        <v>38</v>
      </c>
      <c r="D70" s="20">
        <v>128320</v>
      </c>
      <c r="E70" s="20"/>
      <c r="F70" s="95"/>
    </row>
    <row r="71" spans="1:6" x14ac:dyDescent="0.25">
      <c r="A71" s="18">
        <v>68</v>
      </c>
      <c r="B71" s="18">
        <v>1117003</v>
      </c>
      <c r="C71" s="19" t="s">
        <v>39</v>
      </c>
      <c r="D71" s="20">
        <v>37350</v>
      </c>
      <c r="E71" s="20"/>
      <c r="F71" s="12" t="s">
        <v>862</v>
      </c>
    </row>
    <row r="72" spans="1:6" x14ac:dyDescent="0.25">
      <c r="A72" s="18">
        <v>69</v>
      </c>
      <c r="B72" s="18">
        <v>1117019</v>
      </c>
      <c r="C72" s="19" t="s">
        <v>40</v>
      </c>
      <c r="D72" s="20">
        <v>1005500</v>
      </c>
      <c r="E72" s="20"/>
      <c r="F72" s="95"/>
    </row>
    <row r="73" spans="1:6" x14ac:dyDescent="0.25">
      <c r="A73" s="18">
        <v>70</v>
      </c>
      <c r="B73" s="18">
        <v>1117026</v>
      </c>
      <c r="C73" s="19" t="s">
        <v>41</v>
      </c>
      <c r="D73" s="20">
        <v>562585</v>
      </c>
      <c r="E73" s="20"/>
      <c r="F73" s="12" t="s">
        <v>862</v>
      </c>
    </row>
    <row r="74" spans="1:6" x14ac:dyDescent="0.25">
      <c r="A74" s="18">
        <v>71</v>
      </c>
      <c r="B74" s="18">
        <v>1117036</v>
      </c>
      <c r="C74" s="19" t="s">
        <v>42</v>
      </c>
      <c r="D74" s="20">
        <v>2088890</v>
      </c>
      <c r="E74" s="20"/>
      <c r="F74" s="95"/>
    </row>
    <row r="75" spans="1:6" x14ac:dyDescent="0.25">
      <c r="A75" s="18">
        <v>72</v>
      </c>
      <c r="B75" s="18">
        <v>1117057</v>
      </c>
      <c r="C75" s="19" t="s">
        <v>43</v>
      </c>
      <c r="D75" s="20">
        <v>299990</v>
      </c>
      <c r="E75" s="20"/>
      <c r="F75" s="95"/>
    </row>
    <row r="76" spans="1:6" x14ac:dyDescent="0.25">
      <c r="A76" s="18">
        <v>73</v>
      </c>
      <c r="B76" s="18">
        <v>1117060</v>
      </c>
      <c r="C76" s="19" t="s">
        <v>44</v>
      </c>
      <c r="D76" s="20">
        <v>208000</v>
      </c>
      <c r="E76" s="20"/>
      <c r="F76" s="95"/>
    </row>
    <row r="77" spans="1:6" x14ac:dyDescent="0.25">
      <c r="A77" s="18">
        <v>74</v>
      </c>
      <c r="B77" s="18">
        <v>1117066</v>
      </c>
      <c r="C77" s="19" t="s">
        <v>45</v>
      </c>
      <c r="D77" s="20">
        <v>18116</v>
      </c>
      <c r="E77" s="20"/>
      <c r="F77" s="12"/>
    </row>
    <row r="78" spans="1:6" ht="25.5" x14ac:dyDescent="0.25">
      <c r="A78" s="18">
        <v>75</v>
      </c>
      <c r="B78" s="18">
        <v>1117067</v>
      </c>
      <c r="C78" s="19" t="s">
        <v>46</v>
      </c>
      <c r="D78" s="20">
        <v>506672</v>
      </c>
      <c r="E78" s="20">
        <v>306672</v>
      </c>
      <c r="F78" s="12" t="s">
        <v>47</v>
      </c>
    </row>
    <row r="79" spans="1:6" x14ac:dyDescent="0.25">
      <c r="A79" s="18">
        <v>76</v>
      </c>
      <c r="B79" s="18">
        <v>1118012</v>
      </c>
      <c r="C79" s="19" t="s">
        <v>48</v>
      </c>
      <c r="D79" s="20">
        <v>800000</v>
      </c>
      <c r="E79" s="20"/>
      <c r="F79" s="12" t="s">
        <v>862</v>
      </c>
    </row>
    <row r="80" spans="1:6" x14ac:dyDescent="0.25">
      <c r="A80" s="18">
        <v>77</v>
      </c>
      <c r="B80" s="18">
        <v>1118013</v>
      </c>
      <c r="C80" s="19" t="s">
        <v>49</v>
      </c>
      <c r="D80" s="20">
        <v>142710</v>
      </c>
      <c r="E80" s="113"/>
      <c r="F80" s="12" t="s">
        <v>863</v>
      </c>
    </row>
    <row r="81" spans="1:6" x14ac:dyDescent="0.25">
      <c r="A81" s="18">
        <v>78</v>
      </c>
      <c r="B81" s="18">
        <v>1118014</v>
      </c>
      <c r="C81" s="19" t="s">
        <v>50</v>
      </c>
      <c r="D81" s="20">
        <v>100000</v>
      </c>
      <c r="E81" s="20"/>
      <c r="F81" s="12"/>
    </row>
    <row r="82" spans="1:6" x14ac:dyDescent="0.25">
      <c r="A82" s="18">
        <v>79</v>
      </c>
      <c r="B82" s="18">
        <v>1118015</v>
      </c>
      <c r="C82" s="19" t="s">
        <v>51</v>
      </c>
      <c r="D82" s="20">
        <v>5000000</v>
      </c>
      <c r="E82" s="20"/>
      <c r="F82" s="12" t="s">
        <v>864</v>
      </c>
    </row>
    <row r="83" spans="1:6" ht="25.5" x14ac:dyDescent="0.25">
      <c r="A83" s="18">
        <v>80</v>
      </c>
      <c r="B83" s="18">
        <v>1118028</v>
      </c>
      <c r="C83" s="19" t="s">
        <v>52</v>
      </c>
      <c r="D83" s="20">
        <v>250000</v>
      </c>
      <c r="E83" s="20"/>
      <c r="F83" s="12" t="s">
        <v>53</v>
      </c>
    </row>
    <row r="84" spans="1:6" x14ac:dyDescent="0.25">
      <c r="A84" s="18">
        <v>81</v>
      </c>
      <c r="B84" s="18">
        <v>1118029</v>
      </c>
      <c r="C84" s="19" t="s">
        <v>54</v>
      </c>
      <c r="D84" s="20">
        <v>100000</v>
      </c>
      <c r="E84" s="112">
        <v>100000</v>
      </c>
      <c r="F84" s="12" t="s">
        <v>55</v>
      </c>
    </row>
    <row r="85" spans="1:6" x14ac:dyDescent="0.25">
      <c r="A85" s="18">
        <v>82</v>
      </c>
      <c r="B85" s="18">
        <v>1118030</v>
      </c>
      <c r="C85" s="19" t="s">
        <v>56</v>
      </c>
      <c r="D85" s="20">
        <v>250000</v>
      </c>
      <c r="E85" s="20"/>
      <c r="F85" s="12"/>
    </row>
    <row r="86" spans="1:6" x14ac:dyDescent="0.25">
      <c r="A86" s="18">
        <v>83</v>
      </c>
      <c r="B86" s="18">
        <v>1118036</v>
      </c>
      <c r="C86" s="19" t="s">
        <v>57</v>
      </c>
      <c r="D86" s="20">
        <v>31499</v>
      </c>
      <c r="E86" s="20"/>
      <c r="F86" s="12"/>
    </row>
    <row r="87" spans="1:6" x14ac:dyDescent="0.25">
      <c r="A87" s="18">
        <v>84</v>
      </c>
      <c r="B87" s="18">
        <v>1118049</v>
      </c>
      <c r="C87" s="19" t="s">
        <v>58</v>
      </c>
      <c r="D87" s="20">
        <v>34720</v>
      </c>
      <c r="E87" s="20"/>
      <c r="F87" s="12"/>
    </row>
    <row r="88" spans="1:6" x14ac:dyDescent="0.25">
      <c r="A88" s="18">
        <v>85</v>
      </c>
      <c r="B88" s="18">
        <v>1118051</v>
      </c>
      <c r="C88" s="19" t="s">
        <v>59</v>
      </c>
      <c r="D88" s="20">
        <v>95160</v>
      </c>
      <c r="E88" s="20"/>
      <c r="F88" s="95"/>
    </row>
    <row r="89" spans="1:6" x14ac:dyDescent="0.25">
      <c r="A89" s="18">
        <v>86</v>
      </c>
      <c r="B89" s="18">
        <v>1118062</v>
      </c>
      <c r="C89" s="19" t="s">
        <v>60</v>
      </c>
      <c r="D89" s="20">
        <v>978000</v>
      </c>
      <c r="E89" s="20"/>
      <c r="F89" s="12" t="s">
        <v>865</v>
      </c>
    </row>
    <row r="90" spans="1:6" x14ac:dyDescent="0.25">
      <c r="A90" s="18">
        <v>87</v>
      </c>
      <c r="B90" s="18">
        <v>1118073</v>
      </c>
      <c r="C90" s="19" t="s">
        <v>61</v>
      </c>
      <c r="D90" s="20">
        <v>150000</v>
      </c>
      <c r="E90" s="20"/>
      <c r="F90" s="12" t="s">
        <v>866</v>
      </c>
    </row>
    <row r="91" spans="1:6" x14ac:dyDescent="0.25">
      <c r="A91" s="18">
        <v>88</v>
      </c>
      <c r="B91" s="18">
        <v>1119004</v>
      </c>
      <c r="C91" s="19" t="s">
        <v>62</v>
      </c>
      <c r="D91" s="20">
        <v>2567758</v>
      </c>
      <c r="E91" s="20"/>
      <c r="F91" s="95"/>
    </row>
    <row r="92" spans="1:6" x14ac:dyDescent="0.25">
      <c r="A92" s="18">
        <v>89</v>
      </c>
      <c r="B92" s="18">
        <v>1119005</v>
      </c>
      <c r="C92" s="19" t="s">
        <v>63</v>
      </c>
      <c r="D92" s="20">
        <v>1600000</v>
      </c>
      <c r="E92" s="20"/>
      <c r="F92" s="12" t="s">
        <v>865</v>
      </c>
    </row>
    <row r="93" spans="1:6" x14ac:dyDescent="0.25">
      <c r="A93" s="18">
        <v>90</v>
      </c>
      <c r="B93" s="18">
        <v>1119006</v>
      </c>
      <c r="C93" s="19" t="s">
        <v>64</v>
      </c>
      <c r="D93" s="20">
        <v>2150000</v>
      </c>
      <c r="E93" s="20"/>
      <c r="F93" s="12"/>
    </row>
    <row r="94" spans="1:6" x14ac:dyDescent="0.25">
      <c r="A94" s="18">
        <v>91</v>
      </c>
      <c r="B94" s="18">
        <v>1119012</v>
      </c>
      <c r="C94" s="19" t="s">
        <v>21</v>
      </c>
      <c r="D94" s="20">
        <v>300000</v>
      </c>
      <c r="E94" s="113">
        <v>300000</v>
      </c>
      <c r="F94" s="12" t="s">
        <v>65</v>
      </c>
    </row>
    <row r="95" spans="1:6" x14ac:dyDescent="0.25">
      <c r="A95" s="18">
        <v>92</v>
      </c>
      <c r="B95" s="18">
        <v>1119013</v>
      </c>
      <c r="C95" s="19" t="s">
        <v>66</v>
      </c>
      <c r="D95" s="20">
        <v>1350000</v>
      </c>
      <c r="E95" s="20"/>
      <c r="F95" s="12" t="s">
        <v>867</v>
      </c>
    </row>
    <row r="96" spans="1:6" ht="25.5" x14ac:dyDescent="0.25">
      <c r="A96" s="18">
        <v>93</v>
      </c>
      <c r="B96" s="18">
        <v>1119016</v>
      </c>
      <c r="C96" s="19" t="s">
        <v>67</v>
      </c>
      <c r="D96" s="20">
        <v>250000</v>
      </c>
      <c r="E96" s="20"/>
      <c r="F96" s="12" t="s">
        <v>53</v>
      </c>
    </row>
    <row r="97" spans="1:12" x14ac:dyDescent="0.25">
      <c r="A97" s="18">
        <v>94</v>
      </c>
      <c r="B97" s="18">
        <v>1119023</v>
      </c>
      <c r="C97" s="19" t="s">
        <v>68</v>
      </c>
      <c r="D97" s="20">
        <v>300000</v>
      </c>
      <c r="E97" s="20"/>
      <c r="F97" s="95"/>
    </row>
    <row r="98" spans="1:12" x14ac:dyDescent="0.25">
      <c r="A98" s="18">
        <v>95</v>
      </c>
      <c r="B98" s="18">
        <v>1119025</v>
      </c>
      <c r="C98" s="19" t="s">
        <v>69</v>
      </c>
      <c r="D98" s="20">
        <v>700000</v>
      </c>
      <c r="E98" s="20"/>
      <c r="F98" s="95"/>
    </row>
    <row r="99" spans="1:12" x14ac:dyDescent="0.25">
      <c r="A99" s="18">
        <v>96</v>
      </c>
      <c r="B99" s="18">
        <v>1119030</v>
      </c>
      <c r="C99" s="19" t="s">
        <v>70</v>
      </c>
      <c r="D99" s="20">
        <v>1598408</v>
      </c>
      <c r="E99" s="20"/>
      <c r="F99" s="12" t="s">
        <v>861</v>
      </c>
    </row>
    <row r="100" spans="1:12" x14ac:dyDescent="0.25">
      <c r="A100" s="18">
        <v>97</v>
      </c>
      <c r="B100" s="18">
        <v>1119042</v>
      </c>
      <c r="C100" s="19" t="s">
        <v>71</v>
      </c>
      <c r="D100" s="20">
        <v>361598</v>
      </c>
      <c r="E100" s="20"/>
      <c r="F100" s="12"/>
    </row>
    <row r="101" spans="1:12" x14ac:dyDescent="0.25">
      <c r="A101" s="18">
        <v>98</v>
      </c>
      <c r="B101" s="18">
        <v>1119059</v>
      </c>
      <c r="C101" s="19" t="s">
        <v>72</v>
      </c>
      <c r="D101" s="20">
        <v>280000</v>
      </c>
      <c r="E101" s="20"/>
      <c r="F101" s="95"/>
    </row>
    <row r="102" spans="1:12" x14ac:dyDescent="0.25">
      <c r="A102" s="18">
        <v>99</v>
      </c>
      <c r="B102" s="18">
        <v>1119067</v>
      </c>
      <c r="C102" s="19" t="s">
        <v>73</v>
      </c>
      <c r="D102" s="20">
        <v>400000</v>
      </c>
      <c r="E102" s="20"/>
      <c r="F102" s="12"/>
    </row>
    <row r="103" spans="1:12" x14ac:dyDescent="0.25">
      <c r="A103" s="18">
        <v>100</v>
      </c>
      <c r="B103" s="18">
        <v>1119069</v>
      </c>
      <c r="C103" s="19" t="s">
        <v>74</v>
      </c>
      <c r="D103" s="20">
        <v>340000</v>
      </c>
      <c r="E103" s="20"/>
      <c r="F103" s="95"/>
    </row>
    <row r="104" spans="1:12" x14ac:dyDescent="0.25">
      <c r="A104" s="18">
        <v>101</v>
      </c>
      <c r="B104" s="18">
        <v>1119075</v>
      </c>
      <c r="C104" s="19" t="s">
        <v>75</v>
      </c>
      <c r="D104" s="20">
        <v>80000</v>
      </c>
      <c r="E104" s="20"/>
      <c r="F104" s="95"/>
    </row>
    <row r="105" spans="1:12" x14ac:dyDescent="0.25">
      <c r="A105" s="18">
        <v>102</v>
      </c>
      <c r="B105" s="18">
        <v>1120014</v>
      </c>
      <c r="C105" s="19" t="s">
        <v>76</v>
      </c>
      <c r="D105" s="20">
        <v>400000</v>
      </c>
      <c r="E105" s="20"/>
      <c r="F105" s="12" t="s">
        <v>31</v>
      </c>
    </row>
    <row r="106" spans="1:12" x14ac:dyDescent="0.25">
      <c r="A106" s="18">
        <v>103</v>
      </c>
      <c r="B106" s="18">
        <v>1120022</v>
      </c>
      <c r="C106" s="19" t="s">
        <v>77</v>
      </c>
      <c r="D106" s="20">
        <v>1000000</v>
      </c>
      <c r="E106" s="20"/>
      <c r="F106" s="12" t="s">
        <v>868</v>
      </c>
    </row>
    <row r="107" spans="1:12" x14ac:dyDescent="0.25">
      <c r="A107" s="18">
        <v>104</v>
      </c>
      <c r="B107" s="18">
        <v>1120023</v>
      </c>
      <c r="C107" s="19" t="s">
        <v>78</v>
      </c>
      <c r="D107" s="20">
        <v>1500000</v>
      </c>
      <c r="E107" s="20"/>
      <c r="F107" s="12" t="s">
        <v>869</v>
      </c>
    </row>
    <row r="108" spans="1:12" x14ac:dyDescent="0.25">
      <c r="A108" s="18">
        <v>105</v>
      </c>
      <c r="B108" s="18">
        <v>2018066</v>
      </c>
      <c r="C108" s="19" t="s">
        <v>932</v>
      </c>
      <c r="D108" s="20">
        <v>192000</v>
      </c>
      <c r="E108" s="113">
        <v>152000</v>
      </c>
      <c r="F108" s="24" t="s">
        <v>933</v>
      </c>
      <c r="K108" s="109"/>
      <c r="L108" s="109"/>
    </row>
    <row r="109" spans="1:12" ht="25.5" x14ac:dyDescent="0.25">
      <c r="A109" s="18">
        <v>106</v>
      </c>
      <c r="B109" s="18">
        <v>2018066</v>
      </c>
      <c r="C109" s="19" t="s">
        <v>269</v>
      </c>
      <c r="D109" s="20">
        <v>140000</v>
      </c>
      <c r="E109" s="113">
        <v>140000</v>
      </c>
      <c r="F109" s="24" t="s">
        <v>26</v>
      </c>
      <c r="K109" s="109"/>
      <c r="L109" s="109"/>
    </row>
    <row r="110" spans="1:12" x14ac:dyDescent="0.25">
      <c r="A110" s="18">
        <v>106</v>
      </c>
      <c r="B110" s="18">
        <v>2018066</v>
      </c>
      <c r="C110" s="19" t="s">
        <v>270</v>
      </c>
      <c r="D110" s="20">
        <v>212000</v>
      </c>
      <c r="E110" s="113">
        <v>212000</v>
      </c>
      <c r="F110" s="24" t="s">
        <v>27</v>
      </c>
      <c r="K110" s="109"/>
      <c r="L110" s="109"/>
    </row>
    <row r="111" spans="1:12" x14ac:dyDescent="0.25">
      <c r="A111" s="18">
        <v>107</v>
      </c>
      <c r="B111" s="18">
        <v>2019036</v>
      </c>
      <c r="C111" s="19" t="s">
        <v>264</v>
      </c>
      <c r="D111" s="20">
        <v>350000</v>
      </c>
      <c r="E111" s="23"/>
      <c r="F111" s="24"/>
      <c r="K111" s="109"/>
      <c r="L111" s="109"/>
    </row>
    <row r="112" spans="1:12" x14ac:dyDescent="0.25">
      <c r="A112" s="18">
        <v>108</v>
      </c>
      <c r="B112" s="18">
        <v>2019077</v>
      </c>
      <c r="C112" s="19" t="s">
        <v>263</v>
      </c>
      <c r="D112" s="20">
        <v>19000</v>
      </c>
      <c r="E112" s="23"/>
      <c r="F112" s="24" t="s">
        <v>859</v>
      </c>
    </row>
    <row r="113" spans="1:6" x14ac:dyDescent="0.25">
      <c r="A113" s="18">
        <v>109</v>
      </c>
      <c r="B113" s="18">
        <v>2019079</v>
      </c>
      <c r="C113" s="19" t="s">
        <v>262</v>
      </c>
      <c r="D113" s="20">
        <v>131000</v>
      </c>
      <c r="E113" s="23"/>
      <c r="F113" s="24" t="s">
        <v>858</v>
      </c>
    </row>
    <row r="114" spans="1:6" x14ac:dyDescent="0.25">
      <c r="A114" s="18">
        <v>110</v>
      </c>
      <c r="B114" s="18">
        <v>2020005</v>
      </c>
      <c r="C114" s="19" t="s">
        <v>268</v>
      </c>
      <c r="D114" s="20">
        <v>200000</v>
      </c>
      <c r="E114" s="23">
        <v>43000</v>
      </c>
      <c r="F114" s="24" t="s">
        <v>25</v>
      </c>
    </row>
    <row r="115" spans="1:6" x14ac:dyDescent="0.25">
      <c r="A115" s="18">
        <v>111</v>
      </c>
      <c r="B115" s="18">
        <v>2020006</v>
      </c>
      <c r="C115" s="19" t="s">
        <v>24</v>
      </c>
      <c r="D115" s="20">
        <v>240000</v>
      </c>
      <c r="E115" s="23"/>
      <c r="F115" s="24"/>
    </row>
    <row r="116" spans="1:6" x14ac:dyDescent="0.25">
      <c r="A116" s="18">
        <v>112</v>
      </c>
      <c r="B116" s="18">
        <v>2020007</v>
      </c>
      <c r="C116" s="19" t="s">
        <v>267</v>
      </c>
      <c r="D116" s="20">
        <v>99000</v>
      </c>
      <c r="E116" s="23"/>
      <c r="F116" s="24" t="s">
        <v>860</v>
      </c>
    </row>
    <row r="117" spans="1:6" x14ac:dyDescent="0.25">
      <c r="A117" s="18">
        <v>113</v>
      </c>
      <c r="B117" s="18">
        <v>2020010</v>
      </c>
      <c r="C117" s="19" t="s">
        <v>173</v>
      </c>
      <c r="D117" s="20">
        <v>240000</v>
      </c>
      <c r="E117" s="23"/>
      <c r="F117" s="24" t="s">
        <v>861</v>
      </c>
    </row>
    <row r="118" spans="1:6" x14ac:dyDescent="0.25">
      <c r="A118" s="18">
        <v>114</v>
      </c>
      <c r="B118" s="18">
        <v>2020011</v>
      </c>
      <c r="C118" s="19" t="s">
        <v>175</v>
      </c>
      <c r="D118" s="20">
        <v>350000</v>
      </c>
      <c r="E118" s="23"/>
      <c r="F118" s="24" t="s">
        <v>861</v>
      </c>
    </row>
    <row r="119" spans="1:6" x14ac:dyDescent="0.25">
      <c r="A119" s="18">
        <v>115</v>
      </c>
      <c r="B119" s="18">
        <v>2020024</v>
      </c>
      <c r="C119" s="19" t="s">
        <v>266</v>
      </c>
      <c r="D119" s="20">
        <v>150000</v>
      </c>
      <c r="E119" s="23"/>
      <c r="F119" s="24"/>
    </row>
    <row r="120" spans="1:6" x14ac:dyDescent="0.25">
      <c r="A120" s="18">
        <v>116</v>
      </c>
      <c r="B120" s="18">
        <v>2020025</v>
      </c>
      <c r="C120" s="19" t="s">
        <v>265</v>
      </c>
      <c r="D120" s="20">
        <v>450000</v>
      </c>
      <c r="E120" s="23"/>
      <c r="F120" s="24"/>
    </row>
    <row r="121" spans="1:6" x14ac:dyDescent="0.25">
      <c r="A121" s="18">
        <v>117</v>
      </c>
      <c r="B121" s="18">
        <v>3002407</v>
      </c>
      <c r="C121" s="19" t="s">
        <v>221</v>
      </c>
      <c r="D121" s="20">
        <v>20010</v>
      </c>
      <c r="E121" s="23">
        <v>20010</v>
      </c>
      <c r="F121" s="24" t="s">
        <v>944</v>
      </c>
    </row>
    <row r="122" spans="1:6" x14ac:dyDescent="0.25">
      <c r="A122" s="18">
        <v>118</v>
      </c>
      <c r="B122" s="18">
        <v>3002410</v>
      </c>
      <c r="C122" s="19" t="s">
        <v>222</v>
      </c>
      <c r="D122" s="20">
        <v>256505</v>
      </c>
      <c r="E122" s="23">
        <v>0</v>
      </c>
      <c r="F122" s="24" t="s">
        <v>223</v>
      </c>
    </row>
    <row r="123" spans="1:6" x14ac:dyDescent="0.25">
      <c r="A123" s="18">
        <v>119</v>
      </c>
      <c r="B123" s="18">
        <v>3002518</v>
      </c>
      <c r="C123" s="19" t="s">
        <v>224</v>
      </c>
      <c r="D123" s="20">
        <v>99000</v>
      </c>
      <c r="E123" s="23">
        <v>99000</v>
      </c>
      <c r="F123" s="24" t="s">
        <v>944</v>
      </c>
    </row>
    <row r="124" spans="1:6" x14ac:dyDescent="0.25">
      <c r="A124" s="18">
        <v>120</v>
      </c>
      <c r="B124" s="18">
        <v>3002615</v>
      </c>
      <c r="C124" s="19" t="s">
        <v>225</v>
      </c>
      <c r="D124" s="20">
        <v>101076</v>
      </c>
      <c r="E124" s="23">
        <v>0</v>
      </c>
      <c r="F124" s="24" t="s">
        <v>226</v>
      </c>
    </row>
    <row r="125" spans="1:6" x14ac:dyDescent="0.25">
      <c r="A125" s="18">
        <v>121</v>
      </c>
      <c r="B125" s="18">
        <v>3002628</v>
      </c>
      <c r="C125" s="19" t="s">
        <v>227</v>
      </c>
      <c r="D125" s="20">
        <v>10000</v>
      </c>
      <c r="E125" s="23">
        <v>10000</v>
      </c>
      <c r="F125" s="24" t="s">
        <v>944</v>
      </c>
    </row>
    <row r="126" spans="1:6" x14ac:dyDescent="0.25">
      <c r="A126" s="18">
        <v>122</v>
      </c>
      <c r="B126" s="18">
        <v>3002856</v>
      </c>
      <c r="C126" s="19" t="s">
        <v>228</v>
      </c>
      <c r="D126" s="20">
        <v>5000</v>
      </c>
      <c r="E126" s="23">
        <v>5000</v>
      </c>
      <c r="F126" s="24" t="s">
        <v>944</v>
      </c>
    </row>
    <row r="127" spans="1:6" x14ac:dyDescent="0.25">
      <c r="A127" s="18">
        <v>123</v>
      </c>
      <c r="B127" s="18">
        <v>3016004</v>
      </c>
      <c r="C127" s="19" t="s">
        <v>229</v>
      </c>
      <c r="D127" s="20">
        <v>4000</v>
      </c>
      <c r="E127" s="23">
        <v>0</v>
      </c>
      <c r="F127" s="24" t="s">
        <v>230</v>
      </c>
    </row>
    <row r="128" spans="1:6" x14ac:dyDescent="0.25">
      <c r="A128" s="18">
        <v>124</v>
      </c>
      <c r="B128" s="18">
        <v>3016022</v>
      </c>
      <c r="C128" s="19" t="s">
        <v>103</v>
      </c>
      <c r="D128" s="20">
        <v>350000</v>
      </c>
      <c r="E128" s="23">
        <v>0</v>
      </c>
      <c r="F128" s="24" t="s">
        <v>231</v>
      </c>
    </row>
    <row r="129" spans="1:6" x14ac:dyDescent="0.25">
      <c r="A129" s="18">
        <v>125</v>
      </c>
      <c r="B129" s="18">
        <v>3016028</v>
      </c>
      <c r="C129" s="19" t="s">
        <v>232</v>
      </c>
      <c r="D129" s="20">
        <v>37560</v>
      </c>
      <c r="E129" s="23">
        <v>35560</v>
      </c>
      <c r="F129" s="24" t="s">
        <v>944</v>
      </c>
    </row>
    <row r="130" spans="1:6" x14ac:dyDescent="0.25">
      <c r="A130" s="18">
        <v>126</v>
      </c>
      <c r="B130" s="18">
        <v>3016041</v>
      </c>
      <c r="C130" s="19" t="s">
        <v>108</v>
      </c>
      <c r="D130" s="20">
        <v>50906</v>
      </c>
      <c r="E130" s="23">
        <v>0</v>
      </c>
      <c r="F130" s="24" t="s">
        <v>233</v>
      </c>
    </row>
    <row r="131" spans="1:6" x14ac:dyDescent="0.25">
      <c r="A131" s="18">
        <v>127</v>
      </c>
      <c r="B131" s="18">
        <v>3016062</v>
      </c>
      <c r="C131" s="19" t="s">
        <v>234</v>
      </c>
      <c r="D131" s="20">
        <v>1396860</v>
      </c>
      <c r="E131" s="23">
        <v>0</v>
      </c>
      <c r="F131" s="24" t="s">
        <v>235</v>
      </c>
    </row>
    <row r="132" spans="1:6" x14ac:dyDescent="0.25">
      <c r="A132" s="18">
        <v>128</v>
      </c>
      <c r="B132" s="18">
        <v>3017017</v>
      </c>
      <c r="C132" s="19" t="s">
        <v>236</v>
      </c>
      <c r="D132" s="20">
        <v>1400000</v>
      </c>
      <c r="E132" s="23">
        <v>98000</v>
      </c>
      <c r="F132" s="24" t="s">
        <v>944</v>
      </c>
    </row>
    <row r="133" spans="1:6" x14ac:dyDescent="0.25">
      <c r="A133" s="18">
        <v>129</v>
      </c>
      <c r="B133" s="18">
        <v>3017027</v>
      </c>
      <c r="C133" s="19" t="s">
        <v>237</v>
      </c>
      <c r="D133" s="20">
        <v>1036094</v>
      </c>
      <c r="E133" s="113">
        <v>1036094</v>
      </c>
      <c r="F133" s="24" t="s">
        <v>238</v>
      </c>
    </row>
    <row r="134" spans="1:6" x14ac:dyDescent="0.25">
      <c r="A134" s="18">
        <v>130</v>
      </c>
      <c r="B134" s="18">
        <v>3017042</v>
      </c>
      <c r="C134" s="19" t="s">
        <v>239</v>
      </c>
      <c r="D134" s="20">
        <v>43545</v>
      </c>
      <c r="E134" s="23"/>
      <c r="F134" s="24" t="s">
        <v>870</v>
      </c>
    </row>
    <row r="135" spans="1:6" x14ac:dyDescent="0.25">
      <c r="A135" s="18">
        <v>131</v>
      </c>
      <c r="B135" s="18">
        <v>3019005</v>
      </c>
      <c r="C135" s="19" t="s">
        <v>240</v>
      </c>
      <c r="D135" s="20">
        <v>2408000</v>
      </c>
      <c r="E135" s="23">
        <v>0</v>
      </c>
      <c r="F135" s="24" t="s">
        <v>871</v>
      </c>
    </row>
    <row r="136" spans="1:6" x14ac:dyDescent="0.25">
      <c r="A136" s="18">
        <v>132</v>
      </c>
      <c r="B136" s="18">
        <v>3019008</v>
      </c>
      <c r="C136" s="19" t="s">
        <v>241</v>
      </c>
      <c r="D136" s="20">
        <v>850000</v>
      </c>
      <c r="E136" s="23">
        <v>0</v>
      </c>
      <c r="F136" s="24" t="s">
        <v>242</v>
      </c>
    </row>
    <row r="137" spans="1:6" x14ac:dyDescent="0.25">
      <c r="A137" s="18">
        <v>133</v>
      </c>
      <c r="B137" s="18">
        <v>3019020</v>
      </c>
      <c r="C137" s="19" t="s">
        <v>243</v>
      </c>
      <c r="D137" s="20">
        <v>359500</v>
      </c>
      <c r="E137" s="23">
        <v>0</v>
      </c>
      <c r="F137" s="24" t="s">
        <v>244</v>
      </c>
    </row>
    <row r="138" spans="1:6" x14ac:dyDescent="0.25">
      <c r="A138" s="18">
        <v>134</v>
      </c>
      <c r="B138" s="18">
        <v>3019045</v>
      </c>
      <c r="C138" s="19" t="s">
        <v>147</v>
      </c>
      <c r="D138" s="20">
        <v>501600</v>
      </c>
      <c r="E138" s="23">
        <v>0</v>
      </c>
      <c r="F138" s="24" t="s">
        <v>872</v>
      </c>
    </row>
    <row r="139" spans="1:6" x14ac:dyDescent="0.25">
      <c r="A139" s="18">
        <v>135</v>
      </c>
      <c r="B139" s="18">
        <v>3019048</v>
      </c>
      <c r="C139" s="19" t="s">
        <v>245</v>
      </c>
      <c r="D139" s="20">
        <v>42000</v>
      </c>
      <c r="E139" s="23"/>
      <c r="F139" s="24" t="s">
        <v>873</v>
      </c>
    </row>
    <row r="140" spans="1:6" x14ac:dyDescent="0.25">
      <c r="A140" s="18">
        <v>136</v>
      </c>
      <c r="B140" s="18">
        <v>3019050</v>
      </c>
      <c r="C140" s="19" t="s">
        <v>246</v>
      </c>
      <c r="D140" s="20">
        <v>5500</v>
      </c>
      <c r="E140" s="23">
        <v>0</v>
      </c>
      <c r="F140" s="24" t="s">
        <v>191</v>
      </c>
    </row>
    <row r="141" spans="1:6" x14ac:dyDescent="0.25">
      <c r="A141" s="18">
        <v>137</v>
      </c>
      <c r="B141" s="18">
        <v>3019066</v>
      </c>
      <c r="C141" s="19" t="s">
        <v>247</v>
      </c>
      <c r="D141" s="20">
        <v>1120000</v>
      </c>
      <c r="E141" s="23"/>
      <c r="F141" s="24"/>
    </row>
    <row r="142" spans="1:6" x14ac:dyDescent="0.25">
      <c r="A142" s="18">
        <v>138</v>
      </c>
      <c r="B142" s="18">
        <v>3020015</v>
      </c>
      <c r="C142" s="19" t="s">
        <v>248</v>
      </c>
      <c r="D142" s="20">
        <v>650000</v>
      </c>
      <c r="E142" s="23">
        <v>0</v>
      </c>
      <c r="F142" s="24" t="s">
        <v>249</v>
      </c>
    </row>
    <row r="143" spans="1:6" x14ac:dyDescent="0.25">
      <c r="A143" s="18">
        <v>139</v>
      </c>
      <c r="B143" s="18">
        <v>3020016</v>
      </c>
      <c r="C143" s="19" t="s">
        <v>250</v>
      </c>
      <c r="D143" s="20">
        <v>80000</v>
      </c>
      <c r="E143" s="23"/>
      <c r="F143" s="24" t="s">
        <v>251</v>
      </c>
    </row>
    <row r="144" spans="1:6" x14ac:dyDescent="0.25">
      <c r="A144" s="18">
        <v>140</v>
      </c>
      <c r="B144" s="18">
        <v>3020017</v>
      </c>
      <c r="C144" s="19" t="s">
        <v>252</v>
      </c>
      <c r="D144" s="20">
        <v>350000</v>
      </c>
      <c r="E144" s="113">
        <v>350000</v>
      </c>
      <c r="F144" s="24" t="s">
        <v>253</v>
      </c>
    </row>
    <row r="145" spans="1:6" x14ac:dyDescent="0.25">
      <c r="A145" s="18">
        <v>141</v>
      </c>
      <c r="B145" s="18">
        <v>3020018</v>
      </c>
      <c r="C145" s="19" t="s">
        <v>254</v>
      </c>
      <c r="D145" s="20">
        <v>1270000</v>
      </c>
      <c r="E145" s="113">
        <v>1270000</v>
      </c>
      <c r="F145" s="24" t="s">
        <v>255</v>
      </c>
    </row>
    <row r="146" spans="1:6" x14ac:dyDescent="0.25">
      <c r="A146" s="18">
        <v>142</v>
      </c>
      <c r="B146" s="18">
        <v>3020019</v>
      </c>
      <c r="C146" s="19" t="s">
        <v>256</v>
      </c>
      <c r="D146" s="20">
        <v>350000</v>
      </c>
      <c r="E146" s="23"/>
      <c r="F146" s="24" t="s">
        <v>257</v>
      </c>
    </row>
    <row r="147" spans="1:6" x14ac:dyDescent="0.25">
      <c r="A147" s="18">
        <v>143</v>
      </c>
      <c r="B147" s="18">
        <v>3020021</v>
      </c>
      <c r="C147" s="19" t="s">
        <v>258</v>
      </c>
      <c r="D147" s="20">
        <v>100000</v>
      </c>
      <c r="E147" s="23"/>
      <c r="F147" s="24" t="s">
        <v>259</v>
      </c>
    </row>
    <row r="148" spans="1:6" x14ac:dyDescent="0.25">
      <c r="A148" s="18">
        <v>144</v>
      </c>
      <c r="B148" s="18">
        <v>3020026</v>
      </c>
      <c r="C148" s="19" t="s">
        <v>260</v>
      </c>
      <c r="D148" s="20">
        <v>160000</v>
      </c>
      <c r="E148" s="23"/>
      <c r="F148" s="24" t="s">
        <v>261</v>
      </c>
    </row>
    <row r="149" spans="1:6" x14ac:dyDescent="0.25">
      <c r="A149" s="18">
        <v>145</v>
      </c>
      <c r="B149" s="18">
        <v>4019020</v>
      </c>
      <c r="C149" s="19" t="s">
        <v>243</v>
      </c>
      <c r="D149" s="20">
        <v>1841000</v>
      </c>
      <c r="E149" s="23">
        <v>0</v>
      </c>
      <c r="F149" s="24" t="s">
        <v>271</v>
      </c>
    </row>
    <row r="150" spans="1:6" x14ac:dyDescent="0.25">
      <c r="A150" s="18">
        <v>146</v>
      </c>
      <c r="B150" s="18">
        <v>4019074</v>
      </c>
      <c r="C150" s="19" t="s">
        <v>272</v>
      </c>
      <c r="D150" s="20">
        <v>1780000</v>
      </c>
      <c r="E150" s="23">
        <v>0</v>
      </c>
      <c r="F150" s="24" t="s">
        <v>273</v>
      </c>
    </row>
    <row r="151" spans="1:6" x14ac:dyDescent="0.25">
      <c r="A151" s="18">
        <v>147</v>
      </c>
      <c r="B151" s="18">
        <v>4020012</v>
      </c>
      <c r="C151" s="19" t="s">
        <v>274</v>
      </c>
      <c r="D151" s="20">
        <v>130000</v>
      </c>
      <c r="E151" s="23">
        <v>0</v>
      </c>
      <c r="F151" s="24" t="s">
        <v>275</v>
      </c>
    </row>
    <row r="152" spans="1:6" x14ac:dyDescent="0.25">
      <c r="A152" s="18">
        <v>148</v>
      </c>
      <c r="B152" s="18">
        <v>4020013</v>
      </c>
      <c r="C152" s="19" t="s">
        <v>276</v>
      </c>
      <c r="D152" s="20">
        <v>350000</v>
      </c>
      <c r="E152" s="23"/>
      <c r="F152" s="24" t="s">
        <v>874</v>
      </c>
    </row>
    <row r="153" spans="1:6" x14ac:dyDescent="0.25">
      <c r="A153" s="18">
        <v>149</v>
      </c>
      <c r="B153" s="18">
        <v>5020020</v>
      </c>
      <c r="C153" s="19" t="s">
        <v>177</v>
      </c>
      <c r="D153" s="20">
        <v>2000000</v>
      </c>
      <c r="E153" s="113">
        <v>2000000</v>
      </c>
      <c r="F153" s="24"/>
    </row>
    <row r="154" spans="1:6" x14ac:dyDescent="0.25">
      <c r="A154" s="18">
        <v>150</v>
      </c>
      <c r="B154" s="18">
        <v>8118050</v>
      </c>
      <c r="C154" s="19" t="s">
        <v>22</v>
      </c>
      <c r="D154" s="20">
        <v>190000</v>
      </c>
      <c r="E154" s="23"/>
      <c r="F154" s="24"/>
    </row>
    <row r="155" spans="1:6" x14ac:dyDescent="0.25">
      <c r="A155" s="18">
        <v>151</v>
      </c>
      <c r="B155" s="18">
        <v>8119041</v>
      </c>
      <c r="C155" s="19" t="s">
        <v>23</v>
      </c>
      <c r="D155" s="20">
        <v>75000</v>
      </c>
      <c r="E155" s="23"/>
      <c r="F155" s="24"/>
    </row>
    <row r="156" spans="1:6" x14ac:dyDescent="0.25">
      <c r="A156" s="18">
        <v>152</v>
      </c>
      <c r="B156" s="18">
        <v>9219063</v>
      </c>
      <c r="C156" s="19" t="s">
        <v>11</v>
      </c>
      <c r="D156" s="20">
        <v>59290</v>
      </c>
      <c r="E156" s="23"/>
      <c r="F156" s="24" t="s">
        <v>15</v>
      </c>
    </row>
    <row r="157" spans="1:6" x14ac:dyDescent="0.25">
      <c r="A157" s="119">
        <v>153</v>
      </c>
      <c r="B157" s="119">
        <v>9220002</v>
      </c>
      <c r="C157" s="120" t="s">
        <v>12</v>
      </c>
      <c r="D157" s="121">
        <v>900000</v>
      </c>
      <c r="E157" s="122">
        <v>900000</v>
      </c>
      <c r="F157" s="123" t="s">
        <v>934</v>
      </c>
    </row>
    <row r="158" spans="1:6" x14ac:dyDescent="0.25">
      <c r="A158" s="124"/>
      <c r="B158" s="124"/>
      <c r="C158" s="125" t="s">
        <v>929</v>
      </c>
      <c r="D158" s="126">
        <f>SUM(D4:D157)</f>
        <v>221942415</v>
      </c>
      <c r="E158" s="126">
        <f>SUM(E4:E157)</f>
        <v>31626807</v>
      </c>
      <c r="F158" s="127"/>
    </row>
  </sheetData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workbookViewId="0">
      <selection activeCell="E90" sqref="E90"/>
    </sheetView>
  </sheetViews>
  <sheetFormatPr defaultRowHeight="15" x14ac:dyDescent="0.25"/>
  <cols>
    <col min="1" max="1" width="3.7109375" customWidth="1"/>
    <col min="2" max="2" width="14.28515625" customWidth="1"/>
    <col min="3" max="3" width="6.42578125" customWidth="1"/>
    <col min="4" max="4" width="5.5703125" customWidth="1"/>
    <col min="5" max="5" width="40" customWidth="1"/>
    <col min="6" max="6" width="11.7109375" customWidth="1"/>
    <col min="7" max="7" width="13.140625" customWidth="1"/>
    <col min="8" max="8" width="75" customWidth="1"/>
  </cols>
  <sheetData>
    <row r="1" spans="1:8" x14ac:dyDescent="0.25">
      <c r="A1" t="s">
        <v>875</v>
      </c>
      <c r="G1" s="108">
        <v>43962</v>
      </c>
    </row>
    <row r="2" spans="1:8" x14ac:dyDescent="0.25">
      <c r="A2" s="98"/>
      <c r="B2" s="98"/>
      <c r="C2" s="98"/>
      <c r="D2" s="98"/>
      <c r="E2" s="98"/>
      <c r="F2" s="98"/>
      <c r="G2" s="98" t="s">
        <v>930</v>
      </c>
    </row>
    <row r="3" spans="1:8" x14ac:dyDescent="0.25">
      <c r="A3" s="98" t="s">
        <v>876</v>
      </c>
      <c r="B3" s="98" t="s">
        <v>0</v>
      </c>
      <c r="C3" s="98" t="s">
        <v>458</v>
      </c>
      <c r="D3" s="98" t="s">
        <v>1</v>
      </c>
      <c r="E3" s="98" t="s">
        <v>457</v>
      </c>
      <c r="F3" s="98" t="s">
        <v>877</v>
      </c>
      <c r="G3" s="107" t="s">
        <v>931</v>
      </c>
      <c r="H3" s="106"/>
    </row>
    <row r="4" spans="1:8" x14ac:dyDescent="0.25">
      <c r="A4" s="98"/>
      <c r="B4" s="98"/>
      <c r="C4" s="98"/>
      <c r="D4" s="98"/>
      <c r="E4" s="98"/>
      <c r="F4" s="98">
        <v>0</v>
      </c>
      <c r="G4" s="100"/>
    </row>
    <row r="5" spans="1:8" x14ac:dyDescent="0.25">
      <c r="A5" s="98">
        <v>1</v>
      </c>
      <c r="B5" s="98"/>
      <c r="C5" s="98" t="s">
        <v>472</v>
      </c>
      <c r="D5" s="98"/>
      <c r="E5" s="98"/>
      <c r="F5" s="98">
        <v>0</v>
      </c>
      <c r="G5" s="100">
        <v>0</v>
      </c>
    </row>
    <row r="6" spans="1:8" x14ac:dyDescent="0.25">
      <c r="A6" s="98">
        <v>2</v>
      </c>
      <c r="B6" s="99">
        <v>2000000000000</v>
      </c>
      <c r="C6" s="98">
        <v>3111</v>
      </c>
      <c r="D6" s="98">
        <v>2132</v>
      </c>
      <c r="E6" s="98" t="s">
        <v>356</v>
      </c>
      <c r="F6" s="100">
        <v>14000</v>
      </c>
      <c r="G6" s="100">
        <v>14000</v>
      </c>
    </row>
    <row r="7" spans="1:8" x14ac:dyDescent="0.25">
      <c r="A7" s="98">
        <v>2</v>
      </c>
      <c r="B7" s="99">
        <v>2000000000000</v>
      </c>
      <c r="C7" s="98">
        <v>3113</v>
      </c>
      <c r="D7" s="98">
        <v>2132</v>
      </c>
      <c r="E7" s="98" t="s">
        <v>349</v>
      </c>
      <c r="F7" s="100">
        <v>14000</v>
      </c>
      <c r="G7" s="100">
        <v>14000</v>
      </c>
    </row>
    <row r="8" spans="1:8" x14ac:dyDescent="0.25">
      <c r="A8" s="98">
        <v>2</v>
      </c>
      <c r="B8" s="99">
        <v>2000000000000</v>
      </c>
      <c r="C8" s="98">
        <v>3231</v>
      </c>
      <c r="D8" s="98">
        <v>2132</v>
      </c>
      <c r="E8" s="98" t="s">
        <v>878</v>
      </c>
      <c r="F8" s="100">
        <v>169000</v>
      </c>
      <c r="G8" s="100">
        <v>169000</v>
      </c>
    </row>
    <row r="9" spans="1:8" x14ac:dyDescent="0.25">
      <c r="A9" s="98">
        <v>2</v>
      </c>
      <c r="B9" s="99">
        <v>2000000000000</v>
      </c>
      <c r="C9" s="98">
        <v>3421</v>
      </c>
      <c r="D9" s="98">
        <v>2132</v>
      </c>
      <c r="E9" s="98" t="s">
        <v>490</v>
      </c>
      <c r="F9" s="100">
        <v>18000</v>
      </c>
      <c r="G9" s="100">
        <v>18000</v>
      </c>
    </row>
    <row r="10" spans="1:8" x14ac:dyDescent="0.25">
      <c r="A10" s="98">
        <v>2</v>
      </c>
      <c r="B10" s="99"/>
      <c r="C10" s="98" t="s">
        <v>491</v>
      </c>
      <c r="D10" s="98"/>
      <c r="E10" s="98"/>
      <c r="F10" s="100">
        <v>215000</v>
      </c>
      <c r="G10" s="101">
        <f>SUM(G6:G9)</f>
        <v>215000</v>
      </c>
    </row>
    <row r="11" spans="1:8" x14ac:dyDescent="0.25">
      <c r="A11" s="98"/>
      <c r="B11" s="99"/>
      <c r="C11" s="98"/>
      <c r="D11" s="98"/>
      <c r="E11" s="98"/>
      <c r="F11" s="98">
        <v>0</v>
      </c>
      <c r="G11" s="100"/>
    </row>
    <row r="12" spans="1:8" x14ac:dyDescent="0.25">
      <c r="A12" s="98">
        <v>3</v>
      </c>
      <c r="B12" s="99"/>
      <c r="C12" s="98" t="s">
        <v>509</v>
      </c>
      <c r="D12" s="98"/>
      <c r="E12" s="98"/>
      <c r="F12" s="98">
        <v>0</v>
      </c>
      <c r="G12" s="100"/>
    </row>
    <row r="13" spans="1:8" x14ac:dyDescent="0.25">
      <c r="A13" s="98"/>
      <c r="B13" s="99"/>
      <c r="C13" s="98"/>
      <c r="D13" s="98"/>
      <c r="E13" s="98"/>
      <c r="F13" s="98">
        <v>0</v>
      </c>
      <c r="G13" s="100"/>
    </row>
    <row r="14" spans="1:8" x14ac:dyDescent="0.25">
      <c r="A14" s="98">
        <v>4</v>
      </c>
      <c r="B14" s="99"/>
      <c r="C14" s="98" t="s">
        <v>529</v>
      </c>
      <c r="D14" s="98"/>
      <c r="E14" s="98"/>
      <c r="F14" s="98">
        <v>0</v>
      </c>
      <c r="G14" s="100"/>
    </row>
    <row r="15" spans="1:8" x14ac:dyDescent="0.25">
      <c r="A15" s="98"/>
      <c r="B15" s="99"/>
      <c r="C15" s="98"/>
      <c r="D15" s="98"/>
      <c r="E15" s="98"/>
      <c r="F15" s="98">
        <v>0</v>
      </c>
      <c r="G15" s="100"/>
    </row>
    <row r="16" spans="1:8" x14ac:dyDescent="0.25">
      <c r="A16" s="98">
        <v>5</v>
      </c>
      <c r="B16" s="99"/>
      <c r="C16" s="98" t="s">
        <v>555</v>
      </c>
      <c r="D16" s="98"/>
      <c r="E16" s="98"/>
      <c r="F16" s="98">
        <v>0</v>
      </c>
      <c r="G16" s="100"/>
    </row>
    <row r="17" spans="1:7" x14ac:dyDescent="0.25">
      <c r="A17" s="98">
        <v>6</v>
      </c>
      <c r="B17" s="99">
        <v>7000000000000</v>
      </c>
      <c r="C17" s="98">
        <v>6399</v>
      </c>
      <c r="D17" s="98">
        <v>2328</v>
      </c>
      <c r="E17" s="98" t="s">
        <v>879</v>
      </c>
      <c r="F17" s="100">
        <v>6500000</v>
      </c>
      <c r="G17" s="100">
        <v>6500000</v>
      </c>
    </row>
    <row r="18" spans="1:7" x14ac:dyDescent="0.25">
      <c r="A18" s="98">
        <v>6</v>
      </c>
      <c r="B18" s="99"/>
      <c r="C18" s="98" t="s">
        <v>598</v>
      </c>
      <c r="D18" s="98"/>
      <c r="E18" s="98"/>
      <c r="F18" s="101">
        <v>6500000</v>
      </c>
      <c r="G18" s="101">
        <f>SUM(G17)</f>
        <v>6500000</v>
      </c>
    </row>
    <row r="19" spans="1:7" x14ac:dyDescent="0.25">
      <c r="A19" s="98">
        <v>7</v>
      </c>
      <c r="B19" s="99">
        <v>3000000000501</v>
      </c>
      <c r="C19" s="98">
        <v>3612</v>
      </c>
      <c r="D19" s="98">
        <v>2132</v>
      </c>
      <c r="E19" s="98" t="s">
        <v>880</v>
      </c>
      <c r="F19" s="100">
        <v>7900000</v>
      </c>
      <c r="G19" s="100">
        <v>7900000</v>
      </c>
    </row>
    <row r="20" spans="1:7" x14ac:dyDescent="0.25">
      <c r="A20" s="98">
        <v>7</v>
      </c>
      <c r="B20" s="99">
        <v>3000000000501</v>
      </c>
      <c r="C20" s="98">
        <v>3612</v>
      </c>
      <c r="D20" s="98">
        <v>2329</v>
      </c>
      <c r="E20" s="98" t="s">
        <v>881</v>
      </c>
      <c r="F20" s="100">
        <v>10000</v>
      </c>
      <c r="G20" s="100">
        <v>10000</v>
      </c>
    </row>
    <row r="21" spans="1:7" x14ac:dyDescent="0.25">
      <c r="A21" s="98">
        <v>7</v>
      </c>
      <c r="B21" s="99">
        <v>3000000000502</v>
      </c>
      <c r="C21" s="98">
        <v>3612</v>
      </c>
      <c r="D21" s="98">
        <v>2132</v>
      </c>
      <c r="E21" s="98" t="s">
        <v>882</v>
      </c>
      <c r="F21" s="100">
        <v>150000</v>
      </c>
      <c r="G21" s="100">
        <v>150000</v>
      </c>
    </row>
    <row r="22" spans="1:7" x14ac:dyDescent="0.25">
      <c r="A22" s="98">
        <v>7</v>
      </c>
      <c r="B22" s="99"/>
      <c r="C22" s="98">
        <v>3612</v>
      </c>
      <c r="D22" s="98"/>
      <c r="E22" s="98" t="s">
        <v>883</v>
      </c>
      <c r="F22" s="101">
        <v>8060000</v>
      </c>
      <c r="G22" s="110">
        <f>SUM(G19:G21)</f>
        <v>8060000</v>
      </c>
    </row>
    <row r="23" spans="1:7" x14ac:dyDescent="0.25">
      <c r="A23" s="98">
        <v>7</v>
      </c>
      <c r="B23" s="99">
        <v>3000000000501</v>
      </c>
      <c r="C23" s="98">
        <v>3613</v>
      </c>
      <c r="D23" s="98">
        <v>2132</v>
      </c>
      <c r="E23" s="98" t="s">
        <v>884</v>
      </c>
      <c r="F23" s="100">
        <v>2300000</v>
      </c>
      <c r="G23" s="100">
        <v>2200000</v>
      </c>
    </row>
    <row r="24" spans="1:7" x14ac:dyDescent="0.25">
      <c r="A24" s="98">
        <v>7</v>
      </c>
      <c r="B24" s="99">
        <v>3000000000000</v>
      </c>
      <c r="C24" s="98">
        <v>3613</v>
      </c>
      <c r="D24" s="98">
        <v>2132</v>
      </c>
      <c r="E24" s="98" t="s">
        <v>885</v>
      </c>
      <c r="F24" s="100">
        <v>1750000</v>
      </c>
      <c r="G24" s="100">
        <v>1650000</v>
      </c>
    </row>
    <row r="25" spans="1:7" x14ac:dyDescent="0.25">
      <c r="A25" s="98">
        <v>7</v>
      </c>
      <c r="B25" s="99"/>
      <c r="C25" s="98">
        <v>3613</v>
      </c>
      <c r="D25" s="98"/>
      <c r="E25" s="98" t="s">
        <v>886</v>
      </c>
      <c r="F25" s="101">
        <v>4050000</v>
      </c>
      <c r="G25" s="110">
        <f>SUM(G23:G24)</f>
        <v>3850000</v>
      </c>
    </row>
    <row r="26" spans="1:7" x14ac:dyDescent="0.25">
      <c r="A26" s="98">
        <v>7</v>
      </c>
      <c r="B26" s="99">
        <v>3000000000000</v>
      </c>
      <c r="C26" s="98">
        <v>3639</v>
      </c>
      <c r="D26" s="98">
        <v>2131</v>
      </c>
      <c r="E26" s="98" t="s">
        <v>182</v>
      </c>
      <c r="F26" s="100">
        <v>1500000</v>
      </c>
      <c r="G26" s="100">
        <v>1500000</v>
      </c>
    </row>
    <row r="27" spans="1:7" x14ac:dyDescent="0.25">
      <c r="A27" s="98">
        <v>7</v>
      </c>
      <c r="B27" s="99"/>
      <c r="C27" s="98" t="s">
        <v>619</v>
      </c>
      <c r="D27" s="98"/>
      <c r="E27" s="98"/>
      <c r="F27" s="101">
        <v>13610000</v>
      </c>
      <c r="G27" s="101">
        <f>SUM(G26+G25+G22)</f>
        <v>13410000</v>
      </c>
    </row>
    <row r="28" spans="1:7" x14ac:dyDescent="0.25">
      <c r="A28" s="98">
        <v>8</v>
      </c>
      <c r="B28" s="99">
        <v>3000000000000</v>
      </c>
      <c r="C28" s="98">
        <v>2219</v>
      </c>
      <c r="D28" s="98">
        <v>2111</v>
      </c>
      <c r="E28" s="98" t="s">
        <v>887</v>
      </c>
      <c r="F28" s="100">
        <v>3450000</v>
      </c>
      <c r="G28" s="100">
        <v>2450000</v>
      </c>
    </row>
    <row r="29" spans="1:7" x14ac:dyDescent="0.25">
      <c r="A29" s="98">
        <v>8</v>
      </c>
      <c r="B29" s="99"/>
      <c r="C29" s="98" t="s">
        <v>630</v>
      </c>
      <c r="D29" s="98"/>
      <c r="E29" s="98"/>
      <c r="F29" s="101">
        <v>3450000</v>
      </c>
      <c r="G29" s="101">
        <f>SUM(G28)</f>
        <v>2450000</v>
      </c>
    </row>
    <row r="30" spans="1:7" x14ac:dyDescent="0.25">
      <c r="A30" s="98"/>
      <c r="B30" s="99"/>
      <c r="C30" s="98"/>
      <c r="D30" s="98"/>
      <c r="E30" s="98"/>
      <c r="F30" s="98">
        <v>0</v>
      </c>
      <c r="G30" s="100"/>
    </row>
    <row r="31" spans="1:7" x14ac:dyDescent="0.25">
      <c r="A31" s="98">
        <v>9</v>
      </c>
      <c r="B31" s="99"/>
      <c r="C31" s="98" t="s">
        <v>635</v>
      </c>
      <c r="D31" s="98"/>
      <c r="E31" s="98"/>
      <c r="F31" s="98">
        <v>0</v>
      </c>
      <c r="G31" s="100"/>
    </row>
    <row r="32" spans="1:7" x14ac:dyDescent="0.25">
      <c r="A32" s="98">
        <v>10</v>
      </c>
      <c r="B32" s="99">
        <v>7000000007013</v>
      </c>
      <c r="C32" s="98"/>
      <c r="D32" s="98">
        <v>1343</v>
      </c>
      <c r="E32" s="98" t="s">
        <v>888</v>
      </c>
      <c r="F32" s="100">
        <v>100000</v>
      </c>
      <c r="G32" s="100">
        <v>55000</v>
      </c>
    </row>
    <row r="33" spans="1:7" x14ac:dyDescent="0.25">
      <c r="A33" s="98">
        <v>10</v>
      </c>
      <c r="B33" s="99">
        <v>3000000000000</v>
      </c>
      <c r="C33" s="98">
        <v>3632</v>
      </c>
      <c r="D33" s="98">
        <v>2139</v>
      </c>
      <c r="E33" s="98" t="s">
        <v>408</v>
      </c>
      <c r="F33" s="100">
        <v>800000</v>
      </c>
      <c r="G33" s="100">
        <v>800000</v>
      </c>
    </row>
    <row r="34" spans="1:7" x14ac:dyDescent="0.25">
      <c r="A34" s="98">
        <v>10</v>
      </c>
      <c r="B34" s="99"/>
      <c r="C34" s="98" t="s">
        <v>674</v>
      </c>
      <c r="D34" s="98"/>
      <c r="E34" s="98"/>
      <c r="F34" s="101">
        <v>900000</v>
      </c>
      <c r="G34" s="101">
        <f>SUM(G32:G33)</f>
        <v>855000</v>
      </c>
    </row>
    <row r="35" spans="1:7" x14ac:dyDescent="0.25">
      <c r="A35" s="98">
        <v>11</v>
      </c>
      <c r="B35" s="99">
        <v>7000000000000</v>
      </c>
      <c r="C35" s="98"/>
      <c r="D35" s="98">
        <v>1340</v>
      </c>
      <c r="E35" s="98" t="s">
        <v>889</v>
      </c>
      <c r="F35" s="100">
        <v>9550000</v>
      </c>
      <c r="G35" s="100">
        <v>9550000</v>
      </c>
    </row>
    <row r="36" spans="1:7" x14ac:dyDescent="0.25">
      <c r="A36" s="98">
        <v>11</v>
      </c>
      <c r="B36" s="99">
        <v>3000000000000</v>
      </c>
      <c r="C36" s="98">
        <v>3723</v>
      </c>
      <c r="D36" s="98">
        <v>2324</v>
      </c>
      <c r="E36" s="98" t="s">
        <v>890</v>
      </c>
      <c r="F36" s="100">
        <v>180000</v>
      </c>
      <c r="G36" s="100">
        <v>180000</v>
      </c>
    </row>
    <row r="37" spans="1:7" x14ac:dyDescent="0.25">
      <c r="A37" s="98">
        <v>11</v>
      </c>
      <c r="B37" s="99">
        <v>3000000000000</v>
      </c>
      <c r="C37" s="98">
        <v>3725</v>
      </c>
      <c r="D37" s="98">
        <v>2324</v>
      </c>
      <c r="E37" s="98" t="s">
        <v>684</v>
      </c>
      <c r="F37" s="100">
        <v>1900000</v>
      </c>
      <c r="G37" s="100">
        <v>1700000</v>
      </c>
    </row>
    <row r="38" spans="1:7" x14ac:dyDescent="0.25">
      <c r="A38" s="98">
        <v>11</v>
      </c>
      <c r="B38" s="99"/>
      <c r="C38" s="98" t="s">
        <v>690</v>
      </c>
      <c r="D38" s="98"/>
      <c r="E38" s="98"/>
      <c r="F38" s="101">
        <v>11630000</v>
      </c>
      <c r="G38" s="101">
        <f>SUM(G35:G37)</f>
        <v>11430000</v>
      </c>
    </row>
    <row r="39" spans="1:7" x14ac:dyDescent="0.25">
      <c r="A39" s="98">
        <v>12</v>
      </c>
      <c r="B39" s="99">
        <v>5000000000000</v>
      </c>
      <c r="C39" s="98">
        <v>5512</v>
      </c>
      <c r="D39" s="98">
        <v>2111</v>
      </c>
      <c r="E39" s="98" t="s">
        <v>891</v>
      </c>
      <c r="F39" s="100">
        <v>40000</v>
      </c>
      <c r="G39" s="100">
        <v>40000</v>
      </c>
    </row>
    <row r="40" spans="1:7" x14ac:dyDescent="0.25">
      <c r="A40" s="98">
        <v>12</v>
      </c>
      <c r="B40" s="99"/>
      <c r="C40" s="98" t="s">
        <v>715</v>
      </c>
      <c r="D40" s="98"/>
      <c r="E40" s="98"/>
      <c r="F40" s="101">
        <v>40000</v>
      </c>
      <c r="G40" s="101">
        <f>SUM(G39)</f>
        <v>40000</v>
      </c>
    </row>
    <row r="41" spans="1:7" x14ac:dyDescent="0.25">
      <c r="A41" s="98">
        <v>13</v>
      </c>
      <c r="B41" s="99" t="s">
        <v>892</v>
      </c>
      <c r="C41" s="98" t="s">
        <v>893</v>
      </c>
      <c r="D41" s="98">
        <v>2212</v>
      </c>
      <c r="E41" s="98" t="s">
        <v>894</v>
      </c>
      <c r="F41" s="100">
        <v>400000</v>
      </c>
      <c r="G41" s="100">
        <v>200000</v>
      </c>
    </row>
    <row r="42" spans="1:7" x14ac:dyDescent="0.25">
      <c r="A42" s="98">
        <v>13</v>
      </c>
      <c r="B42" s="99"/>
      <c r="C42" s="98" t="s">
        <v>723</v>
      </c>
      <c r="D42" s="98"/>
      <c r="E42" s="98"/>
      <c r="F42" s="101">
        <v>400000</v>
      </c>
      <c r="G42" s="101">
        <f>SUM(G41)</f>
        <v>200000</v>
      </c>
    </row>
    <row r="43" spans="1:7" x14ac:dyDescent="0.25">
      <c r="A43" s="98"/>
      <c r="B43" s="99"/>
      <c r="C43" s="98"/>
      <c r="D43" s="98"/>
      <c r="E43" s="98"/>
      <c r="F43" s="98">
        <v>0</v>
      </c>
      <c r="G43" s="100"/>
    </row>
    <row r="44" spans="1:7" x14ac:dyDescent="0.25">
      <c r="A44" s="98">
        <v>14</v>
      </c>
      <c r="B44" s="99"/>
      <c r="C44" s="98" t="s">
        <v>763</v>
      </c>
      <c r="D44" s="98"/>
      <c r="E44" s="98"/>
      <c r="F44" s="98">
        <v>0</v>
      </c>
      <c r="G44" s="100">
        <v>0</v>
      </c>
    </row>
    <row r="45" spans="1:7" x14ac:dyDescent="0.25">
      <c r="A45" s="98">
        <v>15</v>
      </c>
      <c r="B45" s="99">
        <v>5000000000000</v>
      </c>
      <c r="C45" s="98">
        <v>2299</v>
      </c>
      <c r="D45" s="98">
        <v>2212</v>
      </c>
      <c r="E45" s="98" t="s">
        <v>895</v>
      </c>
      <c r="F45" s="100">
        <v>800000</v>
      </c>
      <c r="G45" s="100">
        <v>550000</v>
      </c>
    </row>
    <row r="46" spans="1:7" x14ac:dyDescent="0.25">
      <c r="A46" s="98">
        <v>15</v>
      </c>
      <c r="B46" s="99">
        <v>5000000000000</v>
      </c>
      <c r="C46" s="98">
        <v>2299</v>
      </c>
      <c r="D46" s="98">
        <v>2212</v>
      </c>
      <c r="E46" s="98" t="s">
        <v>896</v>
      </c>
      <c r="F46" s="100">
        <v>16200000</v>
      </c>
      <c r="G46" s="100">
        <v>13000000</v>
      </c>
    </row>
    <row r="47" spans="1:7" x14ac:dyDescent="0.25">
      <c r="A47" s="98">
        <v>15</v>
      </c>
      <c r="B47" s="99"/>
      <c r="C47" s="98">
        <v>2299</v>
      </c>
      <c r="D47" s="98"/>
      <c r="E47" s="98" t="s">
        <v>897</v>
      </c>
      <c r="F47" s="101">
        <v>17000000</v>
      </c>
      <c r="G47" s="110">
        <f>SUM(G45:G46)</f>
        <v>13550000</v>
      </c>
    </row>
    <row r="48" spans="1:7" x14ac:dyDescent="0.25">
      <c r="A48" s="98">
        <v>15</v>
      </c>
      <c r="B48" s="99">
        <v>5000000000000</v>
      </c>
      <c r="C48" s="98">
        <v>5311</v>
      </c>
      <c r="D48" s="98">
        <v>2212</v>
      </c>
      <c r="E48" s="98" t="s">
        <v>898</v>
      </c>
      <c r="F48" s="100">
        <v>170000</v>
      </c>
      <c r="G48" s="100">
        <v>140000</v>
      </c>
    </row>
    <row r="49" spans="1:7" x14ac:dyDescent="0.25">
      <c r="A49" s="98">
        <v>15</v>
      </c>
      <c r="B49" s="99">
        <v>5000000007016</v>
      </c>
      <c r="C49" s="98">
        <v>6171</v>
      </c>
      <c r="D49" s="98">
        <v>2111</v>
      </c>
      <c r="E49" s="98" t="s">
        <v>899</v>
      </c>
      <c r="F49" s="100">
        <v>2000</v>
      </c>
      <c r="G49" s="100">
        <v>2000</v>
      </c>
    </row>
    <row r="50" spans="1:7" x14ac:dyDescent="0.25">
      <c r="A50" s="98">
        <v>15</v>
      </c>
      <c r="B50" s="99">
        <v>5400000000000</v>
      </c>
      <c r="C50" s="98"/>
      <c r="D50" s="98">
        <v>2460</v>
      </c>
      <c r="E50" s="98" t="s">
        <v>900</v>
      </c>
      <c r="F50" s="100">
        <v>100000</v>
      </c>
      <c r="G50" s="100">
        <v>100000</v>
      </c>
    </row>
    <row r="51" spans="1:7" x14ac:dyDescent="0.25">
      <c r="A51" s="98">
        <v>15</v>
      </c>
      <c r="B51" s="99">
        <v>5400000000000</v>
      </c>
      <c r="C51" s="98">
        <v>6330</v>
      </c>
      <c r="D51" s="98">
        <v>4134</v>
      </c>
      <c r="E51" s="98" t="s">
        <v>901</v>
      </c>
      <c r="F51" s="100">
        <v>2530000</v>
      </c>
      <c r="G51" s="100">
        <v>2530000</v>
      </c>
    </row>
    <row r="52" spans="1:7" x14ac:dyDescent="0.25">
      <c r="A52" s="98">
        <v>15</v>
      </c>
      <c r="B52" s="99">
        <v>7000000000000</v>
      </c>
      <c r="C52" s="98"/>
      <c r="D52" s="98">
        <v>1353</v>
      </c>
      <c r="E52" s="98" t="s">
        <v>902</v>
      </c>
      <c r="F52" s="100">
        <v>500000</v>
      </c>
      <c r="G52" s="100">
        <v>420000</v>
      </c>
    </row>
    <row r="53" spans="1:7" x14ac:dyDescent="0.25">
      <c r="A53" s="98">
        <v>15</v>
      </c>
      <c r="B53" s="99">
        <v>7000000000000</v>
      </c>
      <c r="C53" s="98"/>
      <c r="D53" s="98">
        <v>1361</v>
      </c>
      <c r="E53" s="98" t="s">
        <v>903</v>
      </c>
      <c r="F53" s="100">
        <v>6703000</v>
      </c>
      <c r="G53" s="100">
        <v>6100000</v>
      </c>
    </row>
    <row r="54" spans="1:7" x14ac:dyDescent="0.25">
      <c r="A54" s="98">
        <v>15</v>
      </c>
      <c r="B54" s="99">
        <v>7000000000000</v>
      </c>
      <c r="C54" s="98"/>
      <c r="D54" s="98">
        <v>4112</v>
      </c>
      <c r="E54" s="98" t="s">
        <v>904</v>
      </c>
      <c r="F54" s="100">
        <v>29000000</v>
      </c>
      <c r="G54" s="100">
        <v>29000000</v>
      </c>
    </row>
    <row r="55" spans="1:7" x14ac:dyDescent="0.25">
      <c r="A55" s="98">
        <v>15</v>
      </c>
      <c r="B55" s="99"/>
      <c r="C55" s="98" t="s">
        <v>796</v>
      </c>
      <c r="D55" s="98"/>
      <c r="E55" s="98"/>
      <c r="F55" s="101">
        <v>56005000</v>
      </c>
      <c r="G55" s="101">
        <f>SUM(G47:G54)</f>
        <v>51842000</v>
      </c>
    </row>
    <row r="56" spans="1:7" x14ac:dyDescent="0.25">
      <c r="A56" s="98">
        <v>16</v>
      </c>
      <c r="B56" s="99">
        <v>7000000000000</v>
      </c>
      <c r="C56" s="98">
        <v>6310</v>
      </c>
      <c r="D56" s="98">
        <v>2141</v>
      </c>
      <c r="E56" s="98" t="s">
        <v>905</v>
      </c>
      <c r="F56" s="100">
        <v>50000</v>
      </c>
      <c r="G56" s="100">
        <v>50000</v>
      </c>
    </row>
    <row r="57" spans="1:7" x14ac:dyDescent="0.25">
      <c r="A57" s="98">
        <v>16</v>
      </c>
      <c r="B57" s="99"/>
      <c r="C57" s="98" t="s">
        <v>804</v>
      </c>
      <c r="D57" s="98"/>
      <c r="E57" s="98"/>
      <c r="F57" s="100">
        <v>50000</v>
      </c>
      <c r="G57" s="101">
        <f>SUM(G56)</f>
        <v>50000</v>
      </c>
    </row>
    <row r="58" spans="1:7" x14ac:dyDescent="0.25">
      <c r="A58" s="98">
        <v>17</v>
      </c>
      <c r="B58" s="99">
        <v>7000000000000</v>
      </c>
      <c r="C58" s="98"/>
      <c r="D58" s="98">
        <v>1341</v>
      </c>
      <c r="E58" s="98" t="s">
        <v>906</v>
      </c>
      <c r="F58" s="100">
        <v>350000</v>
      </c>
      <c r="G58" s="100">
        <v>310000</v>
      </c>
    </row>
    <row r="59" spans="1:7" x14ac:dyDescent="0.25">
      <c r="A59" s="98">
        <v>17</v>
      </c>
      <c r="B59" s="99">
        <v>7000000007004</v>
      </c>
      <c r="C59" s="98"/>
      <c r="D59" s="98">
        <v>1361</v>
      </c>
      <c r="E59" s="98" t="s">
        <v>907</v>
      </c>
      <c r="F59" s="100">
        <v>10000</v>
      </c>
      <c r="G59" s="100">
        <v>10000</v>
      </c>
    </row>
    <row r="60" spans="1:7" x14ac:dyDescent="0.25">
      <c r="A60" s="98">
        <v>17</v>
      </c>
      <c r="B60" s="99">
        <v>7000000007005</v>
      </c>
      <c r="C60" s="98"/>
      <c r="D60" s="98">
        <v>1361</v>
      </c>
      <c r="E60" s="98" t="s">
        <v>908</v>
      </c>
      <c r="F60" s="100">
        <v>70000</v>
      </c>
      <c r="G60" s="100">
        <v>70000</v>
      </c>
    </row>
    <row r="61" spans="1:7" x14ac:dyDescent="0.25">
      <c r="A61" s="98">
        <v>17</v>
      </c>
      <c r="B61" s="99"/>
      <c r="C61" s="98"/>
      <c r="D61" s="98"/>
      <c r="E61" s="98" t="s">
        <v>909</v>
      </c>
      <c r="F61" s="101">
        <v>430000</v>
      </c>
      <c r="G61" s="110">
        <f>SUM(G58:G60)</f>
        <v>390000</v>
      </c>
    </row>
    <row r="62" spans="1:7" x14ac:dyDescent="0.25">
      <c r="A62" s="98">
        <v>17</v>
      </c>
      <c r="B62" s="99">
        <v>8100000000000</v>
      </c>
      <c r="C62" s="98">
        <v>1036</v>
      </c>
      <c r="D62" s="98">
        <v>2131</v>
      </c>
      <c r="E62" s="98" t="s">
        <v>910</v>
      </c>
      <c r="F62" s="110">
        <v>46000</v>
      </c>
      <c r="G62" s="100">
        <v>46000</v>
      </c>
    </row>
    <row r="63" spans="1:7" x14ac:dyDescent="0.25">
      <c r="A63" s="98">
        <v>17</v>
      </c>
      <c r="B63" s="99">
        <v>8100000007067</v>
      </c>
      <c r="C63" s="98">
        <v>2321</v>
      </c>
      <c r="D63" s="98">
        <v>2132</v>
      </c>
      <c r="E63" s="98" t="s">
        <v>911</v>
      </c>
      <c r="F63" s="110">
        <v>134000</v>
      </c>
      <c r="G63" s="100">
        <v>134000</v>
      </c>
    </row>
    <row r="64" spans="1:7" x14ac:dyDescent="0.25">
      <c r="A64" s="98">
        <v>17</v>
      </c>
      <c r="B64" s="99">
        <v>8100000007081</v>
      </c>
      <c r="C64" s="98">
        <v>2321</v>
      </c>
      <c r="D64" s="98">
        <v>2111</v>
      </c>
      <c r="E64" s="98" t="s">
        <v>912</v>
      </c>
      <c r="F64" s="110">
        <v>90000</v>
      </c>
      <c r="G64" s="100">
        <v>90000</v>
      </c>
    </row>
    <row r="65" spans="1:7" x14ac:dyDescent="0.25">
      <c r="A65" s="98">
        <v>17</v>
      </c>
      <c r="B65" s="99"/>
      <c r="C65" s="98">
        <v>2321</v>
      </c>
      <c r="D65" s="98"/>
      <c r="E65" s="98" t="s">
        <v>913</v>
      </c>
      <c r="F65" s="110">
        <v>224000</v>
      </c>
      <c r="G65" s="100">
        <v>224000</v>
      </c>
    </row>
    <row r="66" spans="1:7" x14ac:dyDescent="0.25">
      <c r="A66" s="98">
        <v>17</v>
      </c>
      <c r="B66" s="99"/>
      <c r="C66" s="98" t="s">
        <v>849</v>
      </c>
      <c r="D66" s="98"/>
      <c r="E66" s="98"/>
      <c r="F66" s="101">
        <v>700000</v>
      </c>
      <c r="G66" s="101">
        <f>SUM(G62:G65)</f>
        <v>494000</v>
      </c>
    </row>
    <row r="67" spans="1:7" x14ac:dyDescent="0.25">
      <c r="A67" s="98">
        <v>18</v>
      </c>
      <c r="B67" s="99">
        <v>7000000000000</v>
      </c>
      <c r="C67" s="98"/>
      <c r="D67" s="98">
        <v>1111</v>
      </c>
      <c r="E67" s="98" t="s">
        <v>914</v>
      </c>
      <c r="F67" s="100">
        <v>72150000</v>
      </c>
      <c r="G67" s="100">
        <v>64300000</v>
      </c>
    </row>
    <row r="68" spans="1:7" x14ac:dyDescent="0.25">
      <c r="A68" s="98">
        <v>18</v>
      </c>
      <c r="B68" s="99">
        <v>7000000000000</v>
      </c>
      <c r="C68" s="98"/>
      <c r="D68" s="98">
        <v>1112</v>
      </c>
      <c r="E68" s="98" t="s">
        <v>915</v>
      </c>
      <c r="F68" s="100">
        <v>1500000</v>
      </c>
      <c r="G68" s="100">
        <v>150000</v>
      </c>
    </row>
    <row r="69" spans="1:7" x14ac:dyDescent="0.25">
      <c r="A69" s="98">
        <v>18</v>
      </c>
      <c r="B69" s="99">
        <v>7000000000000</v>
      </c>
      <c r="C69" s="98"/>
      <c r="D69" s="98">
        <v>1113</v>
      </c>
      <c r="E69" s="98" t="s">
        <v>916</v>
      </c>
      <c r="F69" s="100">
        <v>5500000</v>
      </c>
      <c r="G69" s="100">
        <v>3600000</v>
      </c>
    </row>
    <row r="70" spans="1:7" x14ac:dyDescent="0.25">
      <c r="A70" s="98">
        <v>18</v>
      </c>
      <c r="B70" s="99">
        <v>7000000000000</v>
      </c>
      <c r="C70" s="98"/>
      <c r="D70" s="98">
        <v>1121</v>
      </c>
      <c r="E70" s="98" t="s">
        <v>917</v>
      </c>
      <c r="F70" s="100">
        <v>54500000</v>
      </c>
      <c r="G70" s="100">
        <v>39500000</v>
      </c>
    </row>
    <row r="71" spans="1:7" x14ac:dyDescent="0.25">
      <c r="A71" s="98">
        <v>18</v>
      </c>
      <c r="B71" s="99">
        <v>7000000000000</v>
      </c>
      <c r="C71" s="98"/>
      <c r="D71" s="98">
        <v>1211</v>
      </c>
      <c r="E71" s="98" t="s">
        <v>918</v>
      </c>
      <c r="F71" s="100">
        <v>129750000</v>
      </c>
      <c r="G71" s="100">
        <v>127500000</v>
      </c>
    </row>
    <row r="72" spans="1:7" x14ac:dyDescent="0.25">
      <c r="A72" s="98">
        <v>18</v>
      </c>
      <c r="B72" s="99">
        <v>7000000000000</v>
      </c>
      <c r="C72" s="98"/>
      <c r="D72" s="98">
        <v>1511</v>
      </c>
      <c r="E72" s="98" t="s">
        <v>919</v>
      </c>
      <c r="F72" s="100">
        <v>18800000</v>
      </c>
      <c r="G72" s="100">
        <v>18800000</v>
      </c>
    </row>
    <row r="73" spans="1:7" x14ac:dyDescent="0.25">
      <c r="A73" s="98"/>
      <c r="B73" s="99"/>
      <c r="C73" s="98"/>
      <c r="D73" s="98"/>
      <c r="E73" s="98" t="s">
        <v>943</v>
      </c>
      <c r="F73" s="101">
        <v>282200000</v>
      </c>
      <c r="G73" s="101">
        <f>SUM(G67:G72)</f>
        <v>253850000</v>
      </c>
    </row>
    <row r="74" spans="1:7" x14ac:dyDescent="0.25">
      <c r="A74" s="98">
        <v>18</v>
      </c>
      <c r="B74" s="99">
        <v>7000000000000</v>
      </c>
      <c r="C74" s="98"/>
      <c r="D74" s="98">
        <v>1342</v>
      </c>
      <c r="E74" s="98" t="s">
        <v>920</v>
      </c>
      <c r="F74" s="100">
        <v>950000</v>
      </c>
      <c r="G74" s="100">
        <v>50000</v>
      </c>
    </row>
    <row r="75" spans="1:7" x14ac:dyDescent="0.25">
      <c r="A75" s="98">
        <v>18</v>
      </c>
      <c r="B75" s="99">
        <v>7000000007014</v>
      </c>
      <c r="C75" s="98"/>
      <c r="D75" s="98">
        <v>1343</v>
      </c>
      <c r="E75" s="98" t="s">
        <v>921</v>
      </c>
      <c r="F75" s="100">
        <v>250000</v>
      </c>
      <c r="G75" s="100">
        <v>150000</v>
      </c>
    </row>
    <row r="76" spans="1:7" x14ac:dyDescent="0.25">
      <c r="A76" s="98">
        <v>18</v>
      </c>
      <c r="B76" s="99">
        <v>7000000000000</v>
      </c>
      <c r="C76" s="98"/>
      <c r="D76" s="98">
        <v>1345</v>
      </c>
      <c r="E76" s="98" t="s">
        <v>922</v>
      </c>
      <c r="F76" s="100">
        <v>300000</v>
      </c>
      <c r="G76" s="100">
        <v>150000</v>
      </c>
    </row>
    <row r="77" spans="1:7" x14ac:dyDescent="0.25">
      <c r="A77" s="98"/>
      <c r="B77" s="99"/>
      <c r="C77" s="98"/>
      <c r="D77" s="98"/>
      <c r="E77" s="98" t="s">
        <v>923</v>
      </c>
      <c r="F77" s="101">
        <v>1500000</v>
      </c>
      <c r="G77" s="110">
        <f>SUM(G74:G76)</f>
        <v>350000</v>
      </c>
    </row>
    <row r="78" spans="1:7" x14ac:dyDescent="0.25">
      <c r="A78" s="98">
        <v>18</v>
      </c>
      <c r="B78" s="99">
        <v>7000000000000</v>
      </c>
      <c r="C78" s="98"/>
      <c r="D78" s="98">
        <v>1381</v>
      </c>
      <c r="E78" s="98" t="s">
        <v>924</v>
      </c>
      <c r="F78" s="100">
        <v>1200000</v>
      </c>
      <c r="G78" s="100">
        <v>1000000</v>
      </c>
    </row>
    <row r="79" spans="1:7" x14ac:dyDescent="0.25">
      <c r="A79" s="98">
        <v>18</v>
      </c>
      <c r="B79" s="99">
        <v>8100000000000</v>
      </c>
      <c r="C79" s="98"/>
      <c r="D79" s="98">
        <v>1356</v>
      </c>
      <c r="E79" s="98" t="s">
        <v>925</v>
      </c>
      <c r="F79" s="100">
        <v>450000</v>
      </c>
      <c r="G79" s="100">
        <v>400000</v>
      </c>
    </row>
    <row r="80" spans="1:7" x14ac:dyDescent="0.25">
      <c r="A80" s="98">
        <v>18</v>
      </c>
      <c r="B80" s="99">
        <v>7000000000000</v>
      </c>
      <c r="C80" s="98"/>
      <c r="D80" s="98">
        <v>4121</v>
      </c>
      <c r="E80" s="98" t="s">
        <v>926</v>
      </c>
      <c r="F80" s="100">
        <v>150000</v>
      </c>
      <c r="G80" s="100">
        <v>150000</v>
      </c>
    </row>
    <row r="81" spans="1:7" x14ac:dyDescent="0.25">
      <c r="A81" s="98">
        <v>18</v>
      </c>
      <c r="B81" s="99"/>
      <c r="C81" s="98" t="s">
        <v>927</v>
      </c>
      <c r="D81" s="98"/>
      <c r="E81" s="98"/>
      <c r="F81" s="101">
        <v>285500000</v>
      </c>
      <c r="G81" s="101">
        <f>SUM(G80+G79+G78+G77+G73)</f>
        <v>255750000</v>
      </c>
    </row>
    <row r="82" spans="1:7" x14ac:dyDescent="0.25">
      <c r="A82" s="98"/>
      <c r="B82" s="98"/>
      <c r="C82" s="98"/>
      <c r="D82" s="98"/>
      <c r="E82" s="98"/>
      <c r="F82" s="98"/>
      <c r="G82" s="100"/>
    </row>
    <row r="83" spans="1:7" x14ac:dyDescent="0.25">
      <c r="A83" s="98" t="s">
        <v>928</v>
      </c>
      <c r="B83" s="98"/>
      <c r="C83" s="98"/>
      <c r="D83" s="98"/>
      <c r="E83" s="98"/>
      <c r="F83" s="101">
        <v>379000000</v>
      </c>
      <c r="G83" s="101">
        <f>SUM(G81+G66+G61+G57+G55+G42+G40+G38+G34+G29+G27+G18+G10)</f>
        <v>343626000</v>
      </c>
    </row>
    <row r="84" spans="1:7" x14ac:dyDescent="0.25">
      <c r="E84" t="s">
        <v>951</v>
      </c>
      <c r="G84" s="111">
        <f>SUM(F83-G83)</f>
        <v>35374000</v>
      </c>
    </row>
    <row r="86" spans="1:7" x14ac:dyDescent="0.25">
      <c r="A86" t="s">
        <v>935</v>
      </c>
      <c r="E86" t="s">
        <v>936</v>
      </c>
      <c r="G86" s="111">
        <v>2750000</v>
      </c>
    </row>
    <row r="87" spans="1:7" x14ac:dyDescent="0.25">
      <c r="E87" t="s">
        <v>937</v>
      </c>
      <c r="G87" s="111">
        <v>31250000</v>
      </c>
    </row>
    <row r="88" spans="1:7" x14ac:dyDescent="0.25">
      <c r="E88" t="s">
        <v>938</v>
      </c>
      <c r="G88" s="111">
        <f>SUM(G86:G87)</f>
        <v>34000000</v>
      </c>
    </row>
    <row r="89" spans="1:7" x14ac:dyDescent="0.25">
      <c r="G89" s="111"/>
    </row>
    <row r="90" spans="1:7" x14ac:dyDescent="0.25">
      <c r="G90" s="111"/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provoz</vt:lpstr>
      <vt:lpstr>investice</vt:lpstr>
      <vt:lpstr>příjmy</vt:lpstr>
      <vt:lpstr>investice!Názvy_tisku</vt:lpstr>
      <vt:lpstr>provoz!Názvy_tisku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cp:lastPrinted>2020-05-12T05:37:15Z</cp:lastPrinted>
  <dcterms:created xsi:type="dcterms:W3CDTF">2020-03-23T14:39:43Z</dcterms:created>
  <dcterms:modified xsi:type="dcterms:W3CDTF">2020-05-14T09:42:23Z</dcterms:modified>
</cp:coreProperties>
</file>