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0" yWindow="0" windowWidth="216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8" i="1" l="1"/>
</calcChain>
</file>

<file path=xl/sharedStrings.xml><?xml version="1.0" encoding="utf-8"?>
<sst xmlns="http://schemas.openxmlformats.org/spreadsheetml/2006/main" count="158" uniqueCount="136">
  <si>
    <t>Příspěvky na celoroční činnost tělovýchovy mládeže 2017</t>
  </si>
  <si>
    <t>Rozpočet 2017 2 650 tis. Kč, celková částka k rozdělení 2 650 tis. Kč ORJ 05, ORG: 20 00000 00 3210</t>
  </si>
  <si>
    <t>Př</t>
  </si>
  <si>
    <t>č.  Z. č.</t>
  </si>
  <si>
    <t>Žadatel</t>
  </si>
  <si>
    <t>Popis činnosti</t>
  </si>
  <si>
    <t>Využití dotace</t>
  </si>
  <si>
    <t>Předp</t>
  </si>
  <si>
    <t>výdaj v tis.</t>
  </si>
  <si>
    <t>Předp.</t>
  </si>
  <si>
    <t>příjmy</t>
  </si>
  <si>
    <t>v tis.</t>
  </si>
  <si>
    <t>Žádost</t>
  </si>
  <si>
    <t>Náv.</t>
  </si>
  <si>
    <t>kom.</t>
  </si>
  <si>
    <t xml:space="preserve">Dotace </t>
  </si>
  <si>
    <t xml:space="preserve">v roce </t>
  </si>
  <si>
    <t xml:space="preserve">Rozdíl </t>
  </si>
  <si>
    <t xml:space="preserve">mezi </t>
  </si>
  <si>
    <t>2016-2017 +/-</t>
  </si>
  <si>
    <t>RM</t>
  </si>
  <si>
    <t>ZM</t>
  </si>
  <si>
    <t>TJ Cement</t>
  </si>
  <si>
    <t xml:space="preserve"> Hranice, z.s.</t>
  </si>
  <si>
    <t xml:space="preserve">Počet tréninků: 3x </t>
  </si>
  <si>
    <t>Počet členů:</t>
  </si>
  <si>
    <t>Trenérů:11</t>
  </si>
  <si>
    <t>Plán činnosti: uvedeno v projektu</t>
  </si>
  <si>
    <t>Nájemné tělocvičen/hal, doprava, startovné, materiál, DDHM, ubytování a stravování, odměny rozhodčím, reklama, propagace</t>
  </si>
  <si>
    <t>SK Hranice, z.s.</t>
  </si>
  <si>
    <t>Oddíl kopané</t>
  </si>
  <si>
    <t>Počet členů: 206</t>
  </si>
  <si>
    <t>Počet trenérů: 24</t>
  </si>
  <si>
    <t>cca 300 mistrovských, přípravných a přátelských utkání, 3-4 tréninkové jednotky v týdenním mikrocyklu</t>
  </si>
  <si>
    <t>Nájemné tělocvičen/hal, Materiál, nájmy, doprava, cestovné, ubytování, startovné, stravování, odměny rozhodčím, odměny trenérům a organizačním pracovníkům, pitný režim, ceny, propagační materiál</t>
  </si>
  <si>
    <t>oddíl atletiky</t>
  </si>
  <si>
    <t xml:space="preserve">Počet členů: 113 </t>
  </si>
  <si>
    <t>Počet trenérů: 10</t>
  </si>
  <si>
    <t>Dos. výsledky: medailisté na mistrovství republiky i na mistrovství Moravy a Slezska</t>
  </si>
  <si>
    <t>Nájemné na tělocvičny/haly, materiál, nájmy, půjčovné, doprava, ubytování, startovné, odměny rozhodčím, rehabilitace, iontové nápoje, doplňky, odměny trenérům</t>
  </si>
  <si>
    <t>JUDO ŽELEZO HRANICE, z.s.</t>
  </si>
  <si>
    <t>Počet členů: 26</t>
  </si>
  <si>
    <t>Počet trenérů: 5</t>
  </si>
  <si>
    <t>Trénink: 4x týdně</t>
  </si>
  <si>
    <t>Nájemné na tělocvičny/haly, startovné, stravné, úhrada dopravy, ubytování, nákup sportovního materiálu, příprava závodníků</t>
  </si>
  <si>
    <t>Klub juda Hranice, z.s.</t>
  </si>
  <si>
    <t>Počet členů: 57</t>
  </si>
  <si>
    <t>Počet trenérů: 4</t>
  </si>
  <si>
    <t>Plán činnosti a dos. výsledky: uvedeno v projektu</t>
  </si>
  <si>
    <t>Nájemné tělocvičny/haly, sportovní potřeby, stopky pro trenéry, zakoupení kimon a pásků pro prezentaci ČR a klubu, cestovné, doprava, startovné, ubytování, pronájem času v posilovně, rehabilitace, potravinové doplňky, doprava, ubytování, strava</t>
  </si>
  <si>
    <t>Judo Hranice, z.s.</t>
  </si>
  <si>
    <t>Počet členů: 130</t>
  </si>
  <si>
    <t>Počet trenérů: 7</t>
  </si>
  <si>
    <t>Plán činnosti a dos. výsledků: uvedeno v projektu</t>
  </si>
  <si>
    <t>Nájemné tělocvičny/haly, materiál, kimona, sportovní pomůcky, startovné, ubytování, doprava, nájmy, soustředění, kempy</t>
  </si>
  <si>
    <t>Tenis Tondach Hranice</t>
  </si>
  <si>
    <t>Počet členů: 62</t>
  </si>
  <si>
    <t>Dos. Výsledky: mistrovské soutěže družstev, pravidelné amatérské víkendové turnaje</t>
  </si>
  <si>
    <t>Nájemné tělocvičen/hal, nájmy a půjčovné, materiál, startovné, doprava, drobné opravy, příprava areálu, odměna trenérům, inzerce a propagace, údržba raket, nákup raket a tenisových míčů</t>
  </si>
  <si>
    <t xml:space="preserve">FBC Hranice, z.s. </t>
  </si>
  <si>
    <t>(přebralo činnost Florbalové školy Teiwaz)</t>
  </si>
  <si>
    <t>Počet členů: 120</t>
  </si>
  <si>
    <t>Počet trenérů: 8</t>
  </si>
  <si>
    <t>Počet tréninků týdně: 3</t>
  </si>
  <si>
    <t>Prezentace v projektu</t>
  </si>
  <si>
    <t>Nájemné tělocvičen/hal, tréninkové pomůcky, startovné, licence hráčů, školení a licence pro trenéry, odměny pořadatelům a rozhodčím</t>
  </si>
  <si>
    <t>Slovan Hranice, z.s.</t>
  </si>
  <si>
    <t>Počet trenérů: 3</t>
  </si>
  <si>
    <t>Dos. výsledky uvedeny v projektu</t>
  </si>
  <si>
    <t>Nájemné tělocvičen/hal, sportovní materiál, antuka</t>
  </si>
  <si>
    <t>-</t>
  </si>
  <si>
    <t>Klub vodních sportů Hranice, z.s.</t>
  </si>
  <si>
    <t>odd. rychlostní kanoistika</t>
  </si>
  <si>
    <t>Počet členů: 82</t>
  </si>
  <si>
    <t>Dosažené výsledky uvedeny v projektu</t>
  </si>
  <si>
    <t xml:space="preserve">Nájemné tělocvičny/haly, doprava, ubytování, startovné, stravné, pitný režim, sportovní příprava, materiál, služby, </t>
  </si>
  <si>
    <t>Adéla Králíková</t>
  </si>
  <si>
    <t>Příspěvek pro Petru Zlámalovou vedenou osobním trenérem</t>
  </si>
  <si>
    <t>Startovné, ubytování, cestovné, úhrada ta soustředění, doprava, letenky, strava, rehabilitace, potravinové doplňky</t>
  </si>
  <si>
    <t>X</t>
  </si>
  <si>
    <t>A – klub Hranice, z.s.</t>
  </si>
  <si>
    <t>Počet členů: 40</t>
  </si>
  <si>
    <t>Počet tréninků: 6 až 7</t>
  </si>
  <si>
    <t>Prezentace na společenských akcích, akcích charitativního charakteru</t>
  </si>
  <si>
    <t>Nájemné tělocvičny/haly, materiál, kostýmy, nájmy, ozvučení, doprava, odměny trenérům, startovné, ubytování</t>
  </si>
  <si>
    <t>Tělovýchovná jednota Sigma Hranice, z.s.  oddíl stolní tenis</t>
  </si>
  <si>
    <t>Počet členů: 8</t>
  </si>
  <si>
    <t>Počet tréninků: 4</t>
  </si>
  <si>
    <t>Krajské přebory, krajské bodovací turnaje, kvalifikace na krajský turnaj</t>
  </si>
  <si>
    <t>Doprava na turnaje, startovné, sportovní materiál, nájmy</t>
  </si>
  <si>
    <t>Tělovýchovná jednota Sigma Hranice, z.s. oddíl SPV - aerobik</t>
  </si>
  <si>
    <t>Počet členů: 47</t>
  </si>
  <si>
    <t>Počet tréninků: 6-7x</t>
  </si>
  <si>
    <t>Dos. výsledky uvedeny v projektu</t>
  </si>
  <si>
    <t>Nájemné tělocvičny/haly, kostýmy, pomůcky a materiál, startovné, cestovné, dresy, sportovní obuv</t>
  </si>
  <si>
    <t>Tělovýchovná jednota Sigma Hranice, z.s.</t>
  </si>
  <si>
    <t>oddíl cyklistiky</t>
  </si>
  <si>
    <t>Počet členů: 13</t>
  </si>
  <si>
    <t>účast na nejvyšších soutěžích v silniční cyklistice na území ČR</t>
  </si>
  <si>
    <t>Nájemné tělocvičny/haly,  cyklomateriál, cyklistické dresy, startovné, ubytování, stravné, doprava, materiál</t>
  </si>
  <si>
    <t>oddíl basketbalu</t>
  </si>
  <si>
    <t>Počet členů: 25</t>
  </si>
  <si>
    <t>Počet tréninků: 2</t>
  </si>
  <si>
    <t>Nájemné tělocvičny/haly, ostatní nájemné a půjčovné, materiál, provozní náklady, doprava, ubytování, startovné, stravování, odměny porotám, rozhodčím, propagace, licenční poplatky, poštovné</t>
  </si>
  <si>
    <t>Mažoretky M. Synkové, z.s.</t>
  </si>
  <si>
    <t>Počet členů: 32</t>
  </si>
  <si>
    <t>Počet trenérů: 2</t>
  </si>
  <si>
    <t xml:space="preserve">Počet tréninků: 7-10 hod. </t>
  </si>
  <si>
    <t xml:space="preserve">Nájemné tělocvičny/haly, kostýmy, sportovní oblečení, startovné, doprava, materiál, sportovní tašky, kozačky </t>
  </si>
  <si>
    <t>AMK kemp Hranice – oddíl BMX</t>
  </si>
  <si>
    <t>Počet členů: 27</t>
  </si>
  <si>
    <t>Počet trenérů: 1</t>
  </si>
  <si>
    <t>Nájemné tělocvičny/haly, doprava, startovné, ubytování, licence, start. čísla, dresy, sportovní pomůcky, nájmy, půjčovné, soustředění, drobné opravy a údržba, propagace, kancelářské potřeby</t>
  </si>
  <si>
    <t>SKI klub Hranice, spolek</t>
  </si>
  <si>
    <t>Počet tréninků: 2-3</t>
  </si>
  <si>
    <t>Účast na Mistrovství Moravy žactva v obřím slalomu a Mistrovství republiky žactva</t>
  </si>
  <si>
    <t xml:space="preserve">Startovné, doprava, ubytování, náklady spojení se závody a tréninky, výzbroj a výstroj závodníků,  soustředění, materiál potřebný k tréninku </t>
  </si>
  <si>
    <t>Klub rychlostní kanoistiky Slovan Hranice, z.s.</t>
  </si>
  <si>
    <t>Počet členů: 21</t>
  </si>
  <si>
    <t>Počet tréninků: denně mimo PO a PÁ</t>
  </si>
  <si>
    <t>Nájemné tělocvičny/haly, nájemné, doprava, ubytování, stravné, provozní režie a energie, oprava a nákup sportovních potřeb, sportovní dresy, vstupné na plovárnu</t>
  </si>
  <si>
    <t>Lumír Zátopek</t>
  </si>
  <si>
    <t>Plavecká škola pro žáky škol, odpoledne pro neplavce, plavce, kroužky plavání pro děti od 3 let, záchranně braný výcvik pro SŠ</t>
  </si>
  <si>
    <t>Plavecké desky, pásy, potóny, plavecké ploutve, mokré vysvědčení, záchranářské pomůcky, neoprény, dena lepky, hračky do vod, nafukovací atrakce, audio technika</t>
  </si>
  <si>
    <t>Tělocvičná jednota Sokol Velká</t>
  </si>
  <si>
    <t>Počet členů: 35</t>
  </si>
  <si>
    <t>Atletika,orientační běh, cvičení a florbal. Dos. výsledky uvedeny v projektu</t>
  </si>
  <si>
    <t>Zakoupení florbalových branek, míčků, hokejek, stravování, odměny porotě, rozhodčím</t>
  </si>
  <si>
    <t>Tělocvičná jednota Sokol Hranice</t>
  </si>
  <si>
    <t>Počet členů: 64</t>
  </si>
  <si>
    <t>Oddíl cvičení dětí s rodiči, oddíl předškolních dětí, oddíl žactva a dorostu, oddíl break dance a šachový oddíl</t>
  </si>
  <si>
    <t xml:space="preserve">materiál, provozní náklady, doprava, ubytování, startovné, stravování, pitný režim, ozvučení ceny a odměny účastníkům </t>
  </si>
  <si>
    <t>Boomer´s Gym Kickboxing</t>
  </si>
  <si>
    <t>Počet trenérů:2</t>
  </si>
  <si>
    <t>Nájemné tělocvičny/haly, materiál, doprava, ubytování, startovné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</si>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</sst>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color rgb="FF00B05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vertical="center" wrapText="1"/>
    </xf>
    <xf numFmtId="0" fontId="3" fillId="0" borderId="0" xfId="0" applyFont="1"/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3" fontId="3" fillId="0" borderId="3" xfId="0" applyNumberFormat="1" applyFont="1" applyBorder="1" applyAlignment="1">
      <alignment vertical="center" wrapText="1"/>
    </xf>
    <xf numFmtId="3" fontId="3" fillId="0" borderId="4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>
      <selection activeCell="M5" sqref="M5"/>
    </sheetView>
  </sheetViews>
  <sheetFormatPr defaultRowHeight="15" x14ac:dyDescent="0.25"/>
  <cols>
    <col min="2" max="2" width="12.5703125" customWidth="1"/>
    <col min="3" max="3" width="17.28515625" customWidth="1"/>
    <col min="4" max="4" width="27.28515625" customWidth="1"/>
    <col min="5" max="12" width="9.140625" style="28"/>
  </cols>
  <sheetData>
    <row r="1" spans="1:12" x14ac:dyDescent="0.25">
      <c r="A1" s="1" t="s">
        <v>0</v>
      </c>
    </row>
    <row r="2" spans="1:12" ht="15.75" thickBot="1" x14ac:dyDescent="0.3">
      <c r="A2" s="1" t="s">
        <v>1</v>
      </c>
    </row>
    <row r="3" spans="1:12" ht="15.75" x14ac:dyDescent="0.25">
      <c r="A3" s="2" t="s">
        <v>2</v>
      </c>
      <c r="B3" s="5"/>
      <c r="C3" s="5"/>
      <c r="D3" s="5"/>
      <c r="E3" s="33" t="s">
        <v>7</v>
      </c>
      <c r="F3" s="33" t="s">
        <v>9</v>
      </c>
      <c r="G3" s="33" t="s">
        <v>12</v>
      </c>
      <c r="H3" s="34" t="s">
        <v>13</v>
      </c>
      <c r="I3" s="35" t="s">
        <v>15</v>
      </c>
      <c r="J3" s="29" t="s">
        <v>17</v>
      </c>
      <c r="K3" s="33"/>
      <c r="L3" s="33"/>
    </row>
    <row r="4" spans="1:12" ht="30" x14ac:dyDescent="0.25">
      <c r="A4" s="3" t="s">
        <v>3</v>
      </c>
      <c r="B4" s="6"/>
      <c r="C4" s="6"/>
      <c r="D4" s="6"/>
      <c r="E4" s="36" t="s">
        <v>8</v>
      </c>
      <c r="F4" s="36" t="s">
        <v>10</v>
      </c>
      <c r="G4" s="36" t="s">
        <v>11</v>
      </c>
      <c r="H4" s="37" t="s">
        <v>14</v>
      </c>
      <c r="I4" s="17" t="s">
        <v>16</v>
      </c>
      <c r="J4" s="30" t="s">
        <v>18</v>
      </c>
      <c r="K4" s="36" t="s">
        <v>20</v>
      </c>
      <c r="L4" s="36" t="s">
        <v>21</v>
      </c>
    </row>
    <row r="5" spans="1:12" ht="29.25" thickBot="1" x14ac:dyDescent="0.3">
      <c r="A5" s="4"/>
      <c r="B5" s="7" t="s">
        <v>4</v>
      </c>
      <c r="C5" s="7" t="s">
        <v>5</v>
      </c>
      <c r="D5" s="7" t="s">
        <v>6</v>
      </c>
      <c r="E5" s="31"/>
      <c r="F5" s="7" t="s">
        <v>11</v>
      </c>
      <c r="G5" s="31"/>
      <c r="H5" s="38" t="s">
        <v>11</v>
      </c>
      <c r="I5" s="39">
        <v>2016</v>
      </c>
      <c r="J5" s="32" t="s">
        <v>19</v>
      </c>
      <c r="K5" s="7" t="s">
        <v>11</v>
      </c>
      <c r="L5" s="40" t="s">
        <v>11</v>
      </c>
    </row>
    <row r="6" spans="1:12" ht="27.75" customHeight="1" x14ac:dyDescent="0.25">
      <c r="A6" s="63">
        <v>1</v>
      </c>
      <c r="B6" s="9" t="s">
        <v>22</v>
      </c>
      <c r="C6" s="11" t="s">
        <v>24</v>
      </c>
      <c r="D6" s="66" t="s">
        <v>28</v>
      </c>
      <c r="E6" s="72">
        <v>920</v>
      </c>
      <c r="F6" s="72">
        <v>570</v>
      </c>
      <c r="G6" s="72">
        <v>350</v>
      </c>
      <c r="H6" s="57">
        <v>250</v>
      </c>
      <c r="I6" s="51">
        <v>80</v>
      </c>
      <c r="J6" s="54">
        <v>170</v>
      </c>
      <c r="K6" s="57">
        <v>250</v>
      </c>
      <c r="L6" s="60"/>
    </row>
    <row r="7" spans="1:12" ht="24.75" customHeight="1" x14ac:dyDescent="0.25">
      <c r="A7" s="64"/>
      <c r="B7" s="9" t="s">
        <v>23</v>
      </c>
      <c r="C7" s="11" t="s">
        <v>25</v>
      </c>
      <c r="D7" s="67"/>
      <c r="E7" s="73"/>
      <c r="F7" s="73"/>
      <c r="G7" s="73"/>
      <c r="H7" s="58"/>
      <c r="I7" s="52"/>
      <c r="J7" s="55"/>
      <c r="K7" s="58"/>
      <c r="L7" s="61"/>
    </row>
    <row r="8" spans="1:12" x14ac:dyDescent="0.25">
      <c r="A8" s="64"/>
      <c r="B8" s="10"/>
      <c r="C8" s="11">
        <v>94</v>
      </c>
      <c r="D8" s="67"/>
      <c r="E8" s="73"/>
      <c r="F8" s="73"/>
      <c r="G8" s="73"/>
      <c r="H8" s="58"/>
      <c r="I8" s="52"/>
      <c r="J8" s="55"/>
      <c r="K8" s="58"/>
      <c r="L8" s="61"/>
    </row>
    <row r="9" spans="1:12" ht="18" customHeight="1" x14ac:dyDescent="0.25">
      <c r="A9" s="64"/>
      <c r="B9" s="10"/>
      <c r="C9" s="11" t="s">
        <v>26</v>
      </c>
      <c r="D9" s="67"/>
      <c r="E9" s="73"/>
      <c r="F9" s="73"/>
      <c r="G9" s="73"/>
      <c r="H9" s="58"/>
      <c r="I9" s="52"/>
      <c r="J9" s="55"/>
      <c r="K9" s="58"/>
      <c r="L9" s="61"/>
    </row>
    <row r="10" spans="1:12" ht="43.5" customHeight="1" x14ac:dyDescent="0.25">
      <c r="A10" s="64"/>
      <c r="B10" s="10"/>
      <c r="C10" s="11" t="s">
        <v>27</v>
      </c>
      <c r="D10" s="67"/>
      <c r="E10" s="73"/>
      <c r="F10" s="73"/>
      <c r="G10" s="73"/>
      <c r="H10" s="58"/>
      <c r="I10" s="52"/>
      <c r="J10" s="55"/>
      <c r="K10" s="58"/>
      <c r="L10" s="61"/>
    </row>
    <row r="11" spans="1:12" ht="2.25" customHeight="1" thickBot="1" x14ac:dyDescent="0.3">
      <c r="A11" s="65"/>
      <c r="B11" s="8"/>
      <c r="C11" s="12"/>
      <c r="D11" s="68"/>
      <c r="E11" s="74"/>
      <c r="F11" s="74"/>
      <c r="G11" s="74"/>
      <c r="H11" s="59"/>
      <c r="I11" s="53"/>
      <c r="J11" s="56"/>
      <c r="K11" s="59"/>
      <c r="L11" s="62"/>
    </row>
    <row r="12" spans="1:12" ht="31.5" customHeight="1" x14ac:dyDescent="0.25">
      <c r="A12" s="63">
        <v>2</v>
      </c>
      <c r="B12" s="9" t="s">
        <v>29</v>
      </c>
      <c r="C12" s="11" t="s">
        <v>31</v>
      </c>
      <c r="D12" s="66" t="s">
        <v>34</v>
      </c>
      <c r="E12" s="69">
        <v>1330</v>
      </c>
      <c r="F12" s="72">
        <v>610</v>
      </c>
      <c r="G12" s="72">
        <v>720</v>
      </c>
      <c r="H12" s="57">
        <v>300</v>
      </c>
      <c r="I12" s="51">
        <v>165</v>
      </c>
      <c r="J12" s="54">
        <v>135</v>
      </c>
      <c r="K12" s="57">
        <v>300</v>
      </c>
      <c r="L12" s="60"/>
    </row>
    <row r="13" spans="1:12" ht="25.5" customHeight="1" x14ac:dyDescent="0.25">
      <c r="A13" s="64"/>
      <c r="B13" s="9" t="s">
        <v>30</v>
      </c>
      <c r="C13" s="11" t="s">
        <v>32</v>
      </c>
      <c r="D13" s="67"/>
      <c r="E13" s="70"/>
      <c r="F13" s="73"/>
      <c r="G13" s="73"/>
      <c r="H13" s="58"/>
      <c r="I13" s="52"/>
      <c r="J13" s="55"/>
      <c r="K13" s="58"/>
      <c r="L13" s="61"/>
    </row>
    <row r="14" spans="1:12" ht="141.75" customHeight="1" x14ac:dyDescent="0.25">
      <c r="A14" s="64"/>
      <c r="B14" s="10"/>
      <c r="C14" s="11" t="s">
        <v>33</v>
      </c>
      <c r="D14" s="67"/>
      <c r="E14" s="70"/>
      <c r="F14" s="73"/>
      <c r="G14" s="73"/>
      <c r="H14" s="58"/>
      <c r="I14" s="52"/>
      <c r="J14" s="55"/>
      <c r="K14" s="58"/>
      <c r="L14" s="61"/>
    </row>
    <row r="15" spans="1:12" ht="2.25" customHeight="1" thickBot="1" x14ac:dyDescent="0.3">
      <c r="A15" s="64"/>
      <c r="B15" s="10"/>
      <c r="C15" s="11"/>
      <c r="D15" s="67"/>
      <c r="E15" s="70"/>
      <c r="F15" s="73"/>
      <c r="G15" s="73"/>
      <c r="H15" s="58"/>
      <c r="I15" s="52"/>
      <c r="J15" s="55"/>
      <c r="K15" s="58"/>
      <c r="L15" s="61"/>
    </row>
    <row r="16" spans="1:12" hidden="1" x14ac:dyDescent="0.25">
      <c r="A16" s="64"/>
      <c r="B16" s="10"/>
      <c r="C16" s="11"/>
      <c r="D16" s="67"/>
      <c r="E16" s="70"/>
      <c r="F16" s="73"/>
      <c r="G16" s="73"/>
      <c r="H16" s="58"/>
      <c r="I16" s="52"/>
      <c r="J16" s="55"/>
      <c r="K16" s="58"/>
      <c r="L16" s="61"/>
    </row>
    <row r="17" spans="1:12" hidden="1" x14ac:dyDescent="0.25">
      <c r="A17" s="64"/>
      <c r="B17" s="10"/>
      <c r="C17" s="11"/>
      <c r="D17" s="67"/>
      <c r="E17" s="70"/>
      <c r="F17" s="73"/>
      <c r="G17" s="73"/>
      <c r="H17" s="58"/>
      <c r="I17" s="52"/>
      <c r="J17" s="55"/>
      <c r="K17" s="58"/>
      <c r="L17" s="61"/>
    </row>
    <row r="18" spans="1:12" ht="15.75" hidden="1" thickBot="1" x14ac:dyDescent="0.3">
      <c r="A18" s="65"/>
      <c r="B18" s="8"/>
      <c r="C18" s="12"/>
      <c r="D18" s="68"/>
      <c r="E18" s="71"/>
      <c r="F18" s="74"/>
      <c r="G18" s="74"/>
      <c r="H18" s="59"/>
      <c r="I18" s="53"/>
      <c r="J18" s="56"/>
      <c r="K18" s="59"/>
      <c r="L18" s="62"/>
    </row>
    <row r="19" spans="1:12" ht="30" x14ac:dyDescent="0.25">
      <c r="A19" s="63">
        <v>3</v>
      </c>
      <c r="B19" s="15" t="s">
        <v>29</v>
      </c>
      <c r="C19" s="16" t="s">
        <v>36</v>
      </c>
      <c r="D19" s="66" t="s">
        <v>39</v>
      </c>
      <c r="E19" s="72">
        <v>267.60000000000002</v>
      </c>
      <c r="F19" s="72">
        <v>40</v>
      </c>
      <c r="G19" s="72">
        <v>227.6</v>
      </c>
      <c r="H19" s="57">
        <v>160</v>
      </c>
      <c r="I19" s="51">
        <v>70</v>
      </c>
      <c r="J19" s="54">
        <v>90</v>
      </c>
      <c r="K19" s="51">
        <v>160</v>
      </c>
      <c r="L19" s="60"/>
    </row>
    <row r="20" spans="1:12" ht="30" x14ac:dyDescent="0.25">
      <c r="A20" s="64"/>
      <c r="B20" s="9" t="s">
        <v>35</v>
      </c>
      <c r="C20" s="11" t="s">
        <v>37</v>
      </c>
      <c r="D20" s="67"/>
      <c r="E20" s="73"/>
      <c r="F20" s="73"/>
      <c r="G20" s="73"/>
      <c r="H20" s="58"/>
      <c r="I20" s="52"/>
      <c r="J20" s="55"/>
      <c r="K20" s="52"/>
      <c r="L20" s="61"/>
    </row>
    <row r="21" spans="1:12" ht="105" x14ac:dyDescent="0.25">
      <c r="A21" s="64"/>
      <c r="B21" s="10"/>
      <c r="C21" s="11" t="s">
        <v>38</v>
      </c>
      <c r="D21" s="67"/>
      <c r="E21" s="73"/>
      <c r="F21" s="73"/>
      <c r="G21" s="73"/>
      <c r="H21" s="58"/>
      <c r="I21" s="52"/>
      <c r="J21" s="55"/>
      <c r="K21" s="52"/>
      <c r="L21" s="61"/>
    </row>
    <row r="22" spans="1:12" x14ac:dyDescent="0.25">
      <c r="A22" s="64"/>
      <c r="B22" s="10"/>
      <c r="C22" s="11"/>
      <c r="D22" s="67"/>
      <c r="E22" s="73"/>
      <c r="F22" s="73"/>
      <c r="G22" s="73"/>
      <c r="H22" s="58"/>
      <c r="I22" s="52"/>
      <c r="J22" s="55"/>
      <c r="K22" s="52"/>
      <c r="L22" s="61"/>
    </row>
    <row r="23" spans="1:12" ht="15.75" thickBot="1" x14ac:dyDescent="0.3">
      <c r="A23" s="65"/>
      <c r="B23" s="8"/>
      <c r="C23" s="12"/>
      <c r="D23" s="68"/>
      <c r="E23" s="74"/>
      <c r="F23" s="74"/>
      <c r="G23" s="74"/>
      <c r="H23" s="59"/>
      <c r="I23" s="53"/>
      <c r="J23" s="56"/>
      <c r="K23" s="53"/>
      <c r="L23" s="62"/>
    </row>
    <row r="24" spans="1:12" x14ac:dyDescent="0.25">
      <c r="A24" s="63">
        <v>4</v>
      </c>
      <c r="B24" s="13"/>
      <c r="C24" s="11" t="s">
        <v>41</v>
      </c>
      <c r="D24" s="66" t="s">
        <v>44</v>
      </c>
      <c r="E24" s="72">
        <v>420</v>
      </c>
      <c r="F24" s="72">
        <v>200</v>
      </c>
      <c r="G24" s="72">
        <v>220</v>
      </c>
      <c r="H24" s="57">
        <v>106</v>
      </c>
      <c r="I24" s="51">
        <v>40</v>
      </c>
      <c r="J24" s="54">
        <v>66</v>
      </c>
      <c r="K24" s="51">
        <v>106</v>
      </c>
      <c r="L24" s="60"/>
    </row>
    <row r="25" spans="1:12" ht="57" x14ac:dyDescent="0.25">
      <c r="A25" s="64"/>
      <c r="B25" s="17" t="s">
        <v>40</v>
      </c>
      <c r="C25" s="11" t="s">
        <v>42</v>
      </c>
      <c r="D25" s="67"/>
      <c r="E25" s="73"/>
      <c r="F25" s="73"/>
      <c r="G25" s="73"/>
      <c r="H25" s="58"/>
      <c r="I25" s="52"/>
      <c r="J25" s="55"/>
      <c r="K25" s="52"/>
      <c r="L25" s="61"/>
    </row>
    <row r="26" spans="1:12" ht="30" x14ac:dyDescent="0.25">
      <c r="A26" s="64"/>
      <c r="B26" s="10"/>
      <c r="C26" s="11" t="s">
        <v>43</v>
      </c>
      <c r="D26" s="67"/>
      <c r="E26" s="73"/>
      <c r="F26" s="73"/>
      <c r="G26" s="73"/>
      <c r="H26" s="58"/>
      <c r="I26" s="52"/>
      <c r="J26" s="55"/>
      <c r="K26" s="52"/>
      <c r="L26" s="61"/>
    </row>
    <row r="27" spans="1:12" ht="15.75" thickBot="1" x14ac:dyDescent="0.3">
      <c r="A27" s="65"/>
      <c r="B27" s="8"/>
      <c r="C27" s="12"/>
      <c r="D27" s="68"/>
      <c r="E27" s="74"/>
      <c r="F27" s="74"/>
      <c r="G27" s="74"/>
      <c r="H27" s="59"/>
      <c r="I27" s="53"/>
      <c r="J27" s="56"/>
      <c r="K27" s="53"/>
      <c r="L27" s="62"/>
    </row>
    <row r="28" spans="1:12" ht="31.5" customHeight="1" x14ac:dyDescent="0.25">
      <c r="A28" s="63">
        <v>5</v>
      </c>
      <c r="B28" s="13"/>
      <c r="C28" s="11" t="s">
        <v>46</v>
      </c>
      <c r="D28" s="66" t="s">
        <v>49</v>
      </c>
      <c r="E28" s="72">
        <v>128.19999999999999</v>
      </c>
      <c r="F28" s="72">
        <v>30</v>
      </c>
      <c r="G28" s="72">
        <v>98.2</v>
      </c>
      <c r="H28" s="57">
        <v>91</v>
      </c>
      <c r="I28" s="51">
        <v>45</v>
      </c>
      <c r="J28" s="54">
        <v>46</v>
      </c>
      <c r="K28" s="51">
        <v>91</v>
      </c>
      <c r="L28" s="60"/>
    </row>
    <row r="29" spans="1:12" ht="42.75" x14ac:dyDescent="0.25">
      <c r="A29" s="64"/>
      <c r="B29" s="9" t="s">
        <v>45</v>
      </c>
      <c r="C29" s="11" t="s">
        <v>47</v>
      </c>
      <c r="D29" s="67"/>
      <c r="E29" s="73"/>
      <c r="F29" s="73"/>
      <c r="G29" s="73"/>
      <c r="H29" s="58"/>
      <c r="I29" s="52"/>
      <c r="J29" s="55"/>
      <c r="K29" s="52"/>
      <c r="L29" s="61"/>
    </row>
    <row r="30" spans="1:12" ht="60" x14ac:dyDescent="0.25">
      <c r="A30" s="64"/>
      <c r="B30" s="13"/>
      <c r="C30" s="11" t="s">
        <v>48</v>
      </c>
      <c r="D30" s="67"/>
      <c r="E30" s="73"/>
      <c r="F30" s="73"/>
      <c r="G30" s="73"/>
      <c r="H30" s="58"/>
      <c r="I30" s="52"/>
      <c r="J30" s="55"/>
      <c r="K30" s="52"/>
      <c r="L30" s="61"/>
    </row>
    <row r="31" spans="1:12" x14ac:dyDescent="0.25">
      <c r="A31" s="64"/>
      <c r="B31" s="13"/>
      <c r="C31" s="10"/>
      <c r="D31" s="67"/>
      <c r="E31" s="73"/>
      <c r="F31" s="73"/>
      <c r="G31" s="73"/>
      <c r="H31" s="58"/>
      <c r="I31" s="52"/>
      <c r="J31" s="55"/>
      <c r="K31" s="52"/>
      <c r="L31" s="61"/>
    </row>
    <row r="32" spans="1:12" ht="15.75" thickBot="1" x14ac:dyDescent="0.3">
      <c r="A32" s="65"/>
      <c r="B32" s="18"/>
      <c r="C32" s="8"/>
      <c r="D32" s="68"/>
      <c r="E32" s="74"/>
      <c r="F32" s="74"/>
      <c r="G32" s="74"/>
      <c r="H32" s="59"/>
      <c r="I32" s="53"/>
      <c r="J32" s="56"/>
      <c r="K32" s="53"/>
      <c r="L32" s="62"/>
    </row>
    <row r="33" spans="1:12" ht="30" x14ac:dyDescent="0.25">
      <c r="A33" s="63">
        <v>6</v>
      </c>
      <c r="B33" s="75" t="s">
        <v>50</v>
      </c>
      <c r="C33" s="16" t="s">
        <v>51</v>
      </c>
      <c r="D33" s="66" t="s">
        <v>54</v>
      </c>
      <c r="E33" s="72">
        <v>330</v>
      </c>
      <c r="F33" s="72">
        <v>170</v>
      </c>
      <c r="G33" s="72">
        <v>160</v>
      </c>
      <c r="H33" s="57">
        <v>145</v>
      </c>
      <c r="I33" s="51">
        <v>70</v>
      </c>
      <c r="J33" s="54">
        <v>75</v>
      </c>
      <c r="K33" s="51">
        <v>145</v>
      </c>
      <c r="L33" s="60"/>
    </row>
    <row r="34" spans="1:12" x14ac:dyDescent="0.25">
      <c r="A34" s="64"/>
      <c r="B34" s="76"/>
      <c r="C34" s="11" t="s">
        <v>52</v>
      </c>
      <c r="D34" s="67"/>
      <c r="E34" s="73"/>
      <c r="F34" s="73"/>
      <c r="G34" s="73"/>
      <c r="H34" s="58"/>
      <c r="I34" s="52"/>
      <c r="J34" s="55"/>
      <c r="K34" s="52"/>
      <c r="L34" s="61"/>
    </row>
    <row r="35" spans="1:12" ht="60" x14ac:dyDescent="0.25">
      <c r="A35" s="64"/>
      <c r="B35" s="76"/>
      <c r="C35" s="11" t="s">
        <v>53</v>
      </c>
      <c r="D35" s="67"/>
      <c r="E35" s="73"/>
      <c r="F35" s="73"/>
      <c r="G35" s="73"/>
      <c r="H35" s="58"/>
      <c r="I35" s="52"/>
      <c r="J35" s="55"/>
      <c r="K35" s="52"/>
      <c r="L35" s="61"/>
    </row>
    <row r="36" spans="1:12" ht="15.75" thickBot="1" x14ac:dyDescent="0.3">
      <c r="A36" s="65"/>
      <c r="B36" s="77"/>
      <c r="C36" s="8"/>
      <c r="D36" s="68"/>
      <c r="E36" s="74"/>
      <c r="F36" s="74"/>
      <c r="G36" s="74"/>
      <c r="H36" s="59"/>
      <c r="I36" s="53"/>
      <c r="J36" s="56"/>
      <c r="K36" s="53"/>
      <c r="L36" s="62"/>
    </row>
    <row r="37" spans="1:12" x14ac:dyDescent="0.25">
      <c r="A37" s="63">
        <v>7</v>
      </c>
      <c r="B37" s="66" t="s">
        <v>55</v>
      </c>
      <c r="C37" s="11" t="s">
        <v>47</v>
      </c>
      <c r="D37" s="66" t="s">
        <v>58</v>
      </c>
      <c r="E37" s="72">
        <v>410.3</v>
      </c>
      <c r="F37" s="72">
        <v>82</v>
      </c>
      <c r="G37" s="72">
        <v>328.3</v>
      </c>
      <c r="H37" s="57">
        <v>150</v>
      </c>
      <c r="I37" s="51">
        <v>30</v>
      </c>
      <c r="J37" s="54">
        <v>120</v>
      </c>
      <c r="K37" s="51">
        <v>150</v>
      </c>
      <c r="L37" s="72"/>
    </row>
    <row r="38" spans="1:12" x14ac:dyDescent="0.25">
      <c r="A38" s="64"/>
      <c r="B38" s="67"/>
      <c r="C38" s="11" t="s">
        <v>56</v>
      </c>
      <c r="D38" s="67"/>
      <c r="E38" s="73"/>
      <c r="F38" s="73"/>
      <c r="G38" s="73"/>
      <c r="H38" s="58"/>
      <c r="I38" s="52"/>
      <c r="J38" s="55"/>
      <c r="K38" s="52"/>
      <c r="L38" s="73"/>
    </row>
    <row r="39" spans="1:12" ht="120.75" thickBot="1" x14ac:dyDescent="0.3">
      <c r="A39" s="65"/>
      <c r="B39" s="68"/>
      <c r="C39" s="12" t="s">
        <v>57</v>
      </c>
      <c r="D39" s="68"/>
      <c r="E39" s="74"/>
      <c r="F39" s="74"/>
      <c r="G39" s="74"/>
      <c r="H39" s="59"/>
      <c r="I39" s="53"/>
      <c r="J39" s="56"/>
      <c r="K39" s="53"/>
      <c r="L39" s="74"/>
    </row>
    <row r="40" spans="1:12" ht="45" x14ac:dyDescent="0.25">
      <c r="A40" s="63">
        <v>8</v>
      </c>
      <c r="B40" s="11" t="s">
        <v>59</v>
      </c>
      <c r="C40" s="11" t="s">
        <v>61</v>
      </c>
      <c r="D40" s="66" t="s">
        <v>65</v>
      </c>
      <c r="E40" s="72">
        <v>966.5</v>
      </c>
      <c r="F40" s="72">
        <v>494.5</v>
      </c>
      <c r="G40" s="72">
        <v>472</v>
      </c>
      <c r="H40" s="57">
        <v>315</v>
      </c>
      <c r="I40" s="51">
        <v>50</v>
      </c>
      <c r="J40" s="54">
        <v>265</v>
      </c>
      <c r="K40" s="51">
        <v>315</v>
      </c>
      <c r="L40" s="72"/>
    </row>
    <row r="41" spans="1:12" ht="48" x14ac:dyDescent="0.25">
      <c r="A41" s="64"/>
      <c r="B41" s="19" t="s">
        <v>60</v>
      </c>
      <c r="C41" s="11" t="s">
        <v>62</v>
      </c>
      <c r="D41" s="67"/>
      <c r="E41" s="73"/>
      <c r="F41" s="73"/>
      <c r="G41" s="73"/>
      <c r="H41" s="58"/>
      <c r="I41" s="52"/>
      <c r="J41" s="55"/>
      <c r="K41" s="52"/>
      <c r="L41" s="73"/>
    </row>
    <row r="42" spans="1:12" ht="30" x14ac:dyDescent="0.25">
      <c r="A42" s="64"/>
      <c r="B42" s="10"/>
      <c r="C42" s="11" t="s">
        <v>63</v>
      </c>
      <c r="D42" s="67"/>
      <c r="E42" s="73"/>
      <c r="F42" s="73"/>
      <c r="G42" s="73"/>
      <c r="H42" s="58"/>
      <c r="I42" s="52"/>
      <c r="J42" s="55"/>
      <c r="K42" s="52"/>
      <c r="L42" s="73"/>
    </row>
    <row r="43" spans="1:12" ht="30" x14ac:dyDescent="0.25">
      <c r="A43" s="64"/>
      <c r="B43" s="10"/>
      <c r="C43" s="11" t="s">
        <v>64</v>
      </c>
      <c r="D43" s="67"/>
      <c r="E43" s="73"/>
      <c r="F43" s="73"/>
      <c r="G43" s="73"/>
      <c r="H43" s="58"/>
      <c r="I43" s="52"/>
      <c r="J43" s="55"/>
      <c r="K43" s="52"/>
      <c r="L43" s="73"/>
    </row>
    <row r="44" spans="1:12" ht="15.75" thickBot="1" x14ac:dyDescent="0.3">
      <c r="A44" s="65"/>
      <c r="B44" s="8"/>
      <c r="C44" s="12"/>
      <c r="D44" s="68"/>
      <c r="E44" s="74"/>
      <c r="F44" s="74"/>
      <c r="G44" s="74"/>
      <c r="H44" s="59"/>
      <c r="I44" s="53"/>
      <c r="J44" s="56"/>
      <c r="K44" s="53"/>
      <c r="L44" s="74"/>
    </row>
    <row r="45" spans="1:12" ht="30" x14ac:dyDescent="0.25">
      <c r="A45" s="63">
        <v>9</v>
      </c>
      <c r="B45" s="66" t="s">
        <v>66</v>
      </c>
      <c r="C45" s="11" t="s">
        <v>61</v>
      </c>
      <c r="D45" s="66" t="s">
        <v>69</v>
      </c>
      <c r="E45" s="72">
        <v>755</v>
      </c>
      <c r="F45" s="72">
        <v>580</v>
      </c>
      <c r="G45" s="72">
        <v>175</v>
      </c>
      <c r="H45" s="57">
        <v>149</v>
      </c>
      <c r="I45" s="51" t="s">
        <v>70</v>
      </c>
      <c r="J45" s="54">
        <v>149</v>
      </c>
      <c r="K45" s="51">
        <v>149</v>
      </c>
      <c r="L45" s="72"/>
    </row>
    <row r="46" spans="1:12" x14ac:dyDescent="0.25">
      <c r="A46" s="64"/>
      <c r="B46" s="67"/>
      <c r="C46" s="11" t="s">
        <v>67</v>
      </c>
      <c r="D46" s="67"/>
      <c r="E46" s="73"/>
      <c r="F46" s="73"/>
      <c r="G46" s="73"/>
      <c r="H46" s="58"/>
      <c r="I46" s="52"/>
      <c r="J46" s="55"/>
      <c r="K46" s="52"/>
      <c r="L46" s="73"/>
    </row>
    <row r="47" spans="1:12" ht="45.75" thickBot="1" x14ac:dyDescent="0.3">
      <c r="A47" s="65"/>
      <c r="B47" s="68"/>
      <c r="C47" s="12" t="s">
        <v>68</v>
      </c>
      <c r="D47" s="68"/>
      <c r="E47" s="74"/>
      <c r="F47" s="74"/>
      <c r="G47" s="74"/>
      <c r="H47" s="59"/>
      <c r="I47" s="53"/>
      <c r="J47" s="56"/>
      <c r="K47" s="53"/>
      <c r="L47" s="74"/>
    </row>
    <row r="48" spans="1:12" ht="71.25" x14ac:dyDescent="0.25">
      <c r="A48" s="63">
        <v>10</v>
      </c>
      <c r="B48" s="15" t="s">
        <v>71</v>
      </c>
      <c r="C48" s="16" t="s">
        <v>73</v>
      </c>
      <c r="D48" s="66" t="s">
        <v>75</v>
      </c>
      <c r="E48" s="72">
        <v>299</v>
      </c>
      <c r="F48" s="72">
        <v>92</v>
      </c>
      <c r="G48" s="72">
        <v>207</v>
      </c>
      <c r="H48" s="57">
        <v>81</v>
      </c>
      <c r="I48" s="51">
        <v>40</v>
      </c>
      <c r="J48" s="54">
        <v>41</v>
      </c>
      <c r="K48" s="51">
        <v>81</v>
      </c>
      <c r="L48" s="72"/>
    </row>
    <row r="49" spans="1:12" ht="60" x14ac:dyDescent="0.25">
      <c r="A49" s="64"/>
      <c r="B49" s="9" t="s">
        <v>72</v>
      </c>
      <c r="C49" s="11" t="s">
        <v>74</v>
      </c>
      <c r="D49" s="67"/>
      <c r="E49" s="73"/>
      <c r="F49" s="73"/>
      <c r="G49" s="73"/>
      <c r="H49" s="58"/>
      <c r="I49" s="52"/>
      <c r="J49" s="55"/>
      <c r="K49" s="52"/>
      <c r="L49" s="73"/>
    </row>
    <row r="50" spans="1:12" ht="2.25" customHeight="1" x14ac:dyDescent="0.25">
      <c r="A50" s="64"/>
      <c r="B50" s="10"/>
      <c r="C50" s="11"/>
      <c r="D50" s="67"/>
      <c r="E50" s="73"/>
      <c r="F50" s="73"/>
      <c r="G50" s="73"/>
      <c r="H50" s="58"/>
      <c r="I50" s="52"/>
      <c r="J50" s="55"/>
      <c r="K50" s="52"/>
      <c r="L50" s="73"/>
    </row>
    <row r="51" spans="1:12" hidden="1" x14ac:dyDescent="0.25">
      <c r="A51" s="64"/>
      <c r="B51" s="10"/>
      <c r="C51" s="10"/>
      <c r="D51" s="67"/>
      <c r="E51" s="73"/>
      <c r="F51" s="73"/>
      <c r="G51" s="73"/>
      <c r="H51" s="58"/>
      <c r="I51" s="52"/>
      <c r="J51" s="55"/>
      <c r="K51" s="52"/>
      <c r="L51" s="73"/>
    </row>
    <row r="52" spans="1:12" ht="3" customHeight="1" thickBot="1" x14ac:dyDescent="0.3">
      <c r="A52" s="65"/>
      <c r="B52" s="8"/>
      <c r="C52" s="8"/>
      <c r="D52" s="68"/>
      <c r="E52" s="74"/>
      <c r="F52" s="74"/>
      <c r="G52" s="74"/>
      <c r="H52" s="59"/>
      <c r="I52" s="53"/>
      <c r="J52" s="56"/>
      <c r="K52" s="53"/>
      <c r="L52" s="74"/>
    </row>
    <row r="53" spans="1:12" ht="90.75" thickBot="1" x14ac:dyDescent="0.3">
      <c r="A53" s="14">
        <v>11</v>
      </c>
      <c r="B53" s="20" t="s">
        <v>76</v>
      </c>
      <c r="C53" s="12" t="s">
        <v>77</v>
      </c>
      <c r="D53" s="12" t="s">
        <v>78</v>
      </c>
      <c r="E53" s="20">
        <v>80</v>
      </c>
      <c r="F53" s="20">
        <v>40</v>
      </c>
      <c r="G53" s="20">
        <v>40</v>
      </c>
      <c r="H53" s="43">
        <v>34</v>
      </c>
      <c r="I53" s="44">
        <v>10</v>
      </c>
      <c r="J53" s="45">
        <v>24</v>
      </c>
      <c r="K53" s="46">
        <v>34</v>
      </c>
      <c r="L53" s="20" t="s">
        <v>79</v>
      </c>
    </row>
    <row r="54" spans="1:12" x14ac:dyDescent="0.25">
      <c r="A54" s="63">
        <v>12</v>
      </c>
      <c r="B54" s="66" t="s">
        <v>80</v>
      </c>
      <c r="C54" s="11" t="s">
        <v>81</v>
      </c>
      <c r="D54" s="66" t="s">
        <v>84</v>
      </c>
      <c r="E54" s="72">
        <v>195</v>
      </c>
      <c r="F54" s="72">
        <v>55</v>
      </c>
      <c r="G54" s="72">
        <v>140</v>
      </c>
      <c r="H54" s="57">
        <v>91</v>
      </c>
      <c r="I54" s="51">
        <v>20</v>
      </c>
      <c r="J54" s="54">
        <v>71</v>
      </c>
      <c r="K54" s="51">
        <v>91</v>
      </c>
      <c r="L54" s="72"/>
    </row>
    <row r="55" spans="1:12" ht="30" x14ac:dyDescent="0.25">
      <c r="A55" s="64"/>
      <c r="B55" s="67"/>
      <c r="C55" s="11" t="s">
        <v>82</v>
      </c>
      <c r="D55" s="67"/>
      <c r="E55" s="73"/>
      <c r="F55" s="73"/>
      <c r="G55" s="73"/>
      <c r="H55" s="58"/>
      <c r="I55" s="52"/>
      <c r="J55" s="55"/>
      <c r="K55" s="52"/>
      <c r="L55" s="73"/>
    </row>
    <row r="56" spans="1:12" ht="75.75" thickBot="1" x14ac:dyDescent="0.3">
      <c r="A56" s="65"/>
      <c r="B56" s="68"/>
      <c r="C56" s="12" t="s">
        <v>83</v>
      </c>
      <c r="D56" s="68"/>
      <c r="E56" s="74"/>
      <c r="F56" s="74"/>
      <c r="G56" s="74"/>
      <c r="H56" s="59"/>
      <c r="I56" s="53"/>
      <c r="J56" s="56"/>
      <c r="K56" s="53"/>
      <c r="L56" s="74"/>
    </row>
    <row r="57" spans="1:12" x14ac:dyDescent="0.25">
      <c r="A57" s="63">
        <v>13</v>
      </c>
      <c r="B57" s="72" t="s">
        <v>85</v>
      </c>
      <c r="C57" s="13" t="s">
        <v>86</v>
      </c>
      <c r="D57" s="66" t="s">
        <v>89</v>
      </c>
      <c r="E57" s="72">
        <v>47.2</v>
      </c>
      <c r="F57" s="72">
        <v>3.3</v>
      </c>
      <c r="G57" s="72">
        <v>43.9</v>
      </c>
      <c r="H57" s="57">
        <v>44</v>
      </c>
      <c r="I57" s="51">
        <v>15</v>
      </c>
      <c r="J57" s="54">
        <v>29</v>
      </c>
      <c r="K57" s="51">
        <v>44</v>
      </c>
      <c r="L57" s="60" t="s">
        <v>79</v>
      </c>
    </row>
    <row r="58" spans="1:12" ht="30" x14ac:dyDescent="0.25">
      <c r="A58" s="64"/>
      <c r="B58" s="73"/>
      <c r="C58" s="13" t="s">
        <v>87</v>
      </c>
      <c r="D58" s="67"/>
      <c r="E58" s="73"/>
      <c r="F58" s="73"/>
      <c r="G58" s="73"/>
      <c r="H58" s="58"/>
      <c r="I58" s="52"/>
      <c r="J58" s="55"/>
      <c r="K58" s="52"/>
      <c r="L58" s="61"/>
    </row>
    <row r="59" spans="1:12" ht="90.75" thickBot="1" x14ac:dyDescent="0.3">
      <c r="A59" s="65"/>
      <c r="B59" s="74"/>
      <c r="C59" s="18" t="s">
        <v>88</v>
      </c>
      <c r="D59" s="68"/>
      <c r="E59" s="74"/>
      <c r="F59" s="74"/>
      <c r="G59" s="74"/>
      <c r="H59" s="59"/>
      <c r="I59" s="53"/>
      <c r="J59" s="56"/>
      <c r="K59" s="53"/>
      <c r="L59" s="62"/>
    </row>
    <row r="60" spans="1:12" x14ac:dyDescent="0.25">
      <c r="A60" s="63">
        <v>14</v>
      </c>
      <c r="B60" s="72" t="s">
        <v>90</v>
      </c>
      <c r="C60" s="16" t="s">
        <v>91</v>
      </c>
      <c r="D60" s="66" t="s">
        <v>94</v>
      </c>
      <c r="E60" s="72">
        <v>136</v>
      </c>
      <c r="F60" s="72">
        <v>5</v>
      </c>
      <c r="G60" s="72">
        <v>131</v>
      </c>
      <c r="H60" s="57">
        <v>115</v>
      </c>
      <c r="I60" s="51">
        <v>20</v>
      </c>
      <c r="J60" s="54">
        <v>95</v>
      </c>
      <c r="K60" s="51">
        <v>115</v>
      </c>
      <c r="L60" s="60"/>
    </row>
    <row r="61" spans="1:12" ht="30" x14ac:dyDescent="0.25">
      <c r="A61" s="64"/>
      <c r="B61" s="73"/>
      <c r="C61" s="11" t="s">
        <v>92</v>
      </c>
      <c r="D61" s="67"/>
      <c r="E61" s="73"/>
      <c r="F61" s="73"/>
      <c r="G61" s="73"/>
      <c r="H61" s="58"/>
      <c r="I61" s="52"/>
      <c r="J61" s="55"/>
      <c r="K61" s="52"/>
      <c r="L61" s="61"/>
    </row>
    <row r="62" spans="1:12" x14ac:dyDescent="0.25">
      <c r="A62" s="64"/>
      <c r="B62" s="73"/>
      <c r="C62" s="11" t="s">
        <v>67</v>
      </c>
      <c r="D62" s="67"/>
      <c r="E62" s="73"/>
      <c r="F62" s="73"/>
      <c r="G62" s="73"/>
      <c r="H62" s="58"/>
      <c r="I62" s="52"/>
      <c r="J62" s="55"/>
      <c r="K62" s="52"/>
      <c r="L62" s="61"/>
    </row>
    <row r="63" spans="1:12" ht="45.75" thickBot="1" x14ac:dyDescent="0.3">
      <c r="A63" s="65"/>
      <c r="B63" s="74"/>
      <c r="C63" s="12" t="s">
        <v>93</v>
      </c>
      <c r="D63" s="68"/>
      <c r="E63" s="74"/>
      <c r="F63" s="74"/>
      <c r="G63" s="74"/>
      <c r="H63" s="59"/>
      <c r="I63" s="53"/>
      <c r="J63" s="56"/>
      <c r="K63" s="53"/>
      <c r="L63" s="62"/>
    </row>
    <row r="64" spans="1:12" ht="57.75" customHeight="1" x14ac:dyDescent="0.25">
      <c r="A64" s="63">
        <v>15</v>
      </c>
      <c r="B64" s="11" t="s">
        <v>95</v>
      </c>
      <c r="C64" s="13" t="s">
        <v>97</v>
      </c>
      <c r="D64" s="66" t="s">
        <v>99</v>
      </c>
      <c r="E64" s="72">
        <v>170.2</v>
      </c>
      <c r="F64" s="72">
        <v>60</v>
      </c>
      <c r="G64" s="72">
        <v>110.2</v>
      </c>
      <c r="H64" s="57">
        <v>98</v>
      </c>
      <c r="I64" s="51">
        <v>35</v>
      </c>
      <c r="J64" s="54">
        <v>63</v>
      </c>
      <c r="K64" s="51">
        <v>98</v>
      </c>
      <c r="L64" s="60"/>
    </row>
    <row r="65" spans="1:12" ht="30" x14ac:dyDescent="0.25">
      <c r="A65" s="64"/>
      <c r="B65" s="11" t="s">
        <v>96</v>
      </c>
      <c r="C65" s="13" t="s">
        <v>67</v>
      </c>
      <c r="D65" s="67"/>
      <c r="E65" s="73"/>
      <c r="F65" s="73"/>
      <c r="G65" s="73"/>
      <c r="H65" s="58"/>
      <c r="I65" s="52"/>
      <c r="J65" s="55"/>
      <c r="K65" s="52"/>
      <c r="L65" s="61"/>
    </row>
    <row r="66" spans="1:12" ht="90.75" thickBot="1" x14ac:dyDescent="0.3">
      <c r="A66" s="65"/>
      <c r="B66" s="8"/>
      <c r="C66" s="18" t="s">
        <v>98</v>
      </c>
      <c r="D66" s="68"/>
      <c r="E66" s="74"/>
      <c r="F66" s="74"/>
      <c r="G66" s="74"/>
      <c r="H66" s="59"/>
      <c r="I66" s="53"/>
      <c r="J66" s="56"/>
      <c r="K66" s="53"/>
      <c r="L66" s="62"/>
    </row>
    <row r="67" spans="1:12" ht="71.25" x14ac:dyDescent="0.25">
      <c r="A67" s="63">
        <v>16</v>
      </c>
      <c r="B67" s="9" t="s">
        <v>95</v>
      </c>
      <c r="C67" s="13" t="s">
        <v>101</v>
      </c>
      <c r="D67" s="75" t="s">
        <v>103</v>
      </c>
      <c r="E67" s="72">
        <v>241.5</v>
      </c>
      <c r="F67" s="72">
        <v>45</v>
      </c>
      <c r="G67" s="72">
        <v>196.5</v>
      </c>
      <c r="H67" s="57">
        <v>97</v>
      </c>
      <c r="I67" s="51">
        <v>40</v>
      </c>
      <c r="J67" s="54">
        <v>57</v>
      </c>
      <c r="K67" s="51">
        <v>97</v>
      </c>
      <c r="L67" s="60"/>
    </row>
    <row r="68" spans="1:12" ht="30" x14ac:dyDescent="0.25">
      <c r="A68" s="64"/>
      <c r="B68" s="9" t="s">
        <v>100</v>
      </c>
      <c r="C68" s="13" t="s">
        <v>102</v>
      </c>
      <c r="D68" s="76"/>
      <c r="E68" s="73"/>
      <c r="F68" s="73"/>
      <c r="G68" s="73"/>
      <c r="H68" s="58"/>
      <c r="I68" s="52"/>
      <c r="J68" s="55"/>
      <c r="K68" s="52"/>
      <c r="L68" s="61"/>
    </row>
    <row r="69" spans="1:12" ht="45" x14ac:dyDescent="0.25">
      <c r="A69" s="64"/>
      <c r="B69" s="10"/>
      <c r="C69" s="11" t="s">
        <v>68</v>
      </c>
      <c r="D69" s="76"/>
      <c r="E69" s="73"/>
      <c r="F69" s="73"/>
      <c r="G69" s="73"/>
      <c r="H69" s="58"/>
      <c r="I69" s="52"/>
      <c r="J69" s="55"/>
      <c r="K69" s="52"/>
      <c r="L69" s="61"/>
    </row>
    <row r="70" spans="1:12" ht="15.75" thickBot="1" x14ac:dyDescent="0.3">
      <c r="A70" s="65"/>
      <c r="B70" s="8"/>
      <c r="C70" s="18"/>
      <c r="D70" s="77"/>
      <c r="E70" s="74"/>
      <c r="F70" s="74"/>
      <c r="G70" s="74"/>
      <c r="H70" s="59"/>
      <c r="I70" s="53"/>
      <c r="J70" s="56"/>
      <c r="K70" s="53"/>
      <c r="L70" s="62"/>
    </row>
    <row r="71" spans="1:12" x14ac:dyDescent="0.25">
      <c r="A71" s="63">
        <v>17</v>
      </c>
      <c r="B71" s="60" t="s">
        <v>104</v>
      </c>
      <c r="C71" s="11" t="s">
        <v>105</v>
      </c>
      <c r="D71" s="75" t="s">
        <v>108</v>
      </c>
      <c r="E71" s="72">
        <v>254.5</v>
      </c>
      <c r="F71" s="72">
        <v>110</v>
      </c>
      <c r="G71" s="72">
        <v>144.5</v>
      </c>
      <c r="H71" s="57">
        <v>57</v>
      </c>
      <c r="I71" s="51">
        <v>20</v>
      </c>
      <c r="J71" s="54">
        <v>37</v>
      </c>
      <c r="K71" s="51">
        <v>57</v>
      </c>
      <c r="L71" s="60"/>
    </row>
    <row r="72" spans="1:12" x14ac:dyDescent="0.25">
      <c r="A72" s="64"/>
      <c r="B72" s="61"/>
      <c r="C72" s="11" t="s">
        <v>106</v>
      </c>
      <c r="D72" s="76"/>
      <c r="E72" s="73"/>
      <c r="F72" s="73"/>
      <c r="G72" s="73"/>
      <c r="H72" s="58"/>
      <c r="I72" s="52"/>
      <c r="J72" s="55"/>
      <c r="K72" s="52"/>
      <c r="L72" s="61"/>
    </row>
    <row r="73" spans="1:12" ht="30" x14ac:dyDescent="0.25">
      <c r="A73" s="64"/>
      <c r="B73" s="61"/>
      <c r="C73" s="11" t="s">
        <v>107</v>
      </c>
      <c r="D73" s="76"/>
      <c r="E73" s="73"/>
      <c r="F73" s="73"/>
      <c r="G73" s="73"/>
      <c r="H73" s="58"/>
      <c r="I73" s="52"/>
      <c r="J73" s="55"/>
      <c r="K73" s="52"/>
      <c r="L73" s="61"/>
    </row>
    <row r="74" spans="1:12" ht="45" x14ac:dyDescent="0.25">
      <c r="A74" s="64"/>
      <c r="B74" s="61"/>
      <c r="C74" s="11" t="s">
        <v>93</v>
      </c>
      <c r="D74" s="76"/>
      <c r="E74" s="73"/>
      <c r="F74" s="73"/>
      <c r="G74" s="73"/>
      <c r="H74" s="58"/>
      <c r="I74" s="52"/>
      <c r="J74" s="55"/>
      <c r="K74" s="52"/>
      <c r="L74" s="61"/>
    </row>
    <row r="75" spans="1:12" ht="15.75" thickBot="1" x14ac:dyDescent="0.3">
      <c r="A75" s="65"/>
      <c r="B75" s="62"/>
      <c r="C75" s="12"/>
      <c r="D75" s="77"/>
      <c r="E75" s="74"/>
      <c r="F75" s="74"/>
      <c r="G75" s="74"/>
      <c r="H75" s="59"/>
      <c r="I75" s="53"/>
      <c r="J75" s="56"/>
      <c r="K75" s="53"/>
      <c r="L75" s="62"/>
    </row>
    <row r="76" spans="1:12" ht="74.25" customHeight="1" x14ac:dyDescent="0.25">
      <c r="A76" s="63">
        <v>18</v>
      </c>
      <c r="B76" s="72" t="s">
        <v>109</v>
      </c>
      <c r="C76" s="16" t="s">
        <v>110</v>
      </c>
      <c r="D76" s="66" t="s">
        <v>112</v>
      </c>
      <c r="E76" s="72">
        <v>275.39999999999998</v>
      </c>
      <c r="F76" s="72">
        <v>95</v>
      </c>
      <c r="G76" s="72">
        <v>180.4</v>
      </c>
      <c r="H76" s="57">
        <v>71</v>
      </c>
      <c r="I76" s="51">
        <v>40</v>
      </c>
      <c r="J76" s="54">
        <v>31</v>
      </c>
      <c r="K76" s="51">
        <v>71</v>
      </c>
      <c r="L76" s="60"/>
    </row>
    <row r="77" spans="1:12" x14ac:dyDescent="0.25">
      <c r="A77" s="64"/>
      <c r="B77" s="73"/>
      <c r="C77" s="11" t="s">
        <v>111</v>
      </c>
      <c r="D77" s="67"/>
      <c r="E77" s="73"/>
      <c r="F77" s="73"/>
      <c r="G77" s="73"/>
      <c r="H77" s="58"/>
      <c r="I77" s="52"/>
      <c r="J77" s="55"/>
      <c r="K77" s="52"/>
      <c r="L77" s="61"/>
    </row>
    <row r="78" spans="1:12" ht="45.75" thickBot="1" x14ac:dyDescent="0.3">
      <c r="A78" s="65"/>
      <c r="B78" s="74"/>
      <c r="C78" s="12" t="s">
        <v>68</v>
      </c>
      <c r="D78" s="68"/>
      <c r="E78" s="74"/>
      <c r="F78" s="74"/>
      <c r="G78" s="74"/>
      <c r="H78" s="59"/>
      <c r="I78" s="53"/>
      <c r="J78" s="56"/>
      <c r="K78" s="53"/>
      <c r="L78" s="62"/>
    </row>
    <row r="79" spans="1:12" x14ac:dyDescent="0.25">
      <c r="A79" s="63">
        <v>19</v>
      </c>
      <c r="B79" s="72" t="s">
        <v>113</v>
      </c>
      <c r="C79" s="11" t="s">
        <v>86</v>
      </c>
      <c r="D79" s="66" t="s">
        <v>116</v>
      </c>
      <c r="E79" s="72">
        <v>150</v>
      </c>
      <c r="F79" s="72">
        <v>60</v>
      </c>
      <c r="G79" s="72">
        <v>90</v>
      </c>
      <c r="H79" s="57">
        <v>68</v>
      </c>
      <c r="I79" s="51">
        <v>30</v>
      </c>
      <c r="J79" s="54">
        <v>38</v>
      </c>
      <c r="K79" s="51">
        <v>68</v>
      </c>
      <c r="L79" s="60"/>
    </row>
    <row r="80" spans="1:12" ht="30" x14ac:dyDescent="0.25">
      <c r="A80" s="64"/>
      <c r="B80" s="73"/>
      <c r="C80" s="11" t="s">
        <v>114</v>
      </c>
      <c r="D80" s="67"/>
      <c r="E80" s="73"/>
      <c r="F80" s="73"/>
      <c r="G80" s="73"/>
      <c r="H80" s="58"/>
      <c r="I80" s="52"/>
      <c r="J80" s="55"/>
      <c r="K80" s="52"/>
      <c r="L80" s="61"/>
    </row>
    <row r="81" spans="1:12" ht="90.75" thickBot="1" x14ac:dyDescent="0.3">
      <c r="A81" s="65"/>
      <c r="B81" s="74"/>
      <c r="C81" s="12" t="s">
        <v>115</v>
      </c>
      <c r="D81" s="68"/>
      <c r="E81" s="74"/>
      <c r="F81" s="74"/>
      <c r="G81" s="74"/>
      <c r="H81" s="59"/>
      <c r="I81" s="53"/>
      <c r="J81" s="56"/>
      <c r="K81" s="53"/>
      <c r="L81" s="62"/>
    </row>
    <row r="82" spans="1:12" x14ac:dyDescent="0.25">
      <c r="A82" s="63">
        <v>20</v>
      </c>
      <c r="B82" s="60" t="s">
        <v>117</v>
      </c>
      <c r="C82" s="11" t="s">
        <v>118</v>
      </c>
      <c r="D82" s="75" t="s">
        <v>120</v>
      </c>
      <c r="E82" s="72">
        <v>211.7</v>
      </c>
      <c r="F82" s="72">
        <v>72</v>
      </c>
      <c r="G82" s="72">
        <v>139.69999999999999</v>
      </c>
      <c r="H82" s="57">
        <v>45</v>
      </c>
      <c r="I82" s="51">
        <v>0</v>
      </c>
      <c r="J82" s="54">
        <v>45</v>
      </c>
      <c r="K82" s="51">
        <v>45</v>
      </c>
      <c r="L82" s="60"/>
    </row>
    <row r="83" spans="1:12" ht="45" x14ac:dyDescent="0.25">
      <c r="A83" s="64"/>
      <c r="B83" s="61"/>
      <c r="C83" s="11" t="s">
        <v>119</v>
      </c>
      <c r="D83" s="76"/>
      <c r="E83" s="73"/>
      <c r="F83" s="73"/>
      <c r="G83" s="73"/>
      <c r="H83" s="58"/>
      <c r="I83" s="52"/>
      <c r="J83" s="55"/>
      <c r="K83" s="52"/>
      <c r="L83" s="61"/>
    </row>
    <row r="84" spans="1:12" ht="60" x14ac:dyDescent="0.25">
      <c r="A84" s="64"/>
      <c r="B84" s="61"/>
      <c r="C84" s="11" t="s">
        <v>74</v>
      </c>
      <c r="D84" s="76"/>
      <c r="E84" s="73"/>
      <c r="F84" s="73"/>
      <c r="G84" s="73"/>
      <c r="H84" s="58"/>
      <c r="I84" s="52"/>
      <c r="J84" s="55"/>
      <c r="K84" s="52"/>
      <c r="L84" s="61"/>
    </row>
    <row r="85" spans="1:12" ht="13.5" customHeight="1" thickBot="1" x14ac:dyDescent="0.3">
      <c r="A85" s="64"/>
      <c r="B85" s="61"/>
      <c r="C85" s="11"/>
      <c r="D85" s="76"/>
      <c r="E85" s="73"/>
      <c r="F85" s="73"/>
      <c r="G85" s="73"/>
      <c r="H85" s="58"/>
      <c r="I85" s="52"/>
      <c r="J85" s="55"/>
      <c r="K85" s="52"/>
      <c r="L85" s="61"/>
    </row>
    <row r="86" spans="1:12" ht="5.25" hidden="1" customHeight="1" thickBot="1" x14ac:dyDescent="0.3">
      <c r="A86" s="64"/>
      <c r="B86" s="61"/>
      <c r="C86" s="11"/>
      <c r="D86" s="76"/>
      <c r="E86" s="73"/>
      <c r="F86" s="73"/>
      <c r="G86" s="73"/>
      <c r="H86" s="58"/>
      <c r="I86" s="52"/>
      <c r="J86" s="55"/>
      <c r="K86" s="52"/>
      <c r="L86" s="61"/>
    </row>
    <row r="87" spans="1:12" ht="9" hidden="1" customHeight="1" thickBot="1" x14ac:dyDescent="0.3">
      <c r="A87" s="64"/>
      <c r="B87" s="61"/>
      <c r="C87" s="11"/>
      <c r="D87" s="76"/>
      <c r="E87" s="73"/>
      <c r="F87" s="73"/>
      <c r="G87" s="73"/>
      <c r="H87" s="58"/>
      <c r="I87" s="52"/>
      <c r="J87" s="55"/>
      <c r="K87" s="52"/>
      <c r="L87" s="61"/>
    </row>
    <row r="88" spans="1:12" ht="15.75" hidden="1" thickBot="1" x14ac:dyDescent="0.3">
      <c r="A88" s="64"/>
      <c r="B88" s="61"/>
      <c r="C88" s="11"/>
      <c r="D88" s="76"/>
      <c r="E88" s="73"/>
      <c r="F88" s="73"/>
      <c r="G88" s="73"/>
      <c r="H88" s="58"/>
      <c r="I88" s="52"/>
      <c r="J88" s="55"/>
      <c r="K88" s="52"/>
      <c r="L88" s="61"/>
    </row>
    <row r="89" spans="1:12" ht="15.75" hidden="1" thickBot="1" x14ac:dyDescent="0.3">
      <c r="A89" s="65"/>
      <c r="B89" s="62"/>
      <c r="C89" s="12"/>
      <c r="D89" s="77"/>
      <c r="E89" s="74"/>
      <c r="F89" s="74"/>
      <c r="G89" s="74"/>
      <c r="H89" s="59"/>
      <c r="I89" s="53"/>
      <c r="J89" s="56"/>
      <c r="K89" s="53"/>
      <c r="L89" s="62"/>
    </row>
    <row r="90" spans="1:12" ht="150.75" thickBot="1" x14ac:dyDescent="0.3">
      <c r="A90" s="22">
        <v>21</v>
      </c>
      <c r="B90" s="23" t="s">
        <v>121</v>
      </c>
      <c r="C90" s="24" t="s">
        <v>122</v>
      </c>
      <c r="D90" s="23" t="s">
        <v>123</v>
      </c>
      <c r="E90" s="41">
        <v>900</v>
      </c>
      <c r="F90" s="41">
        <v>850</v>
      </c>
      <c r="G90" s="41">
        <v>50</v>
      </c>
      <c r="H90" s="47">
        <v>35</v>
      </c>
      <c r="I90" s="48">
        <v>35</v>
      </c>
      <c r="J90" s="49">
        <v>0</v>
      </c>
      <c r="K90" s="50">
        <v>35</v>
      </c>
      <c r="L90" s="42" t="s">
        <v>79</v>
      </c>
    </row>
    <row r="91" spans="1:12" x14ac:dyDescent="0.25">
      <c r="A91" s="63">
        <v>22</v>
      </c>
      <c r="B91" s="72" t="s">
        <v>124</v>
      </c>
      <c r="C91" s="11" t="s">
        <v>125</v>
      </c>
      <c r="D91" s="75" t="s">
        <v>127</v>
      </c>
      <c r="E91" s="72">
        <v>27</v>
      </c>
      <c r="F91" s="72">
        <v>5</v>
      </c>
      <c r="G91" s="72">
        <v>22</v>
      </c>
      <c r="H91" s="57">
        <v>22</v>
      </c>
      <c r="I91" s="51">
        <v>10</v>
      </c>
      <c r="J91" s="54">
        <v>12</v>
      </c>
      <c r="K91" s="78">
        <v>22</v>
      </c>
      <c r="L91" s="60" t="s">
        <v>79</v>
      </c>
    </row>
    <row r="92" spans="1:12" ht="90.75" thickBot="1" x14ac:dyDescent="0.3">
      <c r="A92" s="65"/>
      <c r="B92" s="74"/>
      <c r="C92" s="12" t="s">
        <v>126</v>
      </c>
      <c r="D92" s="77"/>
      <c r="E92" s="74"/>
      <c r="F92" s="74"/>
      <c r="G92" s="74"/>
      <c r="H92" s="59"/>
      <c r="I92" s="53"/>
      <c r="J92" s="56"/>
      <c r="K92" s="79"/>
      <c r="L92" s="62"/>
    </row>
    <row r="93" spans="1:12" x14ac:dyDescent="0.25">
      <c r="A93" s="63">
        <v>23</v>
      </c>
      <c r="B93" s="60" t="s">
        <v>128</v>
      </c>
      <c r="C93" s="11" t="s">
        <v>129</v>
      </c>
      <c r="D93" s="75" t="s">
        <v>131</v>
      </c>
      <c r="E93" s="72">
        <v>223</v>
      </c>
      <c r="F93" s="72">
        <v>143</v>
      </c>
      <c r="G93" s="72">
        <v>80</v>
      </c>
      <c r="H93" s="57">
        <v>80</v>
      </c>
      <c r="I93" s="51">
        <v>30</v>
      </c>
      <c r="J93" s="54">
        <v>50</v>
      </c>
      <c r="K93" s="51">
        <v>80</v>
      </c>
      <c r="L93" s="60"/>
    </row>
    <row r="94" spans="1:12" ht="135.75" thickBot="1" x14ac:dyDescent="0.3">
      <c r="A94" s="65"/>
      <c r="B94" s="62"/>
      <c r="C94" s="12" t="s">
        <v>130</v>
      </c>
      <c r="D94" s="77"/>
      <c r="E94" s="74"/>
      <c r="F94" s="74"/>
      <c r="G94" s="74"/>
      <c r="H94" s="59"/>
      <c r="I94" s="53"/>
      <c r="J94" s="56"/>
      <c r="K94" s="53"/>
      <c r="L94" s="62"/>
    </row>
    <row r="95" spans="1:12" x14ac:dyDescent="0.25">
      <c r="A95" s="63">
        <v>24</v>
      </c>
      <c r="B95" s="60" t="s">
        <v>132</v>
      </c>
      <c r="C95" s="11" t="s">
        <v>110</v>
      </c>
      <c r="D95" s="75" t="s">
        <v>134</v>
      </c>
      <c r="E95" s="72">
        <v>102.2</v>
      </c>
      <c r="F95" s="72">
        <v>53</v>
      </c>
      <c r="G95" s="72">
        <v>49.2</v>
      </c>
      <c r="H95" s="57">
        <v>46</v>
      </c>
      <c r="I95" s="51" t="s">
        <v>70</v>
      </c>
      <c r="J95" s="54">
        <v>46</v>
      </c>
      <c r="K95" s="78">
        <v>46</v>
      </c>
      <c r="L95" s="60" t="s">
        <v>79</v>
      </c>
    </row>
    <row r="96" spans="1:12" x14ac:dyDescent="0.25">
      <c r="A96" s="64"/>
      <c r="B96" s="61"/>
      <c r="C96" s="11" t="s">
        <v>133</v>
      </c>
      <c r="D96" s="76"/>
      <c r="E96" s="73"/>
      <c r="F96" s="73"/>
      <c r="G96" s="73"/>
      <c r="H96" s="58"/>
      <c r="I96" s="52"/>
      <c r="J96" s="55"/>
      <c r="K96" s="80"/>
      <c r="L96" s="61"/>
    </row>
    <row r="97" spans="1:12" ht="45.75" thickBot="1" x14ac:dyDescent="0.3">
      <c r="A97" s="65"/>
      <c r="B97" s="62"/>
      <c r="C97" s="12" t="s">
        <v>68</v>
      </c>
      <c r="D97" s="77"/>
      <c r="E97" s="74"/>
      <c r="F97" s="74"/>
      <c r="G97" s="74"/>
      <c r="H97" s="59"/>
      <c r="I97" s="53"/>
      <c r="J97" s="56"/>
      <c r="K97" s="79"/>
      <c r="L97" s="62"/>
    </row>
    <row r="98" spans="1:12" ht="16.5" thickBot="1" x14ac:dyDescent="0.3">
      <c r="A98" s="25"/>
      <c r="B98" s="26"/>
      <c r="C98" s="27"/>
      <c r="D98" s="21" t="s">
        <v>135</v>
      </c>
      <c r="E98" s="20">
        <v>8840.2999999999993</v>
      </c>
      <c r="F98" s="20">
        <v>4464.8</v>
      </c>
      <c r="G98" s="20">
        <v>4375.5</v>
      </c>
      <c r="H98" s="43">
        <v>2650</v>
      </c>
      <c r="I98" s="44">
        <v>895</v>
      </c>
      <c r="J98" s="44">
        <v>1755</v>
      </c>
      <c r="K98" s="43">
        <f>SUM(K6:K97)</f>
        <v>2650</v>
      </c>
      <c r="L98" s="38"/>
    </row>
  </sheetData>
  <mergeCells count="233">
    <mergeCell ref="G95:G97"/>
    <mergeCell ref="H95:H97"/>
    <mergeCell ref="I95:I97"/>
    <mergeCell ref="J95:J97"/>
    <mergeCell ref="K95:K97"/>
    <mergeCell ref="L95:L97"/>
    <mergeCell ref="H93:H94"/>
    <mergeCell ref="I93:I94"/>
    <mergeCell ref="J93:J94"/>
    <mergeCell ref="K93:K94"/>
    <mergeCell ref="L93:L94"/>
    <mergeCell ref="G93:G94"/>
    <mergeCell ref="A95:A97"/>
    <mergeCell ref="B95:B97"/>
    <mergeCell ref="D95:D97"/>
    <mergeCell ref="E95:E97"/>
    <mergeCell ref="F95:F97"/>
    <mergeCell ref="A93:A94"/>
    <mergeCell ref="B93:B94"/>
    <mergeCell ref="D93:D94"/>
    <mergeCell ref="E93:E94"/>
    <mergeCell ref="F93:F94"/>
    <mergeCell ref="I91:I92"/>
    <mergeCell ref="J91:J92"/>
    <mergeCell ref="K91:K92"/>
    <mergeCell ref="L91:L92"/>
    <mergeCell ref="H82:H89"/>
    <mergeCell ref="I82:I89"/>
    <mergeCell ref="J82:J89"/>
    <mergeCell ref="K82:K89"/>
    <mergeCell ref="L82:L89"/>
    <mergeCell ref="I79:I81"/>
    <mergeCell ref="J79:J81"/>
    <mergeCell ref="K79:K81"/>
    <mergeCell ref="L79:L81"/>
    <mergeCell ref="A82:A89"/>
    <mergeCell ref="B82:B89"/>
    <mergeCell ref="D82:D89"/>
    <mergeCell ref="E82:E89"/>
    <mergeCell ref="F82:F89"/>
    <mergeCell ref="G82:G89"/>
    <mergeCell ref="A79:A81"/>
    <mergeCell ref="B79:B81"/>
    <mergeCell ref="D79:D81"/>
    <mergeCell ref="E79:E81"/>
    <mergeCell ref="F79:F81"/>
    <mergeCell ref="G79:G81"/>
    <mergeCell ref="H79:H81"/>
    <mergeCell ref="A91:A92"/>
    <mergeCell ref="B91:B92"/>
    <mergeCell ref="D91:D92"/>
    <mergeCell ref="E91:E92"/>
    <mergeCell ref="F91:F92"/>
    <mergeCell ref="G91:G92"/>
    <mergeCell ref="H91:H92"/>
    <mergeCell ref="K71:K75"/>
    <mergeCell ref="L71:L75"/>
    <mergeCell ref="A76:A78"/>
    <mergeCell ref="B76:B78"/>
    <mergeCell ref="D76:D78"/>
    <mergeCell ref="E76:E78"/>
    <mergeCell ref="F76:F78"/>
    <mergeCell ref="G76:G78"/>
    <mergeCell ref="H76:H78"/>
    <mergeCell ref="I76:I78"/>
    <mergeCell ref="J76:J78"/>
    <mergeCell ref="K76:K78"/>
    <mergeCell ref="L76:L78"/>
    <mergeCell ref="A71:A75"/>
    <mergeCell ref="B71:B75"/>
    <mergeCell ref="D71:D75"/>
    <mergeCell ref="E71:E75"/>
    <mergeCell ref="F71:F75"/>
    <mergeCell ref="G71:G75"/>
    <mergeCell ref="H71:H75"/>
    <mergeCell ref="I71:I75"/>
    <mergeCell ref="J71:J75"/>
    <mergeCell ref="L64:L66"/>
    <mergeCell ref="A67:A70"/>
    <mergeCell ref="D67:D70"/>
    <mergeCell ref="E67:E70"/>
    <mergeCell ref="F67:F70"/>
    <mergeCell ref="G67:G70"/>
    <mergeCell ref="H67:H70"/>
    <mergeCell ref="I67:I70"/>
    <mergeCell ref="J67:J70"/>
    <mergeCell ref="K67:K70"/>
    <mergeCell ref="L67:L70"/>
    <mergeCell ref="A64:A66"/>
    <mergeCell ref="D64:D66"/>
    <mergeCell ref="E64:E66"/>
    <mergeCell ref="F64:F66"/>
    <mergeCell ref="G64:G66"/>
    <mergeCell ref="H64:H66"/>
    <mergeCell ref="I64:I66"/>
    <mergeCell ref="J64:J66"/>
    <mergeCell ref="K64:K66"/>
    <mergeCell ref="K57:K59"/>
    <mergeCell ref="L57:L59"/>
    <mergeCell ref="A60:A63"/>
    <mergeCell ref="B60:B63"/>
    <mergeCell ref="D60:D63"/>
    <mergeCell ref="E60:E63"/>
    <mergeCell ref="F60:F63"/>
    <mergeCell ref="G60:G63"/>
    <mergeCell ref="H60:H63"/>
    <mergeCell ref="I60:I63"/>
    <mergeCell ref="J60:J63"/>
    <mergeCell ref="K60:K63"/>
    <mergeCell ref="L60:L63"/>
    <mergeCell ref="A57:A59"/>
    <mergeCell ref="B57:B59"/>
    <mergeCell ref="D57:D59"/>
    <mergeCell ref="E57:E59"/>
    <mergeCell ref="F57:F59"/>
    <mergeCell ref="G57:G59"/>
    <mergeCell ref="H57:H59"/>
    <mergeCell ref="I57:I59"/>
    <mergeCell ref="J57:J59"/>
    <mergeCell ref="K48:K52"/>
    <mergeCell ref="L48:L52"/>
    <mergeCell ref="A54:A56"/>
    <mergeCell ref="B54:B56"/>
    <mergeCell ref="D54:D56"/>
    <mergeCell ref="E54:E56"/>
    <mergeCell ref="F54:F56"/>
    <mergeCell ref="G54:G56"/>
    <mergeCell ref="H54:H56"/>
    <mergeCell ref="I54:I56"/>
    <mergeCell ref="A48:A52"/>
    <mergeCell ref="D48:D52"/>
    <mergeCell ref="E48:E52"/>
    <mergeCell ref="F48:F52"/>
    <mergeCell ref="G48:G52"/>
    <mergeCell ref="H48:H52"/>
    <mergeCell ref="I48:I52"/>
    <mergeCell ref="J48:J52"/>
    <mergeCell ref="J54:J56"/>
    <mergeCell ref="K54:K56"/>
    <mergeCell ref="L54:L56"/>
    <mergeCell ref="H45:H47"/>
    <mergeCell ref="I45:I47"/>
    <mergeCell ref="J45:J47"/>
    <mergeCell ref="K45:K47"/>
    <mergeCell ref="L45:L47"/>
    <mergeCell ref="I40:I44"/>
    <mergeCell ref="J40:J44"/>
    <mergeCell ref="K40:K44"/>
    <mergeCell ref="L40:L44"/>
    <mergeCell ref="H40:H44"/>
    <mergeCell ref="A45:A47"/>
    <mergeCell ref="B45:B47"/>
    <mergeCell ref="D45:D47"/>
    <mergeCell ref="E45:E47"/>
    <mergeCell ref="F45:F47"/>
    <mergeCell ref="G45:G47"/>
    <mergeCell ref="A40:A44"/>
    <mergeCell ref="D40:D44"/>
    <mergeCell ref="E40:E44"/>
    <mergeCell ref="F40:F44"/>
    <mergeCell ref="G40:G44"/>
    <mergeCell ref="I37:I39"/>
    <mergeCell ref="J37:J39"/>
    <mergeCell ref="K37:K39"/>
    <mergeCell ref="L37:L39"/>
    <mergeCell ref="H33:H36"/>
    <mergeCell ref="I33:I36"/>
    <mergeCell ref="J33:J36"/>
    <mergeCell ref="K33:K36"/>
    <mergeCell ref="L33:L36"/>
    <mergeCell ref="I28:I32"/>
    <mergeCell ref="J28:J32"/>
    <mergeCell ref="K28:K32"/>
    <mergeCell ref="L28:L32"/>
    <mergeCell ref="A33:A36"/>
    <mergeCell ref="B33:B36"/>
    <mergeCell ref="D33:D36"/>
    <mergeCell ref="E33:E36"/>
    <mergeCell ref="F33:F36"/>
    <mergeCell ref="G33:G36"/>
    <mergeCell ref="A28:A32"/>
    <mergeCell ref="D28:D32"/>
    <mergeCell ref="E28:E32"/>
    <mergeCell ref="F28:F32"/>
    <mergeCell ref="G28:G32"/>
    <mergeCell ref="H28:H32"/>
    <mergeCell ref="A37:A39"/>
    <mergeCell ref="B37:B39"/>
    <mergeCell ref="D37:D39"/>
    <mergeCell ref="E37:E39"/>
    <mergeCell ref="F37:F39"/>
    <mergeCell ref="G37:G39"/>
    <mergeCell ref="H37:H39"/>
    <mergeCell ref="L19:L23"/>
    <mergeCell ref="A24:A27"/>
    <mergeCell ref="D24:D27"/>
    <mergeCell ref="E24:E27"/>
    <mergeCell ref="F24:F27"/>
    <mergeCell ref="G24:G27"/>
    <mergeCell ref="H24:H27"/>
    <mergeCell ref="I24:I27"/>
    <mergeCell ref="J24:J27"/>
    <mergeCell ref="K24:K27"/>
    <mergeCell ref="L24:L27"/>
    <mergeCell ref="A19:A23"/>
    <mergeCell ref="D19:D23"/>
    <mergeCell ref="E19:E23"/>
    <mergeCell ref="F19:F23"/>
    <mergeCell ref="G19:G23"/>
    <mergeCell ref="H19:H23"/>
    <mergeCell ref="I19:I23"/>
    <mergeCell ref="J19:J23"/>
    <mergeCell ref="K19:K23"/>
    <mergeCell ref="I6:I11"/>
    <mergeCell ref="J6:J11"/>
    <mergeCell ref="K6:K11"/>
    <mergeCell ref="L6:L11"/>
    <mergeCell ref="A12:A18"/>
    <mergeCell ref="D12:D18"/>
    <mergeCell ref="E12:E18"/>
    <mergeCell ref="F12:F18"/>
    <mergeCell ref="G12:G18"/>
    <mergeCell ref="H12:H18"/>
    <mergeCell ref="A6:A11"/>
    <mergeCell ref="D6:D11"/>
    <mergeCell ref="E6:E11"/>
    <mergeCell ref="F6:F11"/>
    <mergeCell ref="G6:G11"/>
    <mergeCell ref="H6:H11"/>
    <mergeCell ref="I12:I18"/>
    <mergeCell ref="J12:J18"/>
    <mergeCell ref="K12:K18"/>
    <mergeCell ref="L12:L1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dcterms:created xsi:type="dcterms:W3CDTF">2017-03-14T11:54:02Z</dcterms:created>
  <dcterms:modified xsi:type="dcterms:W3CDTF">2017-03-16T12:11:33Z</dcterms:modified>
</cp:coreProperties>
</file>