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570" windowWidth="15120" windowHeight="6945"/>
  </bookViews>
  <sheets>
    <sheet name="Akční plán Životní prostředí" sheetId="1" r:id="rId1"/>
    <sheet name="Postup pro práci s AP" sheetId="2" r:id="rId2"/>
    <sheet name="Popis procesu tvorby AP" sheetId="3" r:id="rId3"/>
  </sheets>
  <definedNames>
    <definedName name="_xlnm._FilterDatabase" localSheetId="0" hidden="1">'Akční plán Životní prostředí'!$A$5:$N$38</definedName>
    <definedName name="Stav_akce">'Akční plán Životní prostředí'!$D$40:$D$45</definedName>
    <definedName name="stavakce">'Akční plán Životní prostředí'!$D$40:$D$46</definedName>
    <definedName name="Vyber_pole">'Akční plán Životní prostředí'!$D$40:$D$45</definedName>
  </definedNames>
  <calcPr calcId="152511"/>
</workbook>
</file>

<file path=xl/calcChain.xml><?xml version="1.0" encoding="utf-8"?>
<calcChain xmlns="http://schemas.openxmlformats.org/spreadsheetml/2006/main">
  <c r="G39" i="1" l="1"/>
</calcChain>
</file>

<file path=xl/sharedStrings.xml><?xml version="1.0" encoding="utf-8"?>
<sst xmlns="http://schemas.openxmlformats.org/spreadsheetml/2006/main" count="275" uniqueCount="211">
  <si>
    <t>Řádek č.</t>
  </si>
  <si>
    <t>Aktivita / Projekt
(název formulovat tak, aby vyjadřoval cílový stav po realizaci aktivity)</t>
  </si>
  <si>
    <t>Měřitelný indikátor
(Uvést název a cílovou hodnotu nebo popis, jak poznáme, že bylo úspěšně dosaženo cíle aktivity)</t>
  </si>
  <si>
    <t>Termín dokončení</t>
  </si>
  <si>
    <t>Odbor/odpovědný vedoucí</t>
  </si>
  <si>
    <t>1.</t>
  </si>
  <si>
    <t>ZDRAVÉ ŽIVOTNÍ PROSTŘEDÍ</t>
  </si>
  <si>
    <t>1.1.</t>
  </si>
  <si>
    <t>OCHRANA ÚZEMÍ PŘED POVODNĚMI</t>
  </si>
  <si>
    <t>1.1.1.</t>
  </si>
  <si>
    <t>1.1.1.1.</t>
  </si>
  <si>
    <t>DUR</t>
  </si>
  <si>
    <t>Ing.arch.Patočka</t>
  </si>
  <si>
    <t>1.1.1.2.</t>
  </si>
  <si>
    <t>Podpora realizace vodního poldru Teplice nad Bečvou (Skalička) a suchých lokál. nádrží</t>
  </si>
  <si>
    <t>Suchá nádrž pod Hůrkou</t>
  </si>
  <si>
    <t>Projektový tým + časový harmonogram</t>
  </si>
  <si>
    <t>Suchá nádrž v Končinách</t>
  </si>
  <si>
    <t>Projektový tým + časový harmonogram - majetkoprávní vztahy</t>
  </si>
  <si>
    <t>1.1.1.10.</t>
  </si>
  <si>
    <t>Při provádění staveb Města Hranic zajistit vsakování nebo zadržování a odvádění povrchových vod, vzniklých dopadem atmosférických srážek na tyto stavby v souladu se staveb. zákonem</t>
  </si>
  <si>
    <t>Hranice - odvodnění zahrádkářské kolonie u Bečvy</t>
  </si>
  <si>
    <t>PD</t>
  </si>
  <si>
    <t>1.2.</t>
  </si>
  <si>
    <t>ZLEPŠENÍ KVALITY OVZDUŠÍ, OCHRANA OBYVATEL PŘED HLUKEM</t>
  </si>
  <si>
    <t>1.2.1.</t>
  </si>
  <si>
    <t>ZLEPŠENÍ KVALITY OVZDUŠÍ PŘEDEVŠÍM SNÍŽENÍM PRAŠNOSTI, SEKUNDÁRNÍ PRAŠNOSTI. OMEZENÍ HLUČNOSTI ZE SILNIC, DRAH A STŘELNICE POD HŮRKOU</t>
  </si>
  <si>
    <t>1.2.1.1.</t>
  </si>
  <si>
    <t xml:space="preserve">Udržitelnost monitorovacího systému kvality ovzduší ,,Čisté ovzduší pro Moravskou bránu" </t>
  </si>
  <si>
    <t xml:space="preserve">Lokální topeniště-výměna starých typů kotlů </t>
  </si>
  <si>
    <t>Zákaz pálení vybraných materiálů, pálení zahradního org. odpadu aj.</t>
  </si>
  <si>
    <t>1.2.1.13.</t>
  </si>
  <si>
    <t>Protihluková opatření</t>
  </si>
  <si>
    <t>Mobilní protihluková stěna</t>
  </si>
  <si>
    <t>1.3.</t>
  </si>
  <si>
    <t>ZVYŠOVÁNÍ KVALITY VODY</t>
  </si>
  <si>
    <t>1.3.1.</t>
  </si>
  <si>
    <t>ZLEPŠENÍ KANALIZAČNÍ SÍTĚ VE MĚSTĚ, ZLEPŠENÍ KVALITY PITNÉ VODY PRO OBČANY</t>
  </si>
  <si>
    <t>Splaškové a dešťové kanalizace</t>
  </si>
  <si>
    <t>2016</t>
  </si>
  <si>
    <t>Ing.Bradáč</t>
  </si>
  <si>
    <t>ČOV</t>
  </si>
  <si>
    <t>Valšovice - ČOV</t>
  </si>
  <si>
    <t>1.4.</t>
  </si>
  <si>
    <t>PÉČE O KRAJINU, OCHRANA ZVÍŘAT</t>
  </si>
  <si>
    <t>1.4.1.</t>
  </si>
  <si>
    <t>ZLEPŠENÍ KVALITY MĚSTSKÉ ZELENĚ A MĚSTSKÉHO HŘBITOVA, VČETNĚ MOBILIÁŘE, PROPAGACE OBJEKTŮ VEŘEJNÉHO MĚSTSKÉHO PROSTORU, UDRŽOVÁNÍ KVALITNÍCH MĚSTSKÝCH LESŮ, EKOPORADENSTVÍ, VLASTNÍ ÚTULKY PRO ZVÍŘATA</t>
  </si>
  <si>
    <t>1.4.1.1.</t>
  </si>
  <si>
    <t>Dokončit pasportizaci městské veřejné zeleně, včetně zeleně na hřbitovech</t>
  </si>
  <si>
    <t>Revitalizace parku na náměstí v Drahotuších</t>
  </si>
  <si>
    <t xml:space="preserve">PD </t>
  </si>
  <si>
    <t>1.4.1.17.</t>
  </si>
  <si>
    <t>Revitalizace hřbitova Hranice</t>
  </si>
  <si>
    <t>Započatí prací na revitalizaci hřbitova</t>
  </si>
  <si>
    <t>1.5.</t>
  </si>
  <si>
    <t>ZKVALITNĚNÍ SYSTÉMU NAKLÁDÁNÍ S ODPADY</t>
  </si>
  <si>
    <t>1.5.1.</t>
  </si>
  <si>
    <t>INTEGROVANÝ SYSTÉM NAKLÁDÁNÍ S ODPADY V OLOMOUCKÉM KRAJI, MOTIVACE OBČANŮ K TŘIDĚNÍ ODPADŮ</t>
  </si>
  <si>
    <t>1.5.1.3.</t>
  </si>
  <si>
    <t>Rozšíření počtu míst na kontejnerová stání</t>
  </si>
  <si>
    <t>1.5.1.4.</t>
  </si>
  <si>
    <t xml:space="preserve"> Plnění plánu odpadového hospodářství 2011-2021 </t>
  </si>
  <si>
    <t>Plán odpadového hospodaření na 10 let</t>
  </si>
  <si>
    <t>1.5.1.5.</t>
  </si>
  <si>
    <t xml:space="preserve">Podzemní kontejnerová stání - vybudovat </t>
  </si>
  <si>
    <t>1.5.1.9.</t>
  </si>
  <si>
    <t>Pokračovat ve třídění bioodpadů (kompostéry do rodinných domů, kontejnery do sídlišť, kompostárna)</t>
  </si>
  <si>
    <t>viz POH bod 1.5.1.4.</t>
  </si>
  <si>
    <t>1.6.</t>
  </si>
  <si>
    <t>ENVIROMENTÁLNÍ VZDĚLÁNÍ</t>
  </si>
  <si>
    <t>1.6.1.</t>
  </si>
  <si>
    <t>ZVYŠOVÁNÍ POVĚDOMÍ DĚTÍ, ŽÁKŮ, STUDENTŮ, VEŘEJNOSTI, SENIORŮ, ÚŘEDNÍKŮ O ŽP, VYUŽÍT A ROZVÍJET OSVĚDČENÉ AKCE A VÝSTAVY. SPOLUPRACOVAT S NEZISKOVÝMI ORGANIZACEMI, ZAPOJENÍ PODNIKATEL. SEKTORU</t>
  </si>
  <si>
    <t>1.6.1.2.</t>
  </si>
  <si>
    <t>viz POH bod 1.5.1.4. - Ekoltes</t>
  </si>
  <si>
    <t>Doplňkový bod</t>
  </si>
  <si>
    <t>Plynofikace osadního výboru čp. 13 Lhotka</t>
  </si>
  <si>
    <t>Práce na plynofikaci osadního výboru</t>
  </si>
  <si>
    <t>zrealizováno</t>
  </si>
  <si>
    <t>v realizaci</t>
  </si>
  <si>
    <t>v přípravě</t>
  </si>
  <si>
    <t>ZLEPŠENÍ OCHRANY OBYVATELSTVA PŘED POVODNĚMI VÝZNAMNÝCH VODNÍCH TOKŮ I MENŠÍCH PŘÍTOKŮ. ZLEPŠENÍ OCHRANY PŘED MÍSTNÍMI POVODNĚMI VZNIKAJÍCÍMI V DŮSLEDKU OPAKOVANÝCH BOUŘEK A EXTRÉMNÍCH DEŠŤŮ NA MALÉM ÚZEMÍ</t>
  </si>
  <si>
    <t>Aktivita dle PRMH</t>
  </si>
  <si>
    <t>Kód aktivity dle PRMH</t>
  </si>
  <si>
    <t>Ing. Bradáč/ Ing.arch.Patočka</t>
  </si>
  <si>
    <t>Vyměnit 250 kotlů do 2020 - případná dotace města - projednání v RM</t>
  </si>
  <si>
    <t>Obecní vyhláška - projednání v RM</t>
  </si>
  <si>
    <t>Projednání v RM</t>
  </si>
  <si>
    <t>Jednání s Olomouckým krajem a se Spolkem Odpady OK</t>
  </si>
  <si>
    <t>Ing.Bradáč/Ing. Zemek</t>
  </si>
  <si>
    <t>Kudláček/Ing. Bradáč</t>
  </si>
  <si>
    <t>Orientační náklady v roce 2016</t>
  </si>
  <si>
    <t>VŘ, Podání žádosti o dotaci</t>
  </si>
  <si>
    <t>Prioritní osa 1 - Akční plán Životní prostředí pro rok 2016</t>
  </si>
  <si>
    <t>v ohrožení</t>
  </si>
  <si>
    <t>nezrealizováno - nesplněno</t>
  </si>
  <si>
    <t>Průběžné plnění</t>
  </si>
  <si>
    <t>Reálný stav akce do 15.9.2016</t>
  </si>
  <si>
    <t>Náklady v Kč do 15.9.2016</t>
  </si>
  <si>
    <t>Komentář dle potřeby</t>
  </si>
  <si>
    <t>studie byla projednána v ZM 8.9.2016, OSM-OI bude zajišťovat zpracování PD</t>
  </si>
  <si>
    <t>PD přípojky</t>
  </si>
  <si>
    <t xml:space="preserve"> Ing.Bradáč</t>
  </si>
  <si>
    <t>Doplnění kanalizace v Hranicích</t>
  </si>
  <si>
    <t xml:space="preserve">Studie odkanalizování </t>
  </si>
  <si>
    <t>Vybudování odbočení lokalita Pod Křivým+vybudování nové splaškové stoky</t>
  </si>
  <si>
    <t>2017</t>
  </si>
  <si>
    <t>podepsána smlouva</t>
  </si>
  <si>
    <t>řešeno v bodě rozšíření kontejnerových stání</t>
  </si>
  <si>
    <t>probíhá</t>
  </si>
  <si>
    <t>Protipovodňová opatření na Bečvě - územní rozhodnutí</t>
  </si>
  <si>
    <t>OZV lze navrhnout až po vyřešení systému odpadového hospodářství pro biologicky rozložitelný odpad spol. EKOLTES Hranice, a.s.</t>
  </si>
  <si>
    <t>byl proveden průzkum, v současné době probíhá zpracování PD na přípojky</t>
  </si>
  <si>
    <t>Přípravné práce na protipovodňových opatřeních</t>
  </si>
  <si>
    <t xml:space="preserve">ŘSD o vybudování stěny podél areálu tenisových kurtů v Teplicích n/B neuvažuje (hluk nepřevyšeje povolenou zákonnou mez). Vybudování stěny si vyžádá zrušení chodníku pro pěší, který je chodci hojně využíván. </t>
  </si>
  <si>
    <t>Dopracování ekonom. Posouzení výstavby, O: Bradáč</t>
  </si>
  <si>
    <t>Jednání s Lesy ČR a obcí Střítež, Olšovec a činit kroky k uzavření dohody o výstavbě suché nádrže Lesy ČR</t>
  </si>
  <si>
    <t>Zrealizováno</t>
  </si>
  <si>
    <t>V realizaci</t>
  </si>
  <si>
    <t>Probíhá řízení o změně územního rozhodnutí, změna DUR</t>
  </si>
  <si>
    <t>probíhá zpracování PD</t>
  </si>
  <si>
    <t>PD vrácena na odbor SÚŽPD k doplnění</t>
  </si>
  <si>
    <t>probíhá územní řízení</t>
  </si>
  <si>
    <t>Akce zrušna</t>
  </si>
  <si>
    <t>V přípravě</t>
  </si>
  <si>
    <t>Stavební povolení probíhá</t>
  </si>
  <si>
    <t>VŘ vyhlášeno</t>
  </si>
  <si>
    <t>objenán Plán odpadového hospodářství</t>
  </si>
  <si>
    <t>Projekt, realizace</t>
  </si>
  <si>
    <t>Výzva k podání nabídky na zpracování PD včetně příslušných povolení, pro DUR, DSP, DPS - prodloužení rok 2017</t>
  </si>
  <si>
    <t>Příblížení informovanosti občanům a projednání materiálu v RM - navýšení dotace Ol. Kraje v rozpočtu města</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</si>
  <si>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</si>
  <si>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</si>
  <si>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</si>
  <si>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</si>
  <si>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</si>
  <si>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</si>
  <si>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</si>
  <si>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</si>
  <si>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</si>
  <si>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Legenda pro vyplnění jednotlivých sloupců:</t>
  </si>
  <si>
    <t>akce zrušena RM nebo ZM</t>
  </si>
  <si>
    <t>zařazeno do rozpočtu</t>
  </si>
  <si>
    <t>1.3.Návrh Akčního plánu pro daný rok</t>
  </si>
  <si>
    <t>1.5. Vyhodnocení plnění Akčního plánu pro daný rok</t>
  </si>
  <si>
    <t xml:space="preserve">1.6. Publicita AP </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</si>
  <si>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</si>
  <si>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</si>
  <si>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</si>
  <si>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</si>
  <si>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</si>
  <si>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</si>
  <si>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</si>
  <si>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</si>
  <si>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</si>
  <si>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</si>
  <si>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</si>
  <si>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</si>
  <si>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</si>
  <si>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</si>
  <si>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</si>
  <si>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</si>
  <si>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</si>
  <si>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</si>
  <si>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Závěrečné plnění</t>
  </si>
  <si>
    <t>Závěrečný stav akce</t>
  </si>
  <si>
    <t>V ohrožení</t>
  </si>
  <si>
    <t>Nezrealizováno - nesplněno</t>
  </si>
  <si>
    <t>Akce zrušena</t>
  </si>
  <si>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</si>
  <si>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</si>
  <si>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t>Hodnotitel si vybere požadovaný řádek dle kódu PRMH a požadované aktivity. Vyplní sloupec Průběžné plnění akce nebo sloupec Závěrečné vyhodnocení akcepodle toho v jaké fázi se hodnocení Akčního plánu nachází.</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</si>
  <si>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</si>
  <si>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</si>
  <si>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t>Zpráva bude obsahovat souhrné hodnocení jednotlivých prioritních os.</t>
  </si>
  <si>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</si>
  <si>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Kontejnerová stání - Tř. 1. máje  za Albertem, Kpt. Jaroše u garáží,Přátelství, Sklený kopec, K. Čapka</t>
  </si>
  <si>
    <t xml:space="preserve">podána žádost o dotaci </t>
  </si>
  <si>
    <t>Jiří Kudláček/ Ing.Bc.Vyplelík</t>
  </si>
  <si>
    <t xml:space="preserve">Přípravné práce na protipovodňových opatřeních byly zahájeny. Probíhá řízení o změně územního rozhodnutí, změna DUR, čekání na smlouvu o spolupráci mezi Povodím a Lesy ČR </t>
  </si>
  <si>
    <t xml:space="preserve">Zákon na ochranu ovzduší již legislativně řeší výměnu kotlů 1. a 2. emisní třídy. Od roku 2022 již nesmí být instalovány kotle, které nesplňují 3. emisní třídu. Do 31.12.2016 je každý majitel spalovacího zdroje na pevná paliva o jmenovitém příkonu 10 až 300 kW povinen provést do  kontrolu technického stavu a provozu tohoto zdroje odborně způsobilou osobou. Od 1.1. 2017 musí majitel na vyžádání předložit doklad o kontrole orgánu ochrany životního prostředí obci úřadu s rozšířenou působností. Upozornění na povinnost provést kontrolu kotle do 31.12.2016 je zveřejněno na webu města i s odkazem na seznam odborně způsobilých osob. Kotlíkové dotace - žádosti o dotace od poloviny roku 2017. Jak budou zřejmé podmínky dotačního titulu zajistit informovanost občanům. Projednat s krajem možnost pravidelné poradenské služby pro zpracování žádosti o dotace občanům. 
</t>
  </si>
  <si>
    <t>Odpovědný vedoucí</t>
  </si>
  <si>
    <t>Studie</t>
  </si>
  <si>
    <t>Ing. arch. Patočka</t>
  </si>
  <si>
    <t>Pro vypracování ekonomického posouzení byly vyzvány pojišťovny ke sdělení o povodňových škodách v roce 2009. Podklady od pojišťovny výši škod nebyly ke dni 28.11.2016 předloženy. Studie bude zadána s původními údaji o škodách které má město k dispozici. Finanční prostředky převedeny do roku 2017 v návaznosti na Akční plán 2017.</t>
  </si>
  <si>
    <t>Jednání s Lesy ČR proběhly, příprava smlouvy o spolupráci. Jednání se zastupiteli obcí proběhla. Finanční prostředky převedeny do roku 2017 v návaznosti na Akční plán 2017.</t>
  </si>
  <si>
    <t xml:space="preserve">I. etapa odevzání PD a územních souhlasů dle SOD proběhla na konci ledna 2017. </t>
  </si>
  <si>
    <t>Studie byla projednána v ZM 8.9.2016, OSM-OI bude zajišťovat zpracování PD</t>
  </si>
  <si>
    <t>PD - projekt</t>
  </si>
  <si>
    <t xml:space="preserve">Podána žádosti o dotaci </t>
  </si>
  <si>
    <t>VŘ hotovo, vlastní realizace začátkem roku 2017</t>
  </si>
  <si>
    <t>Termín dodání v 3/2017.</t>
  </si>
  <si>
    <t>Podána žádost  na územní souhlas.</t>
  </si>
  <si>
    <t>Žádost o dotaci podána - projekt pokračuje.</t>
  </si>
  <si>
    <t>Řešeno v bodě rozšíření kontejnerových stání. Realizace 1.5.1.3.</t>
  </si>
  <si>
    <t>Vybudování 3 míst ročně, Tř. 1. máje před restaurací Ducati, Drahotuše - nákupní středisko</t>
  </si>
  <si>
    <t>Podání žádosti o dotaci</t>
  </si>
  <si>
    <t xml:space="preserve">Stav realizace: </t>
  </si>
  <si>
    <t>Cena za PD. VŘ dokončeno v 3/2017.</t>
  </si>
  <si>
    <t>Informace RM  na stůl dne 16.12.2015. OZV lze navrhnout až po vyřešení systému odpadového hospodářství pro biologicky rozložitelný odpad spol. EKOLTES Hranice, a.s.</t>
  </si>
  <si>
    <t>Pokračovat ve spolupráci se školami v rámci ekologické výchovy dětí, žáků, studentů a veřejnosti</t>
  </si>
  <si>
    <t>Informovanost veřejnosti formou inzerce v tisku</t>
  </si>
  <si>
    <t>Celkem</t>
  </si>
  <si>
    <t>AKČNÍ PLÁN 2016 (stav k 31.12.2016)</t>
  </si>
  <si>
    <r>
      <t xml:space="preserve">Vybudování přípojek ke splaškové kanalizaci cca 65 stávajících lokalita </t>
    </r>
    <r>
      <rPr>
        <b/>
        <sz val="13"/>
        <color theme="1"/>
        <rFont val="Calibri"/>
        <family val="2"/>
        <charset val="238"/>
        <scheme val="minor"/>
      </rPr>
      <t>Pod Křivým</t>
    </r>
  </si>
  <si>
    <t>Výběr zhotovitele v listopadu 2016. Smlouva o dílo podepsána 22.11.2016. Probíhá zpracování PD pro DUR, DSP - prodloužení rok 2017</t>
  </si>
  <si>
    <t xml:space="preserve">Pasport stromů v Hranicích </t>
  </si>
  <si>
    <t>PD předána, Smlouva o přeložce předložena v RM dne 7. 3. 2017, žádost o stavební povolení koncem 3/2017</t>
  </si>
  <si>
    <t>Plán odpadového hospodaření se nachází na Krajském úřadě v procesu schvalování</t>
  </si>
  <si>
    <t>DUR hotovo, termín dokončení projektu pro SP 6/2017. Akce bude předána na ORM.</t>
  </si>
  <si>
    <t>Po přeměření hluku nebylo zjištěno překroční hlukových limitů.</t>
  </si>
  <si>
    <t>Proinvestované náklady v Kč</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</si>
</sst>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1"/>
      <name val="Calibri"/>
      <family val="2"/>
      <charset val="238"/>
      <scheme val="minor"/>
    </font>
    <font>
      <b/>
      <i/>
      <sz val="11"/>
      <color theme="1"/>
      <name val="Calibri"/>
      <family val="2"/>
      <charset val="238"/>
      <scheme val="minor"/>
    </font>
    <font>
      <b/>
      <sz val="12"/>
      <name val="Calibri"/>
      <family val="2"/>
      <charset val="238"/>
      <scheme val="minor"/>
    </font>
    <font>
      <b/>
      <sz val="12"/>
      <color rgb="FF7030A0"/>
      <name val="Calibri"/>
      <family val="2"/>
      <charset val="238"/>
      <scheme val="minor"/>
    </font>
    <font>
      <b/>
      <sz val="11"/>
      <color rgb="FF7030A0"/>
      <name val="Calibri"/>
      <family val="2"/>
      <charset val="238"/>
      <scheme val="minor"/>
    </font>
    <font>
      <sz val="13"/>
      <color theme="1"/>
      <name val="Calibri"/>
      <family val="2"/>
      <charset val="238"/>
      <scheme val="minor"/>
    </font>
    <font>
      <sz val="12"/>
      <color theme="1"/>
      <name val="Calibri"/>
      <family val="2"/>
      <charset val="238"/>
      <scheme val="minor"/>
    </font>
    <font>
      <b/>
      <sz val="13"/>
      <color theme="1"/>
      <name val="Calibri"/>
      <family val="2"/>
      <charset val="238"/>
      <scheme val="minor"/>
    </font>
    <font>
      <sz val="13"/>
      <name val="Calibri"/>
      <family val="2"/>
      <charset val="238"/>
      <scheme val="minor"/>
    </font>
    <font>
      <sz val="13"/>
      <color rgb="FF7030A0"/>
      <name val="Calibri"/>
      <family val="2"/>
      <charset val="238"/>
      <scheme val="minor"/>
    </font>
    <font>
      <b/>
      <sz val="13"/>
      <color rgb="FFFF0000"/>
      <name val="Calibri"/>
      <family val="2"/>
      <charset val="238"/>
      <scheme val="minor"/>
    </font>
    <font>
      <b/>
      <i/>
      <sz val="13"/>
      <color theme="1"/>
      <name val="Calibri"/>
      <family val="2"/>
      <charset val="238"/>
      <scheme val="minor"/>
    </font>
    <font>
      <b/>
      <sz val="13"/>
      <name val="Calibri"/>
      <family val="2"/>
      <charset val="238"/>
      <scheme val="minor"/>
    </font>
    <font>
      <b/>
      <sz val="16"/>
      <name val="Calibri"/>
      <family val="2"/>
      <charset val="238"/>
      <scheme val="minor"/>
    </font>
  </fonts>
  <fills count="12">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218">
    <xf numFmtId="0" fontId="0" fillId="0" borderId="0" xfId="0"/>
    <xf numFmtId="0" fontId="0" fillId="0" borderId="0" xfId="0"/>
    <xf numFmtId="0" fontId="0" fillId="0" borderId="0" xfId="0" applyBorder="1"/>
    <xf numFmtId="0" fontId="5" fillId="5" borderId="0" xfId="0" applyFont="1" applyFill="1"/>
    <xf numFmtId="0" fontId="5" fillId="6" borderId="0" xfId="0" applyFont="1" applyFill="1"/>
    <xf numFmtId="0" fontId="2" fillId="2" borderId="0" xfId="0" applyFont="1" applyFill="1"/>
    <xf numFmtId="0" fontId="2" fillId="3" borderId="0" xfId="0" applyFont="1" applyFill="1"/>
    <xf numFmtId="0" fontId="2" fillId="4" borderId="0" xfId="0" applyFont="1" applyFill="1"/>
    <xf numFmtId="0" fontId="6" fillId="0" borderId="0" xfId="0" applyFont="1"/>
    <xf numFmtId="0" fontId="5" fillId="7" borderId="0" xfId="0" applyFont="1" applyFill="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2" borderId="0" xfId="0" applyFont="1" applyFill="1"/>
    <xf numFmtId="0" fontId="1" fillId="3" borderId="0" xfId="0" applyFont="1" applyFill="1"/>
    <xf numFmtId="0" fontId="1" fillId="4" borderId="0" xfId="0" applyFont="1" applyFill="1"/>
    <xf numFmtId="0" fontId="3" fillId="5" borderId="0" xfId="0" applyFont="1" applyFill="1"/>
    <xf numFmtId="0" fontId="7" fillId="0" borderId="0" xfId="0" applyFont="1"/>
    <xf numFmtId="0" fontId="3" fillId="0" borderId="0" xfId="0" applyFont="1" applyFill="1"/>
    <xf numFmtId="0" fontId="3" fillId="6" borderId="0" xfId="0" applyFont="1" applyFill="1"/>
    <xf numFmtId="0" fontId="1" fillId="0" borderId="0" xfId="0" applyFont="1" applyAlignment="1">
      <alignment horizontal="left" vertical="center" indent="5"/>
    </xf>
    <xf numFmtId="0" fontId="0" fillId="0" borderId="0" xfId="0" applyFont="1" applyAlignment="1">
      <alignment horizontal="justify" vertical="center"/>
    </xf>
    <xf numFmtId="0" fontId="4" fillId="0" borderId="0" xfId="0" applyFont="1" applyAlignment="1">
      <alignment horizontal="justify" vertical="center"/>
    </xf>
    <xf numFmtId="0" fontId="2" fillId="0" borderId="0" xfId="0" applyFont="1" applyBorder="1"/>
    <xf numFmtId="0" fontId="8" fillId="0" borderId="0" xfId="0" applyFont="1"/>
    <xf numFmtId="0" fontId="9" fillId="0" borderId="0" xfId="0" applyFont="1" applyBorder="1"/>
    <xf numFmtId="0" fontId="9" fillId="0" borderId="0" xfId="0" applyFont="1"/>
    <xf numFmtId="0" fontId="5" fillId="0" borderId="0" xfId="0" applyFont="1" applyBorder="1"/>
    <xf numFmtId="0" fontId="2" fillId="0" borderId="0" xfId="0" applyFont="1" applyFill="1"/>
    <xf numFmtId="0" fontId="5" fillId="0" borderId="0" xfId="0" applyFont="1" applyFill="1"/>
    <xf numFmtId="0" fontId="0" fillId="0" borderId="0" xfId="0" applyAlignment="1"/>
    <xf numFmtId="0" fontId="10" fillId="0" borderId="15" xfId="0" applyFont="1" applyFill="1" applyBorder="1" applyAlignment="1">
      <alignment wrapText="1"/>
    </xf>
    <xf numFmtId="0" fontId="8" fillId="0" borderId="15" xfId="0" applyFont="1" applyFill="1" applyBorder="1" applyAlignment="1">
      <alignment wrapText="1"/>
    </xf>
    <xf numFmtId="49" fontId="8" fillId="0" borderId="15" xfId="0" applyNumberFormat="1" applyFont="1" applyFill="1" applyBorder="1" applyAlignment="1">
      <alignment horizontal="right"/>
    </xf>
    <xf numFmtId="3" fontId="11" fillId="0" borderId="15" xfId="0" applyNumberFormat="1" applyFont="1" applyFill="1" applyBorder="1"/>
    <xf numFmtId="3" fontId="11" fillId="3" borderId="15" xfId="0" applyNumberFormat="1" applyFont="1" applyFill="1" applyBorder="1"/>
    <xf numFmtId="3" fontId="12" fillId="3" borderId="15" xfId="0" applyNumberFormat="1" applyFont="1" applyFill="1" applyBorder="1"/>
    <xf numFmtId="3" fontId="11" fillId="3" borderId="15" xfId="0" applyNumberFormat="1" applyFont="1" applyFill="1" applyBorder="1" applyAlignment="1">
      <alignment vertical="center"/>
    </xf>
    <xf numFmtId="3" fontId="11" fillId="3" borderId="15" xfId="0" applyNumberFormat="1" applyFont="1" applyFill="1" applyBorder="1" applyAlignment="1">
      <alignment wrapText="1"/>
    </xf>
    <xf numFmtId="0" fontId="10" fillId="0" borderId="11" xfId="0" applyFont="1" applyBorder="1" applyAlignment="1">
      <alignment wrapText="1"/>
    </xf>
    <xf numFmtId="0" fontId="8" fillId="0" borderId="11" xfId="0" applyFont="1" applyFill="1" applyBorder="1" applyAlignment="1">
      <alignment wrapText="1"/>
    </xf>
    <xf numFmtId="0" fontId="8" fillId="0" borderId="11" xfId="0" applyFont="1" applyFill="1" applyBorder="1"/>
    <xf numFmtId="49" fontId="8" fillId="0" borderId="11" xfId="0" applyNumberFormat="1" applyFont="1" applyFill="1" applyBorder="1" applyAlignment="1">
      <alignment horizontal="right"/>
    </xf>
    <xf numFmtId="3" fontId="11" fillId="0" borderId="11" xfId="0" applyNumberFormat="1" applyFont="1" applyFill="1" applyBorder="1"/>
    <xf numFmtId="3" fontId="11" fillId="2" borderId="11" xfId="0" applyNumberFormat="1" applyFont="1" applyFill="1" applyBorder="1"/>
    <xf numFmtId="3" fontId="12" fillId="2" borderId="11" xfId="0" applyNumberFormat="1" applyFont="1" applyFill="1" applyBorder="1"/>
    <xf numFmtId="3" fontId="11" fillId="2" borderId="11" xfId="0" applyNumberFormat="1" applyFont="1" applyFill="1" applyBorder="1" applyAlignment="1">
      <alignment wrapText="1"/>
    </xf>
    <xf numFmtId="3" fontId="11" fillId="2" borderId="13" xfId="0" applyNumberFormat="1" applyFont="1" applyFill="1" applyBorder="1" applyAlignment="1">
      <alignment vertical="center"/>
    </xf>
    <xf numFmtId="0" fontId="8" fillId="0" borderId="13" xfId="0" applyFont="1" applyFill="1" applyBorder="1" applyAlignment="1">
      <alignment wrapText="1"/>
    </xf>
    <xf numFmtId="49" fontId="8" fillId="0" borderId="13" xfId="0" applyNumberFormat="1" applyFont="1" applyFill="1" applyBorder="1" applyAlignment="1">
      <alignment horizontal="right"/>
    </xf>
    <xf numFmtId="3" fontId="11" fillId="0" borderId="13" xfId="0" applyNumberFormat="1" applyFont="1" applyFill="1" applyBorder="1"/>
    <xf numFmtId="3" fontId="11" fillId="2" borderId="13" xfId="0" applyNumberFormat="1" applyFont="1" applyFill="1" applyBorder="1"/>
    <xf numFmtId="3" fontId="12" fillId="2" borderId="13" xfId="0" applyNumberFormat="1" applyFont="1" applyFill="1" applyBorder="1"/>
    <xf numFmtId="3" fontId="11" fillId="2" borderId="13" xfId="0" applyNumberFormat="1" applyFont="1" applyFill="1" applyBorder="1" applyAlignment="1">
      <alignment wrapText="1"/>
    </xf>
    <xf numFmtId="0" fontId="10" fillId="0" borderId="11" xfId="0" applyFont="1" applyFill="1" applyBorder="1" applyAlignment="1">
      <alignment wrapText="1"/>
    </xf>
    <xf numFmtId="3" fontId="11" fillId="3" borderId="11" xfId="0" applyNumberFormat="1" applyFont="1" applyFill="1" applyBorder="1"/>
    <xf numFmtId="3" fontId="12" fillId="3" borderId="11" xfId="0" applyNumberFormat="1" applyFont="1" applyFill="1" applyBorder="1"/>
    <xf numFmtId="3" fontId="11" fillId="3" borderId="11" xfId="0" applyNumberFormat="1" applyFont="1" applyFill="1" applyBorder="1" applyAlignment="1">
      <alignment wrapText="1"/>
    </xf>
    <xf numFmtId="3" fontId="11" fillId="3" borderId="11" xfId="0" applyNumberFormat="1" applyFont="1" applyFill="1" applyBorder="1" applyAlignment="1">
      <alignment vertical="center"/>
    </xf>
    <xf numFmtId="0" fontId="10" fillId="0" borderId="8" xfId="0" applyFont="1" applyBorder="1" applyAlignment="1">
      <alignment vertical="center" wrapText="1"/>
    </xf>
    <xf numFmtId="0" fontId="11" fillId="0" borderId="11" xfId="0" applyFont="1" applyFill="1" applyBorder="1" applyAlignment="1">
      <alignment vertical="center" wrapText="1"/>
    </xf>
    <xf numFmtId="0" fontId="11" fillId="0" borderId="8" xfId="0" applyFont="1" applyFill="1" applyBorder="1" applyAlignment="1">
      <alignment horizontal="left" vertical="center" wrapText="1"/>
    </xf>
    <xf numFmtId="49" fontId="11" fillId="0" borderId="11" xfId="0" applyNumberFormat="1" applyFont="1" applyFill="1" applyBorder="1" applyAlignment="1">
      <alignment horizontal="right"/>
    </xf>
    <xf numFmtId="3" fontId="11" fillId="0" borderId="11" xfId="0" applyNumberFormat="1" applyFont="1" applyFill="1" applyBorder="1" applyAlignment="1">
      <alignment vertical="center"/>
    </xf>
    <xf numFmtId="3" fontId="11" fillId="0" borderId="11" xfId="0" applyNumberFormat="1" applyFont="1" applyFill="1" applyBorder="1" applyAlignment="1">
      <alignment vertical="center" wrapText="1"/>
    </xf>
    <xf numFmtId="3" fontId="11" fillId="3" borderId="15" xfId="0" applyNumberFormat="1" applyFont="1" applyFill="1" applyBorder="1" applyAlignment="1">
      <alignment vertical="center" wrapText="1"/>
    </xf>
    <xf numFmtId="3" fontId="11" fillId="3" borderId="15" xfId="0" applyNumberFormat="1" applyFont="1" applyFill="1" applyBorder="1" applyAlignment="1">
      <alignment vertical="top" wrapText="1"/>
    </xf>
    <xf numFmtId="0" fontId="13" fillId="0" borderId="13" xfId="0" applyFont="1" applyFill="1" applyBorder="1" applyAlignment="1">
      <alignment wrapText="1"/>
    </xf>
    <xf numFmtId="0" fontId="11" fillId="0" borderId="13" xfId="0" applyFont="1" applyFill="1" applyBorder="1" applyAlignment="1">
      <alignment wrapText="1"/>
    </xf>
    <xf numFmtId="0" fontId="11" fillId="0" borderId="13" xfId="0" applyFont="1" applyFill="1" applyBorder="1" applyAlignment="1">
      <alignment vertical="center"/>
    </xf>
    <xf numFmtId="3" fontId="8" fillId="0" borderId="13" xfId="0" applyNumberFormat="1" applyFont="1" applyFill="1" applyBorder="1"/>
    <xf numFmtId="3" fontId="8" fillId="4" borderId="13" xfId="0" applyNumberFormat="1" applyFont="1" applyFill="1" applyBorder="1"/>
    <xf numFmtId="3" fontId="8" fillId="4" borderId="13" xfId="0" applyNumberFormat="1" applyFont="1" applyFill="1" applyBorder="1" applyAlignment="1">
      <alignment wrapText="1"/>
    </xf>
    <xf numFmtId="3" fontId="8" fillId="2" borderId="13" xfId="0" applyNumberFormat="1" applyFont="1" applyFill="1" applyBorder="1" applyAlignment="1">
      <alignment wrapText="1"/>
    </xf>
    <xf numFmtId="0" fontId="10" fillId="0" borderId="6" xfId="0" applyFont="1" applyBorder="1" applyAlignment="1">
      <alignment wrapText="1"/>
    </xf>
    <xf numFmtId="0" fontId="8" fillId="0" borderId="6" xfId="0" applyFont="1" applyFill="1" applyBorder="1" applyAlignment="1">
      <alignment wrapText="1"/>
    </xf>
    <xf numFmtId="49" fontId="8" fillId="0" borderId="6" xfId="0" applyNumberFormat="1" applyFont="1" applyFill="1" applyBorder="1" applyAlignment="1">
      <alignment horizontal="right"/>
    </xf>
    <xf numFmtId="3" fontId="8" fillId="0" borderId="6" xfId="0" applyNumberFormat="1" applyFont="1" applyFill="1" applyBorder="1" applyAlignment="1">
      <alignment vertical="center"/>
    </xf>
    <xf numFmtId="3" fontId="8" fillId="7" borderId="6" xfId="0" applyNumberFormat="1" applyFont="1" applyFill="1" applyBorder="1" applyAlignment="1">
      <alignment vertical="center"/>
    </xf>
    <xf numFmtId="3" fontId="8" fillId="7" borderId="6" xfId="0" applyNumberFormat="1" applyFont="1" applyFill="1" applyBorder="1" applyAlignment="1">
      <alignment vertical="center" wrapText="1"/>
    </xf>
    <xf numFmtId="3" fontId="11" fillId="7" borderId="11" xfId="0" applyNumberFormat="1" applyFont="1" applyFill="1" applyBorder="1" applyAlignment="1">
      <alignment vertical="center"/>
    </xf>
    <xf numFmtId="0" fontId="10" fillId="0" borderId="15" xfId="0" applyFont="1" applyFill="1" applyBorder="1" applyAlignment="1">
      <alignment vertical="center" wrapText="1"/>
    </xf>
    <xf numFmtId="0" fontId="8" fillId="0" borderId="11" xfId="0" applyFont="1" applyFill="1" applyBorder="1" applyAlignment="1">
      <alignment vertical="center"/>
    </xf>
    <xf numFmtId="49" fontId="8" fillId="0" borderId="15" xfId="0" applyNumberFormat="1" applyFont="1" applyFill="1" applyBorder="1" applyAlignment="1">
      <alignment horizontal="right" vertical="center"/>
    </xf>
    <xf numFmtId="3" fontId="11" fillId="2" borderId="15" xfId="0" applyNumberFormat="1" applyFont="1" applyFill="1" applyBorder="1" applyAlignment="1">
      <alignment vertical="center"/>
    </xf>
    <xf numFmtId="3" fontId="11" fillId="2" borderId="11" xfId="0" applyNumberFormat="1" applyFont="1" applyFill="1" applyBorder="1" applyAlignment="1">
      <alignment vertical="center"/>
    </xf>
    <xf numFmtId="3" fontId="11" fillId="2" borderId="11" xfId="0" applyNumberFormat="1" applyFont="1" applyFill="1" applyBorder="1" applyAlignment="1">
      <alignment vertical="center" wrapText="1"/>
    </xf>
    <xf numFmtId="0" fontId="10" fillId="0" borderId="13" xfId="0" applyFont="1" applyFill="1" applyBorder="1" applyAlignment="1">
      <alignment vertical="center" wrapText="1"/>
    </xf>
    <xf numFmtId="49" fontId="8" fillId="0" borderId="13" xfId="0" applyNumberFormat="1" applyFont="1" applyFill="1" applyBorder="1" applyAlignment="1">
      <alignment horizontal="right" vertical="center"/>
    </xf>
    <xf numFmtId="0" fontId="10" fillId="0" borderId="11" xfId="0" applyFont="1" applyFill="1" applyBorder="1" applyAlignment="1">
      <alignment vertical="center" wrapText="1"/>
    </xf>
    <xf numFmtId="49" fontId="8" fillId="0" borderId="11" xfId="0" applyNumberFormat="1" applyFont="1" applyFill="1" applyBorder="1" applyAlignment="1">
      <alignment horizontal="right" vertical="center"/>
    </xf>
    <xf numFmtId="3" fontId="8" fillId="0" borderId="11" xfId="0" applyNumberFormat="1" applyFont="1" applyFill="1" applyBorder="1"/>
    <xf numFmtId="3" fontId="11" fillId="4" borderId="11" xfId="0" applyNumberFormat="1" applyFont="1" applyFill="1" applyBorder="1"/>
    <xf numFmtId="3" fontId="8" fillId="4" borderId="11" xfId="0" applyNumberFormat="1" applyFont="1" applyFill="1" applyBorder="1"/>
    <xf numFmtId="3" fontId="8" fillId="2" borderId="11" xfId="0" applyNumberFormat="1" applyFont="1" applyFill="1" applyBorder="1" applyAlignment="1">
      <alignment wrapText="1"/>
    </xf>
    <xf numFmtId="0" fontId="10" fillId="0" borderId="15" xfId="0" applyFont="1" applyFill="1" applyBorder="1"/>
    <xf numFmtId="0" fontId="10" fillId="0" borderId="13" xfId="0" applyFont="1" applyBorder="1" applyAlignment="1">
      <alignment wrapText="1"/>
    </xf>
    <xf numFmtId="0" fontId="11" fillId="0" borderId="13" xfId="0" applyFont="1" applyFill="1" applyBorder="1"/>
    <xf numFmtId="49" fontId="11" fillId="0" borderId="13" xfId="0" applyNumberFormat="1" applyFont="1" applyFill="1" applyBorder="1" applyAlignment="1">
      <alignment horizontal="right"/>
    </xf>
    <xf numFmtId="3" fontId="11" fillId="3" borderId="13" xfId="0" applyNumberFormat="1" applyFont="1" applyFill="1" applyBorder="1"/>
    <xf numFmtId="3" fontId="12" fillId="3" borderId="13" xfId="0" applyNumberFormat="1" applyFont="1" applyFill="1" applyBorder="1"/>
    <xf numFmtId="3" fontId="11" fillId="3" borderId="13" xfId="0" applyNumberFormat="1" applyFont="1" applyFill="1" applyBorder="1" applyAlignment="1">
      <alignment vertical="center"/>
    </xf>
    <xf numFmtId="0" fontId="8" fillId="0" borderId="6" xfId="0" applyFont="1" applyFill="1" applyBorder="1"/>
    <xf numFmtId="3" fontId="11" fillId="0" borderId="6" xfId="0" applyNumberFormat="1" applyFont="1" applyFill="1" applyBorder="1"/>
    <xf numFmtId="3" fontId="11" fillId="3" borderId="6" xfId="0" applyNumberFormat="1" applyFont="1" applyFill="1" applyBorder="1"/>
    <xf numFmtId="3" fontId="12" fillId="3" borderId="6" xfId="0" applyNumberFormat="1" applyFont="1" applyFill="1" applyBorder="1"/>
    <xf numFmtId="3" fontId="11" fillId="3" borderId="6" xfId="0" applyNumberFormat="1" applyFont="1" applyFill="1" applyBorder="1" applyAlignment="1">
      <alignment wrapText="1"/>
    </xf>
    <xf numFmtId="0" fontId="8" fillId="0" borderId="13" xfId="0" applyFont="1" applyFill="1" applyBorder="1" applyAlignment="1">
      <alignment horizontal="left" vertical="center"/>
    </xf>
    <xf numFmtId="3" fontId="11" fillId="0" borderId="13" xfId="0" applyNumberFormat="1" applyFont="1" applyFill="1" applyBorder="1" applyAlignment="1">
      <alignment vertical="center"/>
    </xf>
    <xf numFmtId="3" fontId="11" fillId="3" borderId="13" xfId="0" applyNumberFormat="1" applyFont="1" applyFill="1" applyBorder="1" applyAlignment="1">
      <alignment vertical="center" wrapText="1"/>
    </xf>
    <xf numFmtId="3" fontId="11" fillId="2" borderId="13" xfId="0" applyNumberFormat="1" applyFont="1" applyFill="1" applyBorder="1" applyAlignment="1">
      <alignment vertical="center" wrapText="1"/>
    </xf>
    <xf numFmtId="0" fontId="10" fillId="0" borderId="13" xfId="0" applyFont="1" applyFill="1" applyBorder="1" applyAlignment="1">
      <alignment horizontal="justify" vertical="center"/>
    </xf>
    <xf numFmtId="49" fontId="11" fillId="0" borderId="13" xfId="0" applyNumberFormat="1" applyFont="1" applyFill="1" applyBorder="1" applyAlignment="1">
      <alignment horizontal="right" wrapText="1"/>
    </xf>
    <xf numFmtId="0" fontId="15" fillId="0" borderId="13" xfId="0" applyFont="1" applyBorder="1" applyAlignment="1">
      <alignment wrapText="1"/>
    </xf>
    <xf numFmtId="3" fontId="8" fillId="3" borderId="13" xfId="0" applyNumberFormat="1" applyFont="1" applyFill="1" applyBorder="1"/>
    <xf numFmtId="3" fontId="8" fillId="3" borderId="13" xfId="0" applyNumberFormat="1" applyFont="1" applyFill="1" applyBorder="1" applyAlignment="1"/>
    <xf numFmtId="3" fontId="8" fillId="2" borderId="13" xfId="0" applyNumberFormat="1" applyFont="1" applyFill="1" applyBorder="1" applyAlignment="1"/>
    <xf numFmtId="0" fontId="10" fillId="0" borderId="8" xfId="0" applyFont="1" applyBorder="1" applyAlignment="1">
      <alignment wrapText="1"/>
    </xf>
    <xf numFmtId="0" fontId="8" fillId="0" borderId="8" xfId="0" applyFont="1" applyFill="1" applyBorder="1"/>
    <xf numFmtId="49" fontId="8" fillId="0" borderId="8" xfId="0" applyNumberFormat="1" applyFont="1" applyFill="1" applyBorder="1" applyAlignment="1">
      <alignment horizontal="right"/>
    </xf>
    <xf numFmtId="3" fontId="8" fillId="0" borderId="8" xfId="0" applyNumberFormat="1" applyFont="1" applyFill="1" applyBorder="1"/>
    <xf numFmtId="3" fontId="8" fillId="3" borderId="8" xfId="0" applyNumberFormat="1" applyFont="1" applyFill="1" applyBorder="1"/>
    <xf numFmtId="3" fontId="11" fillId="2" borderId="8" xfId="0" applyNumberFormat="1" applyFont="1" applyFill="1" applyBorder="1" applyAlignment="1">
      <alignment vertical="center"/>
    </xf>
    <xf numFmtId="3" fontId="8" fillId="2" borderId="8" xfId="0" applyNumberFormat="1" applyFont="1" applyFill="1" applyBorder="1"/>
    <xf numFmtId="0" fontId="10" fillId="0" borderId="10" xfId="0" applyFont="1" applyBorder="1" applyAlignment="1">
      <alignment vertical="center" wrapText="1"/>
    </xf>
    <xf numFmtId="0" fontId="8" fillId="0" borderId="6" xfId="0" applyFont="1" applyFill="1" applyBorder="1" applyAlignment="1">
      <alignment vertical="center"/>
    </xf>
    <xf numFmtId="3" fontId="8" fillId="0" borderId="6" xfId="0" applyNumberFormat="1" applyFont="1" applyFill="1" applyBorder="1"/>
    <xf numFmtId="0" fontId="15" fillId="0" borderId="1" xfId="0" applyFont="1" applyBorder="1" applyAlignment="1">
      <alignment wrapText="1"/>
    </xf>
    <xf numFmtId="0" fontId="8" fillId="0" borderId="1" xfId="0" applyFont="1" applyFill="1" applyBorder="1"/>
    <xf numFmtId="49" fontId="8" fillId="0" borderId="1" xfId="0" applyNumberFormat="1" applyFont="1" applyFill="1" applyBorder="1" applyAlignment="1">
      <alignment horizontal="right"/>
    </xf>
    <xf numFmtId="3" fontId="11" fillId="0" borderId="1" xfId="0" applyNumberFormat="1" applyFont="1" applyFill="1" applyBorder="1"/>
    <xf numFmtId="3" fontId="12" fillId="3" borderId="1" xfId="0" applyNumberFormat="1" applyFont="1" applyFill="1" applyBorder="1"/>
    <xf numFmtId="3" fontId="11" fillId="3" borderId="1" xfId="0" applyNumberFormat="1" applyFont="1" applyFill="1" applyBorder="1"/>
    <xf numFmtId="3" fontId="11" fillId="2" borderId="1" xfId="0" applyNumberFormat="1" applyFont="1" applyFill="1" applyBorder="1" applyAlignment="1">
      <alignment vertical="center"/>
    </xf>
    <xf numFmtId="3" fontId="11" fillId="2" borderId="1" xfId="0" applyNumberFormat="1" applyFont="1" applyFill="1" applyBorder="1"/>
    <xf numFmtId="0" fontId="8" fillId="0" borderId="0" xfId="0" applyFont="1" applyBorder="1"/>
    <xf numFmtId="0" fontId="10" fillId="10" borderId="1" xfId="0" applyFont="1" applyFill="1" applyBorder="1"/>
    <xf numFmtId="3" fontId="10" fillId="10" borderId="1" xfId="0" applyNumberFormat="1" applyFont="1" applyFill="1" applyBorder="1"/>
    <xf numFmtId="0" fontId="15" fillId="2" borderId="9" xfId="0" applyFont="1" applyFill="1" applyBorder="1" applyAlignment="1">
      <alignment horizontal="center" vertical="center"/>
    </xf>
    <xf numFmtId="0" fontId="15" fillId="2" borderId="8"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5" fillId="2" borderId="6" xfId="0" applyFont="1" applyFill="1" applyBorder="1" applyAlignment="1">
      <alignment horizontal="center" vertical="center"/>
    </xf>
    <xf numFmtId="0" fontId="11" fillId="2" borderId="14"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9" borderId="17"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1" xfId="0" applyFont="1" applyBorder="1" applyAlignment="1">
      <alignment horizontal="center" vertical="center" wrapText="1"/>
    </xf>
    <xf numFmtId="0" fontId="10" fillId="0" borderId="15" xfId="0" applyFont="1" applyBorder="1" applyAlignment="1">
      <alignment vertical="center"/>
    </xf>
    <xf numFmtId="0" fontId="8" fillId="3" borderId="15" xfId="0" applyFont="1" applyFill="1" applyBorder="1"/>
    <xf numFmtId="0" fontId="10" fillId="0" borderId="11" xfId="0" applyFont="1" applyBorder="1" applyAlignment="1">
      <alignment vertical="center"/>
    </xf>
    <xf numFmtId="0" fontId="8" fillId="2" borderId="11" xfId="0" applyFont="1" applyFill="1" applyBorder="1" applyAlignment="1">
      <alignment wrapText="1"/>
    </xf>
    <xf numFmtId="0" fontId="10" fillId="0" borderId="13" xfId="0" applyFont="1" applyBorder="1" applyAlignment="1">
      <alignment vertical="center"/>
    </xf>
    <xf numFmtId="0" fontId="8" fillId="2" borderId="13" xfId="0" applyFont="1" applyFill="1" applyBorder="1" applyAlignment="1">
      <alignment wrapText="1"/>
    </xf>
    <xf numFmtId="0" fontId="8" fillId="3" borderId="11" xfId="0" applyFont="1" applyFill="1" applyBorder="1"/>
    <xf numFmtId="0" fontId="10" fillId="0" borderId="9" xfId="0" applyFont="1" applyBorder="1" applyAlignment="1">
      <alignment vertical="center"/>
    </xf>
    <xf numFmtId="0" fontId="11" fillId="3" borderId="15" xfId="0" applyFont="1" applyFill="1" applyBorder="1"/>
    <xf numFmtId="0" fontId="8" fillId="2" borderId="13" xfId="0" applyFont="1" applyFill="1" applyBorder="1"/>
    <xf numFmtId="0" fontId="10" fillId="0" borderId="6" xfId="0" applyFont="1" applyBorder="1" applyAlignment="1">
      <alignment vertical="center"/>
    </xf>
    <xf numFmtId="0" fontId="8" fillId="7" borderId="6" xfId="0" applyFont="1" applyFill="1" applyBorder="1" applyAlignment="1">
      <alignment wrapText="1"/>
    </xf>
    <xf numFmtId="0" fontId="8" fillId="2" borderId="11" xfId="0" applyFont="1" applyFill="1" applyBorder="1"/>
    <xf numFmtId="0" fontId="8" fillId="3" borderId="13" xfId="0" applyFont="1" applyFill="1" applyBorder="1"/>
    <xf numFmtId="0" fontId="8" fillId="3" borderId="6" xfId="0" applyFont="1" applyFill="1" applyBorder="1"/>
    <xf numFmtId="0" fontId="8" fillId="2" borderId="8" xfId="0" applyFont="1" applyFill="1" applyBorder="1" applyAlignment="1">
      <alignment wrapText="1"/>
    </xf>
    <xf numFmtId="0" fontId="10" fillId="0" borderId="1" xfId="0" applyFont="1" applyBorder="1" applyAlignment="1">
      <alignment vertical="center"/>
    </xf>
    <xf numFmtId="0" fontId="8" fillId="2" borderId="8" xfId="0" applyFont="1" applyFill="1" applyBorder="1"/>
    <xf numFmtId="0" fontId="8" fillId="0" borderId="6" xfId="0" applyFont="1" applyBorder="1" applyAlignment="1">
      <alignment horizontal="center" vertical="center" wrapText="1"/>
    </xf>
    <xf numFmtId="0" fontId="8" fillId="2" borderId="1" xfId="0" applyFont="1" applyFill="1" applyBorder="1"/>
    <xf numFmtId="3" fontId="11" fillId="2" borderId="13" xfId="0" applyNumberFormat="1" applyFont="1" applyFill="1" applyBorder="1" applyAlignment="1"/>
    <xf numFmtId="3" fontId="11" fillId="3" borderId="11" xfId="0" applyNumberFormat="1" applyFont="1" applyFill="1" applyBorder="1" applyAlignment="1"/>
    <xf numFmtId="3" fontId="11" fillId="2" borderId="15" xfId="0" applyNumberFormat="1" applyFont="1" applyFill="1" applyBorder="1" applyAlignment="1"/>
    <xf numFmtId="3" fontId="11" fillId="2" borderId="15" xfId="0" applyNumberFormat="1" applyFont="1" applyFill="1" applyBorder="1"/>
    <xf numFmtId="3" fontId="11" fillId="2" borderId="15" xfId="0" applyNumberFormat="1" applyFont="1" applyFill="1" applyBorder="1" applyAlignment="1">
      <alignment wrapText="1"/>
    </xf>
    <xf numFmtId="0" fontId="8" fillId="2" borderId="15" xfId="0" applyFont="1" applyFill="1" applyBorder="1"/>
    <xf numFmtId="0" fontId="10" fillId="11" borderId="7" xfId="0" applyFont="1" applyFill="1" applyBorder="1"/>
    <xf numFmtId="0" fontId="10" fillId="11" borderId="5" xfId="0" applyFont="1" applyFill="1" applyBorder="1" applyAlignment="1">
      <alignment horizontal="left"/>
    </xf>
    <xf numFmtId="0" fontId="8" fillId="11" borderId="1" xfId="0" applyFont="1" applyFill="1" applyBorder="1" applyAlignment="1">
      <alignment horizontal="center" vertical="center" wrapText="1"/>
    </xf>
    <xf numFmtId="0" fontId="8" fillId="11" borderId="3"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10" fillId="11" borderId="1" xfId="0" applyFont="1" applyFill="1" applyBorder="1"/>
    <xf numFmtId="0" fontId="10" fillId="11" borderId="2" xfId="0" applyFont="1" applyFill="1" applyBorder="1" applyAlignment="1"/>
    <xf numFmtId="0" fontId="10" fillId="11" borderId="2" xfId="0" applyFont="1" applyFill="1" applyBorder="1" applyAlignment="1">
      <alignment vertical="center"/>
    </xf>
    <xf numFmtId="0" fontId="10" fillId="11" borderId="1" xfId="0" applyFont="1" applyFill="1" applyBorder="1" applyAlignment="1">
      <alignment wrapText="1"/>
    </xf>
    <xf numFmtId="0" fontId="8" fillId="11" borderId="1" xfId="0" applyFont="1" applyFill="1" applyBorder="1" applyAlignment="1">
      <alignment wrapText="1"/>
    </xf>
    <xf numFmtId="0" fontId="8" fillId="11" borderId="1" xfId="0" applyFont="1" applyFill="1" applyBorder="1" applyAlignment="1">
      <alignment vertical="center"/>
    </xf>
    <xf numFmtId="49" fontId="8" fillId="11" borderId="1" xfId="0" applyNumberFormat="1" applyFont="1" applyFill="1" applyBorder="1" applyAlignment="1">
      <alignment horizontal="right" vertical="center"/>
    </xf>
    <xf numFmtId="3" fontId="8" fillId="11" borderId="1" xfId="0" applyNumberFormat="1" applyFont="1" applyFill="1" applyBorder="1"/>
    <xf numFmtId="3" fontId="8" fillId="11" borderId="1" xfId="0" applyNumberFormat="1" applyFont="1" applyFill="1" applyBorder="1" applyAlignment="1">
      <alignment vertical="center"/>
    </xf>
    <xf numFmtId="0" fontId="8" fillId="11" borderId="1" xfId="0" applyFont="1" applyFill="1" applyBorder="1"/>
    <xf numFmtId="14" fontId="10" fillId="11" borderId="12" xfId="0" applyNumberFormat="1" applyFont="1" applyFill="1" applyBorder="1" applyAlignment="1">
      <alignment vertical="center"/>
    </xf>
    <xf numFmtId="0" fontId="10" fillId="11" borderId="6" xfId="0" applyFont="1" applyFill="1" applyBorder="1" applyAlignment="1">
      <alignment wrapText="1"/>
    </xf>
    <xf numFmtId="0" fontId="10" fillId="11" borderId="1" xfId="0" applyFont="1" applyFill="1" applyBorder="1" applyAlignment="1">
      <alignment vertical="center"/>
    </xf>
    <xf numFmtId="0" fontId="10" fillId="11" borderId="9" xfId="0" applyFont="1" applyFill="1" applyBorder="1" applyAlignment="1">
      <alignment horizontal="left"/>
    </xf>
    <xf numFmtId="49" fontId="8" fillId="11" borderId="1" xfId="0" applyNumberFormat="1" applyFont="1" applyFill="1" applyBorder="1" applyAlignment="1">
      <alignment horizontal="right"/>
    </xf>
    <xf numFmtId="0" fontId="10" fillId="11" borderId="9" xfId="0" applyFont="1" applyFill="1" applyBorder="1" applyAlignment="1">
      <alignment vertical="center"/>
    </xf>
    <xf numFmtId="0" fontId="14" fillId="11" borderId="9" xfId="0" applyFont="1" applyFill="1" applyBorder="1" applyAlignment="1">
      <alignment wrapText="1"/>
    </xf>
    <xf numFmtId="3" fontId="12" fillId="11" borderId="1" xfId="0" applyNumberFormat="1" applyFont="1" applyFill="1" applyBorder="1"/>
    <xf numFmtId="3" fontId="12" fillId="11" borderId="1" xfId="0" applyNumberFormat="1" applyFont="1" applyFill="1" applyBorder="1" applyAlignment="1">
      <alignment vertical="center"/>
    </xf>
    <xf numFmtId="0" fontId="14" fillId="11" borderId="12" xfId="0" applyFont="1" applyFill="1" applyBorder="1" applyAlignment="1">
      <alignment vertical="center"/>
    </xf>
    <xf numFmtId="0" fontId="10" fillId="11" borderId="7" xfId="0" applyFont="1" applyFill="1" applyBorder="1" applyAlignment="1">
      <alignment vertical="center"/>
    </xf>
    <xf numFmtId="0" fontId="16" fillId="0" borderId="14" xfId="0" applyFont="1" applyFill="1" applyBorder="1" applyAlignment="1">
      <alignment horizontal="center"/>
    </xf>
    <xf numFmtId="0" fontId="15" fillId="2" borderId="9"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7" xfId="0" applyFont="1" applyFill="1" applyBorder="1" applyAlignment="1">
      <alignment horizontal="center" vertical="center" wrapText="1"/>
    </xf>
    <xf numFmtId="0" fontId="10" fillId="8" borderId="2"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4"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9" borderId="4"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tabSelected="1" zoomScale="64" zoomScaleNormal="64" workbookViewId="0">
      <selection activeCell="G8" sqref="G8"/>
    </sheetView>
  </sheetViews>
  <sheetFormatPr defaultRowHeight="15" x14ac:dyDescent="0.25"/>
  <cols>
    <col min="1" max="1" width="10.5703125" customWidth="1"/>
    <col min="2" max="2" width="17.7109375" customWidth="1"/>
    <col min="3" max="3" width="85.42578125" customWidth="1"/>
    <col min="4" max="4" width="61.28515625" customWidth="1"/>
    <col min="5" max="5" width="41.140625" customWidth="1"/>
    <col min="6" max="6" width="15.85546875" customWidth="1"/>
    <col min="7" max="7" width="15.7109375" customWidth="1"/>
    <col min="8" max="9" width="13.42578125" style="1" hidden="1" customWidth="1"/>
    <col min="10" max="10" width="72.140625" style="1" hidden="1" customWidth="1"/>
    <col min="11" max="11" width="15.5703125" style="1" customWidth="1"/>
    <col min="12" max="12" width="17.28515625" style="1" customWidth="1"/>
    <col min="13" max="13" width="120.5703125" style="1" customWidth="1"/>
    <col min="14" max="14" width="20.85546875" customWidth="1"/>
  </cols>
  <sheetData>
    <row r="1" spans="1:15" ht="21.75" thickBot="1" x14ac:dyDescent="0.4">
      <c r="A1" s="203" t="s">
        <v>92</v>
      </c>
      <c r="B1" s="203"/>
      <c r="C1" s="203"/>
      <c r="D1" s="203"/>
      <c r="E1" s="203"/>
      <c r="F1" s="203"/>
      <c r="G1" s="203"/>
      <c r="H1" s="203"/>
      <c r="I1" s="203"/>
      <c r="J1" s="203"/>
      <c r="K1" s="203"/>
      <c r="L1" s="203"/>
      <c r="M1" s="203"/>
      <c r="N1" s="203"/>
    </row>
    <row r="2" spans="1:15" ht="18" thickBot="1" x14ac:dyDescent="0.3">
      <c r="A2" s="204" t="s">
        <v>0</v>
      </c>
      <c r="B2" s="204" t="s">
        <v>82</v>
      </c>
      <c r="C2" s="206" t="s">
        <v>81</v>
      </c>
      <c r="D2" s="208" t="s">
        <v>202</v>
      </c>
      <c r="E2" s="209"/>
      <c r="F2" s="209"/>
      <c r="G2" s="209"/>
      <c r="H2" s="209"/>
      <c r="I2" s="209"/>
      <c r="J2" s="209"/>
      <c r="K2" s="209"/>
      <c r="L2" s="209"/>
      <c r="M2" s="209"/>
      <c r="N2" s="210"/>
      <c r="O2" s="2"/>
    </row>
    <row r="3" spans="1:15" ht="15.75" customHeight="1" thickBot="1" x14ac:dyDescent="0.3">
      <c r="A3" s="205"/>
      <c r="B3" s="205"/>
      <c r="C3" s="207"/>
      <c r="D3" s="205" t="s">
        <v>1</v>
      </c>
      <c r="E3" s="205" t="s">
        <v>2</v>
      </c>
      <c r="F3" s="211" t="s">
        <v>3</v>
      </c>
      <c r="G3" s="139"/>
      <c r="H3" s="212" t="s">
        <v>95</v>
      </c>
      <c r="I3" s="213"/>
      <c r="J3" s="214"/>
      <c r="K3" s="215" t="s">
        <v>163</v>
      </c>
      <c r="L3" s="216"/>
      <c r="M3" s="217"/>
      <c r="N3" s="204" t="s">
        <v>180</v>
      </c>
      <c r="O3" s="2"/>
    </row>
    <row r="4" spans="1:15" ht="51.75" x14ac:dyDescent="0.25">
      <c r="A4" s="205"/>
      <c r="B4" s="205"/>
      <c r="C4" s="207"/>
      <c r="D4" s="205"/>
      <c r="E4" s="205"/>
      <c r="F4" s="211"/>
      <c r="G4" s="140" t="s">
        <v>90</v>
      </c>
      <c r="H4" s="141" t="s">
        <v>96</v>
      </c>
      <c r="I4" s="141" t="s">
        <v>97</v>
      </c>
      <c r="J4" s="141" t="s">
        <v>98</v>
      </c>
      <c r="K4" s="142" t="s">
        <v>164</v>
      </c>
      <c r="L4" s="142" t="s">
        <v>210</v>
      </c>
      <c r="M4" s="142" t="s">
        <v>98</v>
      </c>
      <c r="N4" s="205"/>
      <c r="O4" s="2"/>
    </row>
    <row r="5" spans="1:15" ht="18" thickBot="1" x14ac:dyDescent="0.3">
      <c r="A5" s="143"/>
      <c r="B5" s="144"/>
      <c r="C5" s="145"/>
      <c r="D5" s="144"/>
      <c r="E5" s="144"/>
      <c r="F5" s="146"/>
      <c r="G5" s="144"/>
      <c r="H5" s="147"/>
      <c r="I5" s="147"/>
      <c r="J5" s="147"/>
      <c r="K5" s="148"/>
      <c r="L5" s="148"/>
      <c r="M5" s="148"/>
      <c r="N5" s="144"/>
      <c r="O5" s="2"/>
    </row>
    <row r="6" spans="1:15" ht="18" thickBot="1" x14ac:dyDescent="0.35">
      <c r="A6" s="149">
        <v>1</v>
      </c>
      <c r="B6" s="177" t="s">
        <v>5</v>
      </c>
      <c r="C6" s="178" t="s">
        <v>6</v>
      </c>
      <c r="D6" s="179"/>
      <c r="E6" s="179"/>
      <c r="F6" s="180"/>
      <c r="G6" s="179"/>
      <c r="H6" s="181"/>
      <c r="I6" s="181"/>
      <c r="J6" s="181"/>
      <c r="K6" s="181"/>
      <c r="L6" s="181"/>
      <c r="M6" s="181"/>
      <c r="N6" s="179"/>
      <c r="O6" s="2"/>
    </row>
    <row r="7" spans="1:15" ht="18" thickBot="1" x14ac:dyDescent="0.35">
      <c r="A7" s="150">
        <v>2</v>
      </c>
      <c r="B7" s="182" t="s">
        <v>7</v>
      </c>
      <c r="C7" s="183" t="s">
        <v>8</v>
      </c>
      <c r="D7" s="179"/>
      <c r="E7" s="179"/>
      <c r="F7" s="180"/>
      <c r="G7" s="179"/>
      <c r="H7" s="181"/>
      <c r="I7" s="181"/>
      <c r="J7" s="181"/>
      <c r="K7" s="181"/>
      <c r="L7" s="181"/>
      <c r="M7" s="181"/>
      <c r="N7" s="179"/>
      <c r="O7" s="2"/>
    </row>
    <row r="8" spans="1:15" ht="54.75" customHeight="1" thickBot="1" x14ac:dyDescent="0.35">
      <c r="A8" s="150">
        <v>3</v>
      </c>
      <c r="B8" s="184" t="s">
        <v>9</v>
      </c>
      <c r="C8" s="185" t="s">
        <v>80</v>
      </c>
      <c r="D8" s="179"/>
      <c r="E8" s="179"/>
      <c r="F8" s="180"/>
      <c r="G8" s="179"/>
      <c r="H8" s="181"/>
      <c r="I8" s="181"/>
      <c r="J8" s="181"/>
      <c r="K8" s="181"/>
      <c r="L8" s="181"/>
      <c r="M8" s="181"/>
      <c r="N8" s="179"/>
      <c r="O8" s="2"/>
    </row>
    <row r="9" spans="1:15" ht="48.75" customHeight="1" x14ac:dyDescent="0.3">
      <c r="A9" s="150">
        <v>4</v>
      </c>
      <c r="B9" s="151" t="s">
        <v>10</v>
      </c>
      <c r="C9" s="32" t="s">
        <v>109</v>
      </c>
      <c r="D9" s="33" t="s">
        <v>112</v>
      </c>
      <c r="E9" s="33" t="s">
        <v>11</v>
      </c>
      <c r="F9" s="34">
        <v>2016</v>
      </c>
      <c r="G9" s="35">
        <v>267900</v>
      </c>
      <c r="H9" s="36" t="s">
        <v>117</v>
      </c>
      <c r="I9" s="37">
        <v>191500</v>
      </c>
      <c r="J9" s="36" t="s">
        <v>118</v>
      </c>
      <c r="K9" s="173" t="s">
        <v>116</v>
      </c>
      <c r="L9" s="174">
        <v>221249</v>
      </c>
      <c r="M9" s="175" t="s">
        <v>178</v>
      </c>
      <c r="N9" s="176" t="s">
        <v>12</v>
      </c>
      <c r="O9" s="2"/>
    </row>
    <row r="10" spans="1:15" ht="69" customHeight="1" x14ac:dyDescent="0.3">
      <c r="A10" s="150">
        <v>5</v>
      </c>
      <c r="B10" s="153" t="s">
        <v>13</v>
      </c>
      <c r="C10" s="40" t="s">
        <v>14</v>
      </c>
      <c r="D10" s="41" t="s">
        <v>15</v>
      </c>
      <c r="E10" s="42" t="s">
        <v>16</v>
      </c>
      <c r="F10" s="43">
        <v>2016</v>
      </c>
      <c r="G10" s="44">
        <v>150000</v>
      </c>
      <c r="H10" s="45" t="s">
        <v>116</v>
      </c>
      <c r="I10" s="46"/>
      <c r="J10" s="47" t="s">
        <v>114</v>
      </c>
      <c r="K10" s="171" t="s">
        <v>116</v>
      </c>
      <c r="L10" s="47">
        <v>0</v>
      </c>
      <c r="M10" s="47" t="s">
        <v>183</v>
      </c>
      <c r="N10" s="154" t="s">
        <v>177</v>
      </c>
      <c r="O10" s="2"/>
    </row>
    <row r="11" spans="1:15" ht="39" customHeight="1" x14ac:dyDescent="0.3">
      <c r="A11" s="150">
        <v>6</v>
      </c>
      <c r="B11" s="155"/>
      <c r="C11" s="40"/>
      <c r="D11" s="49" t="s">
        <v>17</v>
      </c>
      <c r="E11" s="49" t="s">
        <v>18</v>
      </c>
      <c r="F11" s="50">
        <v>2016</v>
      </c>
      <c r="G11" s="51">
        <v>500000</v>
      </c>
      <c r="H11" s="52" t="s">
        <v>116</v>
      </c>
      <c r="I11" s="53"/>
      <c r="J11" s="54" t="s">
        <v>115</v>
      </c>
      <c r="K11" s="171" t="s">
        <v>116</v>
      </c>
      <c r="L11" s="47">
        <v>80000</v>
      </c>
      <c r="M11" s="54" t="s">
        <v>184</v>
      </c>
      <c r="N11" s="156" t="s">
        <v>177</v>
      </c>
      <c r="O11" s="2"/>
    </row>
    <row r="12" spans="1:15" ht="50.25" customHeight="1" thickBot="1" x14ac:dyDescent="0.35">
      <c r="A12" s="150">
        <v>7</v>
      </c>
      <c r="B12" s="153" t="s">
        <v>19</v>
      </c>
      <c r="C12" s="55" t="s">
        <v>20</v>
      </c>
      <c r="D12" s="41" t="s">
        <v>21</v>
      </c>
      <c r="E12" s="42" t="s">
        <v>22</v>
      </c>
      <c r="F12" s="43">
        <v>2016</v>
      </c>
      <c r="G12" s="44">
        <v>150000</v>
      </c>
      <c r="H12" s="56" t="s">
        <v>117</v>
      </c>
      <c r="I12" s="57"/>
      <c r="J12" s="58" t="s">
        <v>128</v>
      </c>
      <c r="K12" s="172" t="s">
        <v>117</v>
      </c>
      <c r="L12" s="58">
        <v>55000</v>
      </c>
      <c r="M12" s="58" t="s">
        <v>204</v>
      </c>
      <c r="N12" s="157" t="s">
        <v>12</v>
      </c>
      <c r="O12" s="2"/>
    </row>
    <row r="13" spans="1:15" ht="18" thickBot="1" x14ac:dyDescent="0.35">
      <c r="A13" s="150">
        <v>8</v>
      </c>
      <c r="B13" s="184" t="s">
        <v>23</v>
      </c>
      <c r="C13" s="182" t="s">
        <v>24</v>
      </c>
      <c r="D13" s="186"/>
      <c r="E13" s="187"/>
      <c r="F13" s="188"/>
      <c r="G13" s="189"/>
      <c r="H13" s="189"/>
      <c r="I13" s="189"/>
      <c r="J13" s="189"/>
      <c r="K13" s="190"/>
      <c r="L13" s="189"/>
      <c r="M13" s="189"/>
      <c r="N13" s="191"/>
      <c r="O13" s="2"/>
    </row>
    <row r="14" spans="1:15" ht="35.25" thickBot="1" x14ac:dyDescent="0.35">
      <c r="A14" s="150">
        <v>9</v>
      </c>
      <c r="B14" s="192" t="s">
        <v>25</v>
      </c>
      <c r="C14" s="193" t="s">
        <v>26</v>
      </c>
      <c r="D14" s="186"/>
      <c r="E14" s="187"/>
      <c r="F14" s="188"/>
      <c r="G14" s="189"/>
      <c r="H14" s="189"/>
      <c r="I14" s="189"/>
      <c r="J14" s="189"/>
      <c r="K14" s="190"/>
      <c r="L14" s="189"/>
      <c r="M14" s="189"/>
      <c r="N14" s="191"/>
      <c r="O14" s="2"/>
    </row>
    <row r="15" spans="1:15" ht="146.25" customHeight="1" x14ac:dyDescent="0.3">
      <c r="A15" s="150">
        <v>10</v>
      </c>
      <c r="B15" s="158" t="s">
        <v>27</v>
      </c>
      <c r="C15" s="60" t="s">
        <v>28</v>
      </c>
      <c r="D15" s="61" t="s">
        <v>29</v>
      </c>
      <c r="E15" s="62" t="s">
        <v>84</v>
      </c>
      <c r="F15" s="63">
        <v>2016</v>
      </c>
      <c r="G15" s="64">
        <v>0</v>
      </c>
      <c r="H15" s="64"/>
      <c r="I15" s="64"/>
      <c r="J15" s="65" t="s">
        <v>129</v>
      </c>
      <c r="K15" s="38" t="s">
        <v>117</v>
      </c>
      <c r="L15" s="66">
        <v>0</v>
      </c>
      <c r="M15" s="67" t="s">
        <v>179</v>
      </c>
      <c r="N15" s="159" t="s">
        <v>12</v>
      </c>
      <c r="O15" s="2"/>
    </row>
    <row r="16" spans="1:15" ht="34.5" x14ac:dyDescent="0.3">
      <c r="A16" s="150">
        <v>12</v>
      </c>
      <c r="B16" s="155"/>
      <c r="C16" s="68"/>
      <c r="D16" s="69" t="s">
        <v>30</v>
      </c>
      <c r="E16" s="70" t="s">
        <v>85</v>
      </c>
      <c r="F16" s="50" t="s">
        <v>39</v>
      </c>
      <c r="G16" s="71">
        <v>0</v>
      </c>
      <c r="H16" s="72"/>
      <c r="I16" s="72"/>
      <c r="J16" s="73" t="s">
        <v>110</v>
      </c>
      <c r="K16" s="48" t="s">
        <v>116</v>
      </c>
      <c r="L16" s="74">
        <v>0</v>
      </c>
      <c r="M16" s="74" t="s">
        <v>198</v>
      </c>
      <c r="N16" s="160" t="s">
        <v>12</v>
      </c>
      <c r="O16" s="2"/>
    </row>
    <row r="17" spans="1:15" ht="69.75" thickBot="1" x14ac:dyDescent="0.35">
      <c r="A17" s="150">
        <v>13</v>
      </c>
      <c r="B17" s="161" t="s">
        <v>31</v>
      </c>
      <c r="C17" s="75" t="s">
        <v>32</v>
      </c>
      <c r="D17" s="76" t="s">
        <v>33</v>
      </c>
      <c r="E17" s="76" t="s">
        <v>86</v>
      </c>
      <c r="F17" s="77">
        <v>2016</v>
      </c>
      <c r="G17" s="78">
        <v>0</v>
      </c>
      <c r="H17" s="79" t="s">
        <v>122</v>
      </c>
      <c r="I17" s="79"/>
      <c r="J17" s="80" t="s">
        <v>113</v>
      </c>
      <c r="K17" s="81" t="s">
        <v>167</v>
      </c>
      <c r="L17" s="80">
        <v>0</v>
      </c>
      <c r="M17" s="80" t="s">
        <v>209</v>
      </c>
      <c r="N17" s="162" t="s">
        <v>83</v>
      </c>
      <c r="O17" s="2"/>
    </row>
    <row r="18" spans="1:15" ht="18" thickBot="1" x14ac:dyDescent="0.35">
      <c r="A18" s="150">
        <v>14</v>
      </c>
      <c r="B18" s="194" t="s">
        <v>34</v>
      </c>
      <c r="C18" s="195" t="s">
        <v>35</v>
      </c>
      <c r="D18" s="186"/>
      <c r="E18" s="186"/>
      <c r="F18" s="196"/>
      <c r="G18" s="190"/>
      <c r="H18" s="190"/>
      <c r="I18" s="190"/>
      <c r="J18" s="190"/>
      <c r="K18" s="190"/>
      <c r="L18" s="190"/>
      <c r="M18" s="190"/>
      <c r="N18" s="191"/>
      <c r="O18" s="2"/>
    </row>
    <row r="19" spans="1:15" ht="35.25" thickBot="1" x14ac:dyDescent="0.35">
      <c r="A19" s="150">
        <v>15</v>
      </c>
      <c r="B19" s="197" t="s">
        <v>36</v>
      </c>
      <c r="C19" s="198" t="s">
        <v>37</v>
      </c>
      <c r="D19" s="186"/>
      <c r="E19" s="186"/>
      <c r="F19" s="196"/>
      <c r="G19" s="190"/>
      <c r="H19" s="190"/>
      <c r="I19" s="190"/>
      <c r="J19" s="190"/>
      <c r="K19" s="190"/>
      <c r="L19" s="190"/>
      <c r="M19" s="190"/>
      <c r="N19" s="191"/>
      <c r="O19" s="2"/>
    </row>
    <row r="20" spans="1:15" ht="38.25" customHeight="1" x14ac:dyDescent="0.3">
      <c r="A20" s="150">
        <v>16</v>
      </c>
      <c r="B20" s="151" t="s">
        <v>36</v>
      </c>
      <c r="C20" s="82" t="s">
        <v>38</v>
      </c>
      <c r="D20" s="33" t="s">
        <v>203</v>
      </c>
      <c r="E20" s="83" t="s">
        <v>100</v>
      </c>
      <c r="F20" s="84" t="s">
        <v>39</v>
      </c>
      <c r="G20" s="64">
        <v>250000</v>
      </c>
      <c r="H20" s="59" t="s">
        <v>117</v>
      </c>
      <c r="I20" s="59">
        <v>44082</v>
      </c>
      <c r="J20" s="59" t="s">
        <v>111</v>
      </c>
      <c r="K20" s="85" t="s">
        <v>116</v>
      </c>
      <c r="L20" s="86">
        <v>250000</v>
      </c>
      <c r="M20" s="87" t="s">
        <v>185</v>
      </c>
      <c r="N20" s="154" t="s">
        <v>12</v>
      </c>
      <c r="O20" s="2"/>
    </row>
    <row r="21" spans="1:15" s="1" customFormat="1" ht="32.25" customHeight="1" x14ac:dyDescent="0.3">
      <c r="A21" s="150"/>
      <c r="B21" s="153"/>
      <c r="C21" s="88" t="s">
        <v>38</v>
      </c>
      <c r="D21" s="49" t="s">
        <v>104</v>
      </c>
      <c r="E21" s="83" t="s">
        <v>11</v>
      </c>
      <c r="F21" s="89" t="s">
        <v>39</v>
      </c>
      <c r="G21" s="64">
        <v>180000</v>
      </c>
      <c r="H21" s="59" t="s">
        <v>117</v>
      </c>
      <c r="I21" s="59"/>
      <c r="J21" s="59" t="s">
        <v>119</v>
      </c>
      <c r="K21" s="48" t="s">
        <v>116</v>
      </c>
      <c r="L21" s="86">
        <v>81000</v>
      </c>
      <c r="M21" s="87"/>
      <c r="N21" s="154" t="s">
        <v>101</v>
      </c>
      <c r="O21" s="2"/>
    </row>
    <row r="22" spans="1:15" s="1" customFormat="1" ht="35.25" customHeight="1" x14ac:dyDescent="0.3">
      <c r="A22" s="150">
        <v>17</v>
      </c>
      <c r="B22" s="153"/>
      <c r="C22" s="90" t="s">
        <v>102</v>
      </c>
      <c r="D22" s="41" t="s">
        <v>103</v>
      </c>
      <c r="E22" s="83" t="s">
        <v>181</v>
      </c>
      <c r="F22" s="91" t="s">
        <v>39</v>
      </c>
      <c r="G22" s="51">
        <v>31702</v>
      </c>
      <c r="H22" s="47" t="s">
        <v>116</v>
      </c>
      <c r="I22" s="45">
        <v>31702</v>
      </c>
      <c r="J22" s="47" t="s">
        <v>99</v>
      </c>
      <c r="K22" s="48" t="s">
        <v>116</v>
      </c>
      <c r="L22" s="45">
        <v>31702</v>
      </c>
      <c r="M22" s="47" t="s">
        <v>186</v>
      </c>
      <c r="N22" s="154" t="s">
        <v>12</v>
      </c>
      <c r="O22" s="2"/>
    </row>
    <row r="23" spans="1:15" ht="34.5" customHeight="1" thickBot="1" x14ac:dyDescent="0.35">
      <c r="A23" s="150">
        <v>18</v>
      </c>
      <c r="B23" s="153"/>
      <c r="C23" s="40" t="s">
        <v>41</v>
      </c>
      <c r="D23" s="41" t="s">
        <v>42</v>
      </c>
      <c r="E23" s="42" t="s">
        <v>91</v>
      </c>
      <c r="F23" s="43" t="s">
        <v>39</v>
      </c>
      <c r="G23" s="92">
        <v>0</v>
      </c>
      <c r="H23" s="93" t="s">
        <v>123</v>
      </c>
      <c r="I23" s="93"/>
      <c r="J23" s="94" t="s">
        <v>120</v>
      </c>
      <c r="K23" s="86" t="s">
        <v>116</v>
      </c>
      <c r="L23" s="45">
        <v>100000</v>
      </c>
      <c r="M23" s="95" t="s">
        <v>197</v>
      </c>
      <c r="N23" s="163" t="s">
        <v>182</v>
      </c>
      <c r="O23" s="2"/>
    </row>
    <row r="24" spans="1:15" ht="18" thickBot="1" x14ac:dyDescent="0.35">
      <c r="A24" s="150">
        <v>19</v>
      </c>
      <c r="B24" s="184" t="s">
        <v>43</v>
      </c>
      <c r="C24" s="182" t="s">
        <v>44</v>
      </c>
      <c r="D24" s="186"/>
      <c r="E24" s="191"/>
      <c r="F24" s="196"/>
      <c r="G24" s="199"/>
      <c r="H24" s="199"/>
      <c r="I24" s="199"/>
      <c r="J24" s="199"/>
      <c r="K24" s="200"/>
      <c r="L24" s="199"/>
      <c r="M24" s="199"/>
      <c r="N24" s="191"/>
      <c r="O24" s="2"/>
    </row>
    <row r="25" spans="1:15" ht="69.75" thickBot="1" x14ac:dyDescent="0.35">
      <c r="A25" s="150">
        <v>20</v>
      </c>
      <c r="B25" s="201" t="s">
        <v>45</v>
      </c>
      <c r="C25" s="185" t="s">
        <v>46</v>
      </c>
      <c r="D25" s="186"/>
      <c r="E25" s="191"/>
      <c r="F25" s="196"/>
      <c r="G25" s="199"/>
      <c r="H25" s="199"/>
      <c r="I25" s="199"/>
      <c r="J25" s="199"/>
      <c r="K25" s="200"/>
      <c r="L25" s="199"/>
      <c r="M25" s="199"/>
      <c r="N25" s="191"/>
      <c r="O25" s="2"/>
    </row>
    <row r="26" spans="1:15" ht="17.25" x14ac:dyDescent="0.3">
      <c r="A26" s="150">
        <v>21</v>
      </c>
      <c r="B26" s="151" t="s">
        <v>47</v>
      </c>
      <c r="C26" s="96" t="s">
        <v>48</v>
      </c>
      <c r="D26" s="41" t="s">
        <v>205</v>
      </c>
      <c r="E26" s="42" t="s">
        <v>187</v>
      </c>
      <c r="F26" s="43" t="s">
        <v>39</v>
      </c>
      <c r="G26" s="44">
        <v>480480</v>
      </c>
      <c r="H26" s="58" t="s">
        <v>117</v>
      </c>
      <c r="I26" s="57"/>
      <c r="J26" s="58" t="s">
        <v>106</v>
      </c>
      <c r="K26" s="38" t="s">
        <v>117</v>
      </c>
      <c r="L26" s="56">
        <v>480480</v>
      </c>
      <c r="M26" s="39" t="s">
        <v>190</v>
      </c>
      <c r="N26" s="152" t="s">
        <v>40</v>
      </c>
      <c r="O26" s="2"/>
    </row>
    <row r="27" spans="1:15" ht="17.25" x14ac:dyDescent="0.3">
      <c r="A27" s="150">
        <v>22</v>
      </c>
      <c r="B27" s="155"/>
      <c r="C27" s="97"/>
      <c r="D27" s="49" t="s">
        <v>49</v>
      </c>
      <c r="E27" s="98" t="s">
        <v>50</v>
      </c>
      <c r="F27" s="99">
        <v>2016</v>
      </c>
      <c r="G27" s="51">
        <v>100000</v>
      </c>
      <c r="H27" s="100" t="s">
        <v>117</v>
      </c>
      <c r="I27" s="101"/>
      <c r="J27" s="100" t="s">
        <v>124</v>
      </c>
      <c r="K27" s="102" t="s">
        <v>117</v>
      </c>
      <c r="L27" s="100">
        <v>100000</v>
      </c>
      <c r="M27" s="100" t="s">
        <v>208</v>
      </c>
      <c r="N27" s="164" t="s">
        <v>40</v>
      </c>
      <c r="O27" s="2"/>
    </row>
    <row r="28" spans="1:15" ht="18" thickBot="1" x14ac:dyDescent="0.35">
      <c r="A28" s="150">
        <v>23</v>
      </c>
      <c r="B28" s="161" t="s">
        <v>51</v>
      </c>
      <c r="C28" s="75" t="s">
        <v>52</v>
      </c>
      <c r="D28" s="103" t="s">
        <v>53</v>
      </c>
      <c r="E28" s="103" t="s">
        <v>22</v>
      </c>
      <c r="F28" s="77">
        <v>2016</v>
      </c>
      <c r="G28" s="104">
        <v>861490</v>
      </c>
      <c r="H28" s="105" t="s">
        <v>117</v>
      </c>
      <c r="I28" s="106"/>
      <c r="J28" s="105" t="s">
        <v>121</v>
      </c>
      <c r="K28" s="59" t="s">
        <v>117</v>
      </c>
      <c r="L28" s="105">
        <v>861490</v>
      </c>
      <c r="M28" s="107" t="s">
        <v>206</v>
      </c>
      <c r="N28" s="165" t="s">
        <v>40</v>
      </c>
      <c r="O28" s="2"/>
    </row>
    <row r="29" spans="1:15" ht="18" thickBot="1" x14ac:dyDescent="0.35">
      <c r="A29" s="150">
        <v>24</v>
      </c>
      <c r="B29" s="184" t="s">
        <v>54</v>
      </c>
      <c r="C29" s="182" t="s">
        <v>55</v>
      </c>
      <c r="D29" s="191"/>
      <c r="E29" s="191"/>
      <c r="F29" s="196"/>
      <c r="G29" s="189"/>
      <c r="H29" s="189"/>
      <c r="I29" s="189"/>
      <c r="J29" s="189"/>
      <c r="K29" s="190"/>
      <c r="L29" s="189"/>
      <c r="M29" s="189"/>
      <c r="N29" s="191"/>
      <c r="O29" s="2"/>
    </row>
    <row r="30" spans="1:15" ht="35.25" thickBot="1" x14ac:dyDescent="0.35">
      <c r="A30" s="150">
        <v>25</v>
      </c>
      <c r="B30" s="202" t="s">
        <v>56</v>
      </c>
      <c r="C30" s="185" t="s">
        <v>57</v>
      </c>
      <c r="D30" s="191"/>
      <c r="E30" s="191"/>
      <c r="F30" s="196"/>
      <c r="G30" s="189"/>
      <c r="H30" s="189"/>
      <c r="I30" s="189"/>
      <c r="J30" s="189"/>
      <c r="K30" s="190"/>
      <c r="L30" s="189"/>
      <c r="M30" s="189"/>
      <c r="N30" s="191"/>
      <c r="O30" s="2"/>
    </row>
    <row r="31" spans="1:15" ht="34.5" x14ac:dyDescent="0.3">
      <c r="A31" s="150">
        <v>27</v>
      </c>
      <c r="B31" s="155" t="s">
        <v>58</v>
      </c>
      <c r="C31" s="88" t="s">
        <v>59</v>
      </c>
      <c r="D31" s="49" t="s">
        <v>175</v>
      </c>
      <c r="E31" s="108" t="s">
        <v>22</v>
      </c>
      <c r="F31" s="89" t="s">
        <v>105</v>
      </c>
      <c r="G31" s="109">
        <v>177870</v>
      </c>
      <c r="H31" s="110" t="s">
        <v>117</v>
      </c>
      <c r="I31" s="102">
        <v>177870</v>
      </c>
      <c r="J31" s="110" t="s">
        <v>176</v>
      </c>
      <c r="K31" s="48" t="s">
        <v>116</v>
      </c>
      <c r="L31" s="48">
        <v>177870</v>
      </c>
      <c r="M31" s="111" t="s">
        <v>191</v>
      </c>
      <c r="N31" s="160" t="s">
        <v>40</v>
      </c>
      <c r="O31" s="2"/>
    </row>
    <row r="32" spans="1:15" ht="34.5" x14ac:dyDescent="0.3">
      <c r="A32" s="150">
        <v>28</v>
      </c>
      <c r="B32" s="155" t="s">
        <v>60</v>
      </c>
      <c r="C32" s="112" t="s">
        <v>61</v>
      </c>
      <c r="D32" s="69" t="s">
        <v>62</v>
      </c>
      <c r="E32" s="69" t="s">
        <v>87</v>
      </c>
      <c r="F32" s="113" t="s">
        <v>105</v>
      </c>
      <c r="G32" s="51">
        <v>30000</v>
      </c>
      <c r="H32" s="100" t="s">
        <v>117</v>
      </c>
      <c r="I32" s="100"/>
      <c r="J32" s="100" t="s">
        <v>126</v>
      </c>
      <c r="K32" s="48" t="s">
        <v>116</v>
      </c>
      <c r="L32" s="52">
        <v>30000</v>
      </c>
      <c r="M32" s="52" t="s">
        <v>207</v>
      </c>
      <c r="N32" s="156" t="s">
        <v>89</v>
      </c>
      <c r="O32" s="2"/>
    </row>
    <row r="33" spans="1:15" ht="34.5" x14ac:dyDescent="0.3">
      <c r="A33" s="150">
        <v>29</v>
      </c>
      <c r="B33" s="155" t="s">
        <v>63</v>
      </c>
      <c r="C33" s="114" t="s">
        <v>64</v>
      </c>
      <c r="D33" s="69" t="s">
        <v>194</v>
      </c>
      <c r="E33" s="69" t="s">
        <v>195</v>
      </c>
      <c r="F33" s="50" t="s">
        <v>105</v>
      </c>
      <c r="G33" s="71">
        <v>0</v>
      </c>
      <c r="H33" s="115" t="s">
        <v>117</v>
      </c>
      <c r="I33" s="115"/>
      <c r="J33" s="116" t="s">
        <v>107</v>
      </c>
      <c r="K33" s="48" t="s">
        <v>116</v>
      </c>
      <c r="L33" s="117">
        <v>0</v>
      </c>
      <c r="M33" s="117" t="s">
        <v>193</v>
      </c>
      <c r="N33" s="160" t="s">
        <v>40</v>
      </c>
      <c r="O33" s="2"/>
    </row>
    <row r="34" spans="1:15" ht="35.25" thickBot="1" x14ac:dyDescent="0.35">
      <c r="A34" s="150">
        <v>31</v>
      </c>
      <c r="B34" s="161" t="s">
        <v>65</v>
      </c>
      <c r="C34" s="118" t="s">
        <v>66</v>
      </c>
      <c r="D34" s="119" t="s">
        <v>67</v>
      </c>
      <c r="E34" s="119" t="s">
        <v>188</v>
      </c>
      <c r="F34" s="120" t="s">
        <v>105</v>
      </c>
      <c r="G34" s="121">
        <v>0</v>
      </c>
      <c r="H34" s="122" t="s">
        <v>117</v>
      </c>
      <c r="I34" s="122"/>
      <c r="J34" s="122" t="s">
        <v>108</v>
      </c>
      <c r="K34" s="123" t="s">
        <v>116</v>
      </c>
      <c r="L34" s="124">
        <v>0</v>
      </c>
      <c r="M34" s="124" t="s">
        <v>192</v>
      </c>
      <c r="N34" s="166" t="s">
        <v>88</v>
      </c>
      <c r="O34" s="2"/>
    </row>
    <row r="35" spans="1:15" ht="18" thickBot="1" x14ac:dyDescent="0.35">
      <c r="A35" s="150">
        <v>32</v>
      </c>
      <c r="B35" s="184" t="s">
        <v>68</v>
      </c>
      <c r="C35" s="182" t="s">
        <v>69</v>
      </c>
      <c r="D35" s="191"/>
      <c r="E35" s="191"/>
      <c r="F35" s="196"/>
      <c r="G35" s="189"/>
      <c r="H35" s="189"/>
      <c r="I35" s="189"/>
      <c r="J35" s="189"/>
      <c r="K35" s="190"/>
      <c r="L35" s="189"/>
      <c r="M35" s="189"/>
      <c r="N35" s="191"/>
      <c r="O35" s="2"/>
    </row>
    <row r="36" spans="1:15" ht="51" customHeight="1" thickBot="1" x14ac:dyDescent="0.35">
      <c r="A36" s="150">
        <v>33</v>
      </c>
      <c r="B36" s="184" t="s">
        <v>70</v>
      </c>
      <c r="C36" s="185" t="s">
        <v>71</v>
      </c>
      <c r="D36" s="191"/>
      <c r="E36" s="191"/>
      <c r="F36" s="196"/>
      <c r="G36" s="189"/>
      <c r="H36" s="189"/>
      <c r="I36" s="189"/>
      <c r="J36" s="189"/>
      <c r="K36" s="190"/>
      <c r="L36" s="189"/>
      <c r="M36" s="189"/>
      <c r="N36" s="191"/>
      <c r="O36" s="2"/>
    </row>
    <row r="37" spans="1:15" ht="35.25" thickBot="1" x14ac:dyDescent="0.35">
      <c r="A37" s="150">
        <v>34</v>
      </c>
      <c r="B37" s="167" t="s">
        <v>72</v>
      </c>
      <c r="C37" s="125" t="s">
        <v>199</v>
      </c>
      <c r="D37" s="126" t="s">
        <v>73</v>
      </c>
      <c r="E37" s="103"/>
      <c r="F37" s="77" t="s">
        <v>39</v>
      </c>
      <c r="G37" s="127">
        <v>0</v>
      </c>
      <c r="H37" s="122" t="s">
        <v>117</v>
      </c>
      <c r="I37" s="122"/>
      <c r="J37" s="122" t="s">
        <v>108</v>
      </c>
      <c r="K37" s="85" t="s">
        <v>116</v>
      </c>
      <c r="L37" s="124">
        <v>0</v>
      </c>
      <c r="M37" s="124" t="s">
        <v>200</v>
      </c>
      <c r="N37" s="168" t="s">
        <v>40</v>
      </c>
      <c r="O37" s="2"/>
    </row>
    <row r="38" spans="1:15" ht="18" thickBot="1" x14ac:dyDescent="0.35">
      <c r="A38" s="169">
        <v>35</v>
      </c>
      <c r="B38" s="167" t="s">
        <v>74</v>
      </c>
      <c r="C38" s="128" t="s">
        <v>75</v>
      </c>
      <c r="D38" s="129" t="s">
        <v>76</v>
      </c>
      <c r="E38" s="129" t="s">
        <v>127</v>
      </c>
      <c r="F38" s="130">
        <v>2016</v>
      </c>
      <c r="G38" s="131">
        <v>400000</v>
      </c>
      <c r="H38" s="132"/>
      <c r="I38" s="132"/>
      <c r="J38" s="133" t="s">
        <v>125</v>
      </c>
      <c r="K38" s="134" t="s">
        <v>116</v>
      </c>
      <c r="L38" s="135">
        <v>400000</v>
      </c>
      <c r="M38" s="135" t="s">
        <v>189</v>
      </c>
      <c r="N38" s="170" t="s">
        <v>40</v>
      </c>
      <c r="O38" s="2"/>
    </row>
    <row r="39" spans="1:15" ht="18" thickBot="1" x14ac:dyDescent="0.35">
      <c r="A39" s="136"/>
      <c r="B39" s="136"/>
      <c r="C39" s="136"/>
      <c r="D39" s="136"/>
      <c r="E39" s="136"/>
      <c r="F39" s="137" t="s">
        <v>201</v>
      </c>
      <c r="G39" s="138">
        <f>SUM(G9:G38)</f>
        <v>3579442</v>
      </c>
      <c r="H39" s="136"/>
      <c r="I39" s="136"/>
      <c r="J39" s="136"/>
      <c r="K39" s="136"/>
      <c r="L39" s="136"/>
      <c r="M39" s="136"/>
      <c r="N39" s="136"/>
      <c r="O39" s="2"/>
    </row>
    <row r="40" spans="1:15" ht="15.75" x14ac:dyDescent="0.25">
      <c r="A40" s="28" t="s">
        <v>196</v>
      </c>
      <c r="B40" s="24"/>
      <c r="C40" s="5" t="s">
        <v>116</v>
      </c>
      <c r="D40" s="29"/>
      <c r="E40" s="26"/>
      <c r="F40" s="26"/>
      <c r="G40" s="26"/>
      <c r="H40" s="26"/>
      <c r="I40" s="26"/>
      <c r="J40" s="26"/>
      <c r="K40" s="26"/>
      <c r="L40" s="26"/>
      <c r="M40" s="26"/>
      <c r="N40" s="26"/>
    </row>
    <row r="41" spans="1:15" ht="15.75" x14ac:dyDescent="0.25">
      <c r="A41" s="26"/>
      <c r="B41" s="26"/>
      <c r="C41" s="6" t="s">
        <v>117</v>
      </c>
      <c r="D41" s="29"/>
      <c r="E41" s="26"/>
      <c r="F41" s="26"/>
      <c r="G41" s="26"/>
      <c r="H41" s="26"/>
      <c r="I41" s="26"/>
      <c r="J41" s="26"/>
      <c r="K41" s="26"/>
      <c r="L41" s="26"/>
      <c r="M41" s="26"/>
      <c r="N41" s="26"/>
    </row>
    <row r="42" spans="1:15" ht="15.75" x14ac:dyDescent="0.25">
      <c r="A42" s="26"/>
      <c r="B42" s="26"/>
      <c r="C42" s="7" t="s">
        <v>123</v>
      </c>
      <c r="D42" s="29"/>
      <c r="E42" s="26"/>
      <c r="F42" s="26"/>
      <c r="G42" s="26"/>
      <c r="H42" s="26"/>
      <c r="I42" s="26"/>
      <c r="J42" s="26"/>
      <c r="K42" s="26"/>
      <c r="L42" s="26"/>
      <c r="M42" s="26"/>
      <c r="N42" s="26"/>
    </row>
    <row r="43" spans="1:15" ht="15.75" x14ac:dyDescent="0.25">
      <c r="A43" s="27"/>
      <c r="B43" s="27"/>
      <c r="C43" s="3" t="s">
        <v>165</v>
      </c>
      <c r="D43" s="30"/>
      <c r="E43" s="27"/>
      <c r="F43" s="27"/>
      <c r="G43" s="27"/>
      <c r="H43" s="27"/>
      <c r="I43" s="27"/>
      <c r="J43" s="27"/>
      <c r="K43" s="27"/>
      <c r="L43" s="27"/>
      <c r="M43" s="27"/>
      <c r="N43" s="27"/>
    </row>
    <row r="44" spans="1:15" ht="15.75" x14ac:dyDescent="0.25">
      <c r="A44" s="27"/>
      <c r="B44" s="27"/>
      <c r="C44" s="4" t="s">
        <v>166</v>
      </c>
      <c r="D44" s="30"/>
      <c r="E44" s="27"/>
      <c r="F44" s="27"/>
      <c r="G44" s="27"/>
      <c r="H44" s="27"/>
      <c r="I44" s="27"/>
      <c r="J44" s="27"/>
      <c r="K44" s="27"/>
      <c r="L44" s="27"/>
      <c r="M44" s="27"/>
      <c r="N44" s="27"/>
    </row>
    <row r="45" spans="1:15" ht="15.75" x14ac:dyDescent="0.25">
      <c r="A45" s="27"/>
      <c r="B45" s="27"/>
      <c r="C45" s="9" t="s">
        <v>167</v>
      </c>
      <c r="D45" s="30"/>
      <c r="E45" s="27"/>
      <c r="F45" s="27"/>
      <c r="G45" s="27"/>
      <c r="H45" s="27"/>
      <c r="I45" s="27"/>
      <c r="J45" s="27"/>
      <c r="K45" s="27"/>
      <c r="L45" s="27"/>
      <c r="M45" s="27"/>
      <c r="N45" s="27"/>
    </row>
    <row r="46" spans="1:15" ht="15.75" x14ac:dyDescent="0.25">
      <c r="A46" s="27"/>
      <c r="B46" s="27"/>
      <c r="C46" s="27"/>
      <c r="D46" s="8"/>
      <c r="E46" s="27"/>
      <c r="F46" s="27"/>
      <c r="G46" s="27"/>
      <c r="H46" s="27"/>
      <c r="I46" s="27"/>
      <c r="J46" s="27"/>
      <c r="K46" s="27"/>
      <c r="L46" s="27"/>
      <c r="M46" s="27"/>
      <c r="N46" s="27"/>
    </row>
    <row r="47" spans="1:15" ht="17.25" x14ac:dyDescent="0.3">
      <c r="A47" s="25"/>
      <c r="B47" s="25"/>
      <c r="C47" s="25"/>
      <c r="D47" s="25"/>
      <c r="E47" s="25"/>
      <c r="F47" s="25"/>
      <c r="G47" s="25"/>
      <c r="H47" s="25"/>
      <c r="I47" s="25"/>
      <c r="J47" s="25"/>
      <c r="K47" s="25"/>
      <c r="L47" s="25"/>
      <c r="M47" s="25"/>
      <c r="N47" s="25"/>
    </row>
    <row r="48" spans="1:15" ht="17.25" x14ac:dyDescent="0.3">
      <c r="A48" s="25"/>
      <c r="B48" s="25"/>
      <c r="C48" s="25"/>
      <c r="D48" s="25"/>
      <c r="E48" s="25"/>
      <c r="F48" s="25"/>
      <c r="G48" s="25"/>
      <c r="H48" s="25"/>
      <c r="I48" s="25"/>
      <c r="J48" s="25"/>
      <c r="K48" s="25"/>
      <c r="L48" s="25"/>
      <c r="M48" s="25"/>
      <c r="N48" s="25"/>
    </row>
    <row r="49" spans="1:14" ht="17.25" x14ac:dyDescent="0.3">
      <c r="A49" s="25"/>
      <c r="B49" s="25"/>
      <c r="C49" s="25"/>
      <c r="D49" s="25"/>
      <c r="E49" s="25"/>
      <c r="F49" s="25"/>
      <c r="G49" s="25"/>
      <c r="H49" s="25"/>
      <c r="I49" s="25"/>
      <c r="J49" s="25"/>
      <c r="K49" s="25"/>
      <c r="L49" s="25"/>
      <c r="M49" s="25"/>
      <c r="N49" s="25"/>
    </row>
    <row r="50" spans="1:14" ht="17.25" x14ac:dyDescent="0.3">
      <c r="A50" s="25"/>
      <c r="B50" s="25"/>
      <c r="C50" s="25"/>
      <c r="D50" s="25"/>
      <c r="E50" s="25"/>
      <c r="F50" s="25"/>
      <c r="G50" s="25"/>
      <c r="H50" s="25"/>
      <c r="I50" s="25"/>
      <c r="J50" s="25"/>
      <c r="K50" s="25"/>
      <c r="L50" s="25"/>
      <c r="M50" s="25"/>
      <c r="N50" s="25"/>
    </row>
    <row r="51" spans="1:14" ht="17.25" x14ac:dyDescent="0.3">
      <c r="A51" s="25"/>
      <c r="B51" s="25"/>
      <c r="C51" s="25"/>
      <c r="D51" s="25"/>
      <c r="E51" s="25"/>
      <c r="F51" s="25"/>
      <c r="G51" s="25"/>
      <c r="H51" s="25"/>
      <c r="I51" s="25"/>
      <c r="J51" s="25"/>
      <c r="K51" s="25"/>
      <c r="L51" s="25"/>
      <c r="M51" s="25"/>
      <c r="N51" s="25"/>
    </row>
    <row r="52" spans="1:14" x14ac:dyDescent="0.25">
      <c r="E52" s="31"/>
    </row>
  </sheetData>
  <autoFilter ref="A5:N38"/>
  <mergeCells count="11">
    <mergeCell ref="A1:N1"/>
    <mergeCell ref="N3:N4"/>
    <mergeCell ref="A2:A4"/>
    <mergeCell ref="B2:B4"/>
    <mergeCell ref="C2:C4"/>
    <mergeCell ref="D2:N2"/>
    <mergeCell ref="D3:D4"/>
    <mergeCell ref="E3:E4"/>
    <mergeCell ref="F3:F4"/>
    <mergeCell ref="H3:J3"/>
    <mergeCell ref="K3:M3"/>
  </mergeCells>
  <dataValidations count="2">
    <dataValidation type="list" allowBlank="1" showInputMessage="1" showErrorMessage="1" sqref="E48 D49">
      <formula1>stavakce</formula1>
    </dataValidation>
    <dataValidation type="list" allowBlank="1" showInputMessage="1" showErrorMessage="1" sqref="K26:K28 K37:K38 K9:K12 K15:K17 K20:K23 K31:K34">
      <formula1>Vyber_pole</formula1>
    </dataValidation>
  </dataValidations>
  <pageMargins left="0.25" right="0.25" top="0.75" bottom="0.75" header="0.3" footer="0.3"/>
  <pageSetup paperSize="8"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3"/>
  <sheetViews>
    <sheetView topLeftCell="A22" workbookViewId="0">
      <selection sqref="A1:A43"/>
    </sheetView>
  </sheetViews>
  <sheetFormatPr defaultRowHeight="15" x14ac:dyDescent="0.25"/>
  <cols>
    <col min="1" max="1" width="118.85546875" customWidth="1"/>
  </cols>
  <sheetData>
    <row r="1" spans="1:1" x14ac:dyDescent="0.25">
      <c r="A1" s="10" t="s">
        <v>130</v>
      </c>
    </row>
    <row r="2" spans="1:1" x14ac:dyDescent="0.25">
      <c r="A2" s="1"/>
    </row>
    <row r="3" spans="1:1" ht="45" x14ac:dyDescent="0.25">
      <c r="A3" s="11" t="s">
        <v>131</v>
      </c>
    </row>
    <row r="4" spans="1:1" x14ac:dyDescent="0.25">
      <c r="A4" s="1"/>
    </row>
    <row r="5" spans="1:1" x14ac:dyDescent="0.25">
      <c r="A5" s="12" t="s">
        <v>132</v>
      </c>
    </row>
    <row r="6" spans="1:1" x14ac:dyDescent="0.25">
      <c r="A6" s="13"/>
    </row>
    <row r="7" spans="1:1" x14ac:dyDescent="0.25">
      <c r="A7" s="13" t="s">
        <v>133</v>
      </c>
    </row>
    <row r="8" spans="1:1" x14ac:dyDescent="0.25">
      <c r="A8" s="13" t="s">
        <v>134</v>
      </c>
    </row>
    <row r="9" spans="1:1" x14ac:dyDescent="0.25">
      <c r="A9" s="13" t="s">
        <v>135</v>
      </c>
    </row>
    <row r="10" spans="1:1" x14ac:dyDescent="0.25">
      <c r="A10" s="13" t="s">
        <v>136</v>
      </c>
    </row>
    <row r="11" spans="1:1" x14ac:dyDescent="0.25">
      <c r="A11" s="13" t="s">
        <v>137</v>
      </c>
    </row>
    <row r="12" spans="1:1" x14ac:dyDescent="0.25">
      <c r="A12" s="13" t="s">
        <v>4</v>
      </c>
    </row>
    <row r="13" spans="1:1" x14ac:dyDescent="0.25">
      <c r="A13" s="13"/>
    </row>
    <row r="14" spans="1:1" x14ac:dyDescent="0.25">
      <c r="A14" s="12" t="s">
        <v>138</v>
      </c>
    </row>
    <row r="15" spans="1:1" x14ac:dyDescent="0.25">
      <c r="A15" s="13"/>
    </row>
    <row r="16" spans="1:1" ht="30" x14ac:dyDescent="0.25">
      <c r="A16" s="13" t="s">
        <v>170</v>
      </c>
    </row>
    <row r="17" spans="1:1" ht="30" x14ac:dyDescent="0.25">
      <c r="A17" s="13" t="s">
        <v>169</v>
      </c>
    </row>
    <row r="18" spans="1:1" ht="30" x14ac:dyDescent="0.25">
      <c r="A18" s="13" t="s">
        <v>168</v>
      </c>
    </row>
    <row r="19" spans="1:1" x14ac:dyDescent="0.25">
      <c r="A19" s="1"/>
    </row>
    <row r="20" spans="1:1" x14ac:dyDescent="0.25">
      <c r="A20" s="12" t="s">
        <v>139</v>
      </c>
    </row>
    <row r="21" spans="1:1" x14ac:dyDescent="0.25">
      <c r="A21" s="14" t="s">
        <v>77</v>
      </c>
    </row>
    <row r="22" spans="1:1" x14ac:dyDescent="0.25">
      <c r="A22" s="15" t="s">
        <v>78</v>
      </c>
    </row>
    <row r="23" spans="1:1" x14ac:dyDescent="0.25">
      <c r="A23" s="16" t="s">
        <v>79</v>
      </c>
    </row>
    <row r="24" spans="1:1" x14ac:dyDescent="0.25">
      <c r="A24" s="17" t="s">
        <v>93</v>
      </c>
    </row>
    <row r="25" spans="1:1" x14ac:dyDescent="0.25">
      <c r="A25" s="20" t="s">
        <v>94</v>
      </c>
    </row>
    <row r="26" spans="1:1" x14ac:dyDescent="0.25">
      <c r="A26" s="19" t="s">
        <v>140</v>
      </c>
    </row>
    <row r="27" spans="1:1" x14ac:dyDescent="0.25">
      <c r="A27" s="18" t="s">
        <v>141</v>
      </c>
    </row>
    <row r="29" spans="1:1" x14ac:dyDescent="0.25">
      <c r="A29" t="s">
        <v>171</v>
      </c>
    </row>
    <row r="30" spans="1:1" x14ac:dyDescent="0.25">
      <c r="A30" t="s">
        <v>172</v>
      </c>
    </row>
    <row r="32" spans="1:1" x14ac:dyDescent="0.25">
      <c r="A32" t="s">
        <v>174</v>
      </c>
    </row>
    <row r="33" spans="1:1" x14ac:dyDescent="0.25">
      <c r="A33" t="s">
        <v>173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sqref="A1:A22"/>
    </sheetView>
  </sheetViews>
  <sheetFormatPr defaultRowHeight="15" x14ac:dyDescent="0.25"/>
  <cols>
    <col min="1" max="1" width="127.7109375" customWidth="1"/>
  </cols>
  <sheetData>
    <row r="1" spans="1:1" x14ac:dyDescent="0.25">
      <c r="A1" s="21" t="s">
        <v>145</v>
      </c>
    </row>
    <row r="2" spans="1:1" x14ac:dyDescent="0.25">
      <c r="A2" s="21"/>
    </row>
    <row r="3" spans="1:1" ht="75" x14ac:dyDescent="0.25">
      <c r="A3" s="22" t="s">
        <v>146</v>
      </c>
    </row>
    <row r="4" spans="1:1" x14ac:dyDescent="0.25">
      <c r="A4" s="23" t="s">
        <v>147</v>
      </c>
    </row>
    <row r="5" spans="1:1" x14ac:dyDescent="0.25">
      <c r="A5" s="22" t="s">
        <v>148</v>
      </c>
    </row>
    <row r="6" spans="1:1" x14ac:dyDescent="0.25">
      <c r="A6" s="22" t="s">
        <v>149</v>
      </c>
    </row>
    <row r="7" spans="1:1" x14ac:dyDescent="0.25">
      <c r="A7" s="22" t="s">
        <v>150</v>
      </c>
    </row>
    <row r="8" spans="1:1" x14ac:dyDescent="0.25">
      <c r="A8" s="22" t="s">
        <v>151</v>
      </c>
    </row>
    <row r="9" spans="1:1" x14ac:dyDescent="0.25">
      <c r="A9" s="23" t="s">
        <v>142</v>
      </c>
    </row>
    <row r="10" spans="1:1" x14ac:dyDescent="0.25">
      <c r="A10" s="22" t="s">
        <v>152</v>
      </c>
    </row>
    <row r="11" spans="1:1" x14ac:dyDescent="0.25">
      <c r="A11" s="22" t="s">
        <v>153</v>
      </c>
    </row>
    <row r="12" spans="1:1" x14ac:dyDescent="0.25">
      <c r="A12" s="22" t="s">
        <v>154</v>
      </c>
    </row>
    <row r="13" spans="1:1" x14ac:dyDescent="0.25">
      <c r="A13" s="22" t="s">
        <v>155</v>
      </c>
    </row>
    <row r="14" spans="1:1" x14ac:dyDescent="0.25">
      <c r="A14" s="23" t="s">
        <v>156</v>
      </c>
    </row>
    <row r="15" spans="1:1" x14ac:dyDescent="0.25">
      <c r="A15" s="22" t="s">
        <v>157</v>
      </c>
    </row>
    <row r="16" spans="1:1" x14ac:dyDescent="0.25">
      <c r="A16" s="22" t="s">
        <v>158</v>
      </c>
    </row>
    <row r="17" spans="1:1" x14ac:dyDescent="0.25">
      <c r="A17" s="22" t="s">
        <v>159</v>
      </c>
    </row>
    <row r="18" spans="1:1" x14ac:dyDescent="0.25">
      <c r="A18" s="23" t="s">
        <v>143</v>
      </c>
    </row>
    <row r="19" spans="1:1" x14ac:dyDescent="0.25">
      <c r="A19" s="22" t="s">
        <v>160</v>
      </c>
    </row>
    <row r="20" spans="1:1" x14ac:dyDescent="0.25">
      <c r="A20" s="22" t="s">
        <v>161</v>
      </c>
    </row>
    <row r="21" spans="1:1" x14ac:dyDescent="0.25">
      <c r="A21" s="22" t="s">
        <v>162</v>
      </c>
    </row>
    <row r="22" spans="1:1" x14ac:dyDescent="0.25">
      <c r="A22" s="23" t="s">
        <v>144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3</vt:i4>
      </vt:variant>
    </vt:vector>
  </HeadingPairs>
  <TitlesOfParts>
    <vt:vector size="6" baseType="lpstr">
      <vt:lpstr>Akční plán Životní prostředí</vt:lpstr>
      <vt:lpstr>Postup pro práci s AP</vt:lpstr>
      <vt:lpstr>Popis procesu tvorby AP</vt:lpstr>
      <vt:lpstr>Stav_akce</vt:lpstr>
      <vt:lpstr>stavakce</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2017-03-14T08:58:55Z</cp:lastPrinted>
  <dcterms:created xsi:type="dcterms:W3CDTF">2016-06-15T11:29:06Z</dcterms:created>
  <dcterms:modified xsi:type="dcterms:W3CDTF">2017-03-16T12:27:56Z</dcterms:modified>
</cp:coreProperties>
</file>