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zastupitelstvo\23032017\"/>
    </mc:Choice>
  </mc:AlternateContent>
  <bookViews>
    <workbookView xWindow="240" yWindow="270" windowWidth="19440" windowHeight="724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List1!$D$5:$K$30</definedName>
  </definedNames>
  <calcPr calcId="152511"/>
</workbook>
</file>

<file path=xl/calcChain.xml><?xml version="1.0" encoding="utf-8"?>
<calcChain xmlns="http://schemas.openxmlformats.org/spreadsheetml/2006/main">
  <c r="H31" i="1" l="1"/>
  <c r="I31" i="1" l="1"/>
</calcChain>
</file>

<file path=xl/sharedStrings.xml><?xml version="1.0" encoding="utf-8"?>
<sst xmlns="http://schemas.openxmlformats.org/spreadsheetml/2006/main" count="86" uniqueCount="67">
  <si>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</si>
  <si>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</si>
  <si>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</si>
  <si>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 Kč)</t>
  </si>
  <si>
    <t>Komentář dle potřeby</t>
  </si>
  <si>
    <t>ZŠ a MŠ Struhlovsko a Šromotovo - hřiště</t>
  </si>
  <si>
    <t>Realizace akce</t>
  </si>
  <si>
    <t>Ing. arch. Kuchta</t>
  </si>
  <si>
    <t>Rekonstrukce ZŠ a MŠ Šromotovo</t>
  </si>
  <si>
    <t>ZŠ a MŠ Šromotovo - III. etapa rozvod vody a kanalizace</t>
  </si>
  <si>
    <t>Relizace akce</t>
  </si>
  <si>
    <t>ZŠ 1. máje</t>
  </si>
  <si>
    <t>ZŠ a MŠ Drahotuše</t>
  </si>
  <si>
    <t>Mgr. Bušina</t>
  </si>
  <si>
    <t>ZŠ a MŠ Drahotuše - oprava střechy I. etapa</t>
  </si>
  <si>
    <t>ZŠ Drahotuše - polytechnické vzdělání - MAP</t>
  </si>
  <si>
    <t>ZŠ a MŠ Drahotuše - oprava kotelny MŠ</t>
  </si>
  <si>
    <t>Realizace</t>
  </si>
  <si>
    <t>DDM Hranice</t>
  </si>
  <si>
    <t>DDM Hranice - rekonstrukce povrchu hřiště - havarijní stav</t>
  </si>
  <si>
    <t>ZŠ a MŠ Struhlovsko</t>
  </si>
  <si>
    <t>Modernizace učeben přírodních věd a polytechnické výchovy - MAP</t>
  </si>
  <si>
    <t>Počítačové a jazykové učebny I. a II. stupně - MAP</t>
  </si>
  <si>
    <t>ZŠ a MŠ Šromotovo - oprava umělého povrchu sportovního hřiště -  havarijní stav</t>
  </si>
  <si>
    <t>MŠ Pohádka, Hranice</t>
  </si>
  <si>
    <t>Zabezpečení vstupu do budovy</t>
  </si>
  <si>
    <t>VŘ, započatí realizace</t>
  </si>
  <si>
    <t>Řádek č.</t>
  </si>
  <si>
    <t>Celkem</t>
  </si>
  <si>
    <t>Úprava půdních prostor - MAP</t>
  </si>
  <si>
    <t>Převod = PD</t>
  </si>
  <si>
    <t>Akce podmíněna dotací 2018 - 5 236 000,- Kč</t>
  </si>
  <si>
    <t>Excelentní učebna</t>
  </si>
  <si>
    <t>PD</t>
  </si>
  <si>
    <t>Celkové náklady akce: 6 000 000,- Kč, Akce podmíněna získáním dotace v roce 2018/2019 - 5 100 000,- Kč</t>
  </si>
  <si>
    <t xml:space="preserve"> PRIORITNÍ OSA 2</t>
  </si>
  <si>
    <t>Dotace</t>
  </si>
  <si>
    <t>ZUŠ</t>
  </si>
  <si>
    <t>ZUŠ - zateplení a výměna oken</t>
  </si>
  <si>
    <t>Kód aktivity dle PRMH</t>
  </si>
  <si>
    <t>Aktivita dle PRMH</t>
  </si>
  <si>
    <t>2.</t>
  </si>
  <si>
    <t>PŘÍZNIVÉ PODMÍNKY PRO PODNIKÁNÍ</t>
  </si>
  <si>
    <t>2.3.</t>
  </si>
  <si>
    <t>PŘÍPRAVA KVALIFIKOVANÉ PRACOVNÍ SÍLY UPLATNITELNÉ NA TRHU PRÁCE</t>
  </si>
  <si>
    <t>2.3.1.</t>
  </si>
  <si>
    <t>VYTVOŘENÍ KVALITNÍHO PROSTŘEDÍ PRO VZDĚLÁNÍ</t>
  </si>
  <si>
    <t xml:space="preserve">2.3.1.5.  </t>
  </si>
  <si>
    <t>Investice do technického zařízení budov v objektech škol</t>
  </si>
  <si>
    <t>Finanční prostředky z roku 2016</t>
  </si>
  <si>
    <t>ZŠ Drahotuše - tělocvična</t>
  </si>
  <si>
    <t>Mgr. Bušina/ Ing. arch. Kuchta</t>
  </si>
  <si>
    <t>AKČNÍ PLÁN 2017 - ŠKOLSTVÍ</t>
  </si>
  <si>
    <t>Podání žádosti o dotaci, realizace</t>
  </si>
  <si>
    <t>PD, podání žádosti o dotaci</t>
  </si>
  <si>
    <t>Fin. prostředky z roku 2016. Celkové náklady akce: 8 000 000,- Kč; Akce podmíněna dotací v roce 2018/2019 - 6 800 000,- Kč; Převod = PD, zpracovatel ZŠ</t>
  </si>
  <si>
    <t>Fin. prostředky z roku 2016.Celkové náklady akce: 18 000 000,- Kč; Akce podmíněna dotací v roce 2018/2019 - 15 300 000,- Kč; Převod = PD, zpracovatel ZŠ</t>
  </si>
  <si>
    <t>Odpovědný vedoucí</t>
  </si>
  <si>
    <t>Resumé PRMH</t>
  </si>
  <si>
    <t>Plánované náklady v roce 2017</t>
  </si>
  <si>
    <t xml:space="preserve">                                    </t>
  </si>
  <si>
    <t>Hřiště</t>
  </si>
  <si>
    <t>ZŠ Šromotovo</t>
  </si>
  <si>
    <t>ZŠ Drahotuše</t>
  </si>
  <si>
    <t>ZŠ Struhlovsko</t>
  </si>
  <si>
    <t>DDM</t>
  </si>
  <si>
    <t>MŠ Pohádka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</si>
</sst>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/>
    <xf numFmtId="0" fontId="0" fillId="0" borderId="0" xfId="0" applyFill="1"/>
    <xf numFmtId="0" fontId="1" fillId="0" borderId="0" xfId="0" applyFont="1" applyFill="1" applyBorder="1"/>
    <xf numFmtId="0" fontId="0" fillId="0" borderId="0" xfId="0"/>
    <xf numFmtId="0" fontId="0" fillId="0" borderId="0" xfId="0"/>
    <xf numFmtId="0" fontId="2" fillId="0" borderId="0" xfId="0" applyFont="1"/>
    <xf numFmtId="0" fontId="2" fillId="5" borderId="10" xfId="0" applyFont="1" applyFill="1" applyBorder="1" applyAlignment="1">
      <alignment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0" fontId="3" fillId="0" borderId="12" xfId="0" applyFont="1" applyBorder="1" applyAlignment="1">
      <alignment horizontal="justify" vertical="center"/>
    </xf>
    <xf numFmtId="0" fontId="2" fillId="0" borderId="12" xfId="0" applyFont="1" applyBorder="1" applyAlignment="1">
      <alignment wrapText="1"/>
    </xf>
    <xf numFmtId="0" fontId="2" fillId="0" borderId="12" xfId="0" applyFont="1" applyFill="1" applyBorder="1"/>
    <xf numFmtId="0" fontId="2" fillId="0" borderId="12" xfId="0" applyFont="1" applyBorder="1"/>
    <xf numFmtId="3" fontId="2" fillId="0" borderId="12" xfId="0" applyNumberFormat="1" applyFont="1" applyBorder="1"/>
    <xf numFmtId="3" fontId="2" fillId="0" borderId="19" xfId="0" applyNumberFormat="1" applyFont="1" applyBorder="1"/>
    <xf numFmtId="0" fontId="2" fillId="0" borderId="11" xfId="0" applyFont="1" applyBorder="1" applyAlignment="1">
      <alignment horizontal="center"/>
    </xf>
    <xf numFmtId="0" fontId="3" fillId="0" borderId="18" xfId="0" applyFont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7" xfId="0" applyFont="1" applyFill="1" applyBorder="1"/>
    <xf numFmtId="0" fontId="2" fillId="6" borderId="8" xfId="0" applyFont="1" applyFill="1" applyBorder="1" applyAlignment="1">
      <alignment wrapText="1"/>
    </xf>
    <xf numFmtId="0" fontId="2" fillId="6" borderId="8" xfId="0" applyFont="1" applyFill="1" applyBorder="1"/>
    <xf numFmtId="3" fontId="2" fillId="6" borderId="8" xfId="0" applyNumberFormat="1" applyFont="1" applyFill="1" applyBorder="1"/>
    <xf numFmtId="0" fontId="2" fillId="6" borderId="16" xfId="0" applyFont="1" applyFill="1" applyBorder="1" applyAlignment="1">
      <alignment wrapText="1"/>
    </xf>
    <xf numFmtId="0" fontId="2" fillId="0" borderId="11" xfId="0" applyFont="1" applyFill="1" applyBorder="1" applyAlignment="1">
      <alignment horizontal="center"/>
    </xf>
    <xf numFmtId="0" fontId="3" fillId="0" borderId="20" xfId="0" applyFont="1" applyFill="1" applyBorder="1" applyAlignment="1">
      <alignment wrapText="1"/>
    </xf>
    <xf numFmtId="0" fontId="2" fillId="0" borderId="12" xfId="0" applyFont="1" applyFill="1" applyBorder="1" applyAlignment="1">
      <alignment wrapText="1"/>
    </xf>
    <xf numFmtId="3" fontId="2" fillId="0" borderId="12" xfId="0" applyNumberFormat="1" applyFont="1" applyFill="1" applyBorder="1"/>
    <xf numFmtId="0" fontId="3" fillId="0" borderId="18" xfId="0" applyFont="1" applyFill="1" applyBorder="1" applyAlignment="1">
      <alignment wrapText="1"/>
    </xf>
    <xf numFmtId="0" fontId="2" fillId="6" borderId="11" xfId="0" applyFont="1" applyFill="1" applyBorder="1" applyAlignment="1">
      <alignment wrapText="1"/>
    </xf>
    <xf numFmtId="0" fontId="2" fillId="6" borderId="11" xfId="0" applyFont="1" applyFill="1" applyBorder="1"/>
    <xf numFmtId="3" fontId="2" fillId="6" borderId="11" xfId="0" applyNumberFormat="1" applyFont="1" applyFill="1" applyBorder="1"/>
    <xf numFmtId="0" fontId="2" fillId="6" borderId="14" xfId="0" applyFont="1" applyFill="1" applyBorder="1" applyAlignment="1">
      <alignment wrapText="1"/>
    </xf>
    <xf numFmtId="0" fontId="2" fillId="0" borderId="18" xfId="0" applyFont="1" applyFill="1" applyBorder="1"/>
    <xf numFmtId="0" fontId="2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wrapText="1"/>
    </xf>
    <xf numFmtId="0" fontId="4" fillId="0" borderId="13" xfId="0" applyFont="1" applyFill="1" applyBorder="1"/>
    <xf numFmtId="0" fontId="4" fillId="6" borderId="14" xfId="0" applyFont="1" applyFill="1" applyBorder="1" applyAlignment="1">
      <alignment wrapText="1"/>
    </xf>
    <xf numFmtId="0" fontId="4" fillId="6" borderId="14" xfId="0" applyFont="1" applyFill="1" applyBorder="1"/>
    <xf numFmtId="3" fontId="4" fillId="6" borderId="14" xfId="0" applyNumberFormat="1" applyFont="1" applyFill="1" applyBorder="1"/>
    <xf numFmtId="0" fontId="2" fillId="0" borderId="18" xfId="0" applyFont="1" applyFill="1" applyBorder="1" applyAlignment="1">
      <alignment wrapText="1"/>
    </xf>
    <xf numFmtId="0" fontId="2" fillId="0" borderId="13" xfId="0" applyFont="1" applyFill="1" applyBorder="1" applyAlignment="1">
      <alignment wrapText="1"/>
    </xf>
    <xf numFmtId="0" fontId="2" fillId="6" borderId="14" xfId="0" applyFont="1" applyFill="1" applyBorder="1"/>
    <xf numFmtId="0" fontId="2" fillId="6" borderId="10" xfId="0" applyFont="1" applyFill="1" applyBorder="1" applyAlignment="1">
      <alignment wrapText="1"/>
    </xf>
    <xf numFmtId="0" fontId="2" fillId="0" borderId="21" xfId="0" applyFont="1" applyFill="1" applyBorder="1" applyAlignment="1">
      <alignment wrapText="1"/>
    </xf>
    <xf numFmtId="0" fontId="2" fillId="6" borderId="22" xfId="0" applyFont="1" applyFill="1" applyBorder="1" applyAlignment="1">
      <alignment wrapText="1"/>
    </xf>
    <xf numFmtId="0" fontId="2" fillId="6" borderId="22" xfId="0" applyFont="1" applyFill="1" applyBorder="1"/>
    <xf numFmtId="3" fontId="2" fillId="6" borderId="22" xfId="0" applyNumberFormat="1" applyFont="1" applyFill="1" applyBorder="1"/>
    <xf numFmtId="0" fontId="3" fillId="0" borderId="23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7" xfId="0" applyFont="1" applyFill="1" applyBorder="1"/>
    <xf numFmtId="3" fontId="2" fillId="0" borderId="7" xfId="0" applyNumberFormat="1" applyFont="1" applyFill="1" applyBorder="1"/>
    <xf numFmtId="0" fontId="2" fillId="0" borderId="15" xfId="0" applyFont="1" applyFill="1" applyBorder="1" applyAlignment="1">
      <alignment wrapText="1"/>
    </xf>
    <xf numFmtId="0" fontId="2" fillId="6" borderId="16" xfId="0" applyFont="1" applyFill="1" applyBorder="1"/>
    <xf numFmtId="3" fontId="2" fillId="6" borderId="16" xfId="0" applyNumberFormat="1" applyFont="1" applyFill="1" applyBorder="1"/>
    <xf numFmtId="0" fontId="3" fillId="0" borderId="17" xfId="0" applyFont="1" applyFill="1" applyBorder="1" applyAlignment="1">
      <alignment wrapText="1"/>
    </xf>
    <xf numFmtId="0" fontId="2" fillId="0" borderId="8" xfId="0" applyFont="1" applyFill="1" applyBorder="1" applyAlignment="1">
      <alignment horizontal="center"/>
    </xf>
    <xf numFmtId="0" fontId="2" fillId="0" borderId="0" xfId="0" applyFont="1" applyBorder="1"/>
    <xf numFmtId="0" fontId="3" fillId="2" borderId="4" xfId="0" applyFont="1" applyFill="1" applyBorder="1"/>
    <xf numFmtId="3" fontId="3" fillId="3" borderId="1" xfId="0" applyNumberFormat="1" applyFont="1" applyFill="1" applyBorder="1"/>
    <xf numFmtId="3" fontId="3" fillId="2" borderId="1" xfId="0" applyNumberFormat="1" applyFont="1" applyFill="1" applyBorder="1" applyAlignment="1"/>
    <xf numFmtId="0" fontId="2" fillId="0" borderId="0" xfId="0" applyFont="1" applyBorder="1" applyAlignment="1">
      <alignment wrapText="1"/>
    </xf>
    <xf numFmtId="0" fontId="3" fillId="5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vertical="center"/>
    </xf>
    <xf numFmtId="0" fontId="3" fillId="0" borderId="24" xfId="0" applyFont="1" applyBorder="1" applyAlignment="1">
      <alignment horizontal="justify" vertic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3" fontId="2" fillId="0" borderId="26" xfId="0" applyNumberFormat="1" applyFont="1" applyBorder="1"/>
    <xf numFmtId="0" fontId="2" fillId="0" borderId="27" xfId="0" applyFont="1" applyFill="1" applyBorder="1" applyAlignment="1">
      <alignment horizontal="center" vertical="center" wrapText="1"/>
    </xf>
    <xf numFmtId="3" fontId="2" fillId="6" borderId="28" xfId="0" applyNumberFormat="1" applyFont="1" applyFill="1" applyBorder="1"/>
    <xf numFmtId="3" fontId="2" fillId="0" borderId="26" xfId="0" applyNumberFormat="1" applyFont="1" applyFill="1" applyBorder="1"/>
    <xf numFmtId="3" fontId="2" fillId="6" borderId="27" xfId="0" applyNumberFormat="1" applyFont="1" applyFill="1" applyBorder="1"/>
    <xf numFmtId="3" fontId="4" fillId="0" borderId="26" xfId="0" applyNumberFormat="1" applyFont="1" applyFill="1" applyBorder="1"/>
    <xf numFmtId="3" fontId="4" fillId="6" borderId="29" xfId="0" applyNumberFormat="1" applyFont="1" applyFill="1" applyBorder="1"/>
    <xf numFmtId="3" fontId="2" fillId="6" borderId="29" xfId="0" applyNumberFormat="1" applyFont="1" applyFill="1" applyBorder="1"/>
    <xf numFmtId="0" fontId="3" fillId="0" borderId="11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2" fillId="0" borderId="17" xfId="0" applyFont="1" applyFill="1" applyBorder="1" applyAlignment="1">
      <alignment wrapText="1"/>
    </xf>
    <xf numFmtId="0" fontId="2" fillId="7" borderId="12" xfId="0" applyFont="1" applyFill="1" applyBorder="1" applyAlignment="1">
      <alignment wrapText="1"/>
    </xf>
    <xf numFmtId="0" fontId="2" fillId="7" borderId="12" xfId="0" applyFont="1" applyFill="1" applyBorder="1"/>
    <xf numFmtId="3" fontId="2" fillId="7" borderId="12" xfId="0" applyNumberFormat="1" applyFont="1" applyFill="1" applyBorder="1"/>
    <xf numFmtId="0" fontId="3" fillId="0" borderId="14" xfId="0" applyFont="1" applyBorder="1" applyAlignment="1">
      <alignment horizontal="right"/>
    </xf>
    <xf numFmtId="0" fontId="2" fillId="5" borderId="7" xfId="0" applyFont="1" applyFill="1" applyBorder="1" applyAlignment="1">
      <alignment vertical="center"/>
    </xf>
    <xf numFmtId="0" fontId="2" fillId="5" borderId="10" xfId="0" applyFont="1" applyFill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zoomScale="74" zoomScaleNormal="74" workbookViewId="0">
      <selection activeCell="C24" sqref="C24"/>
    </sheetView>
  </sheetViews>
  <sheetFormatPr defaultRowHeight="15" x14ac:dyDescent="0.25"/>
  <cols>
    <col min="1" max="1" width="10.7109375" style="1" customWidth="1"/>
    <col min="2" max="2" width="16.28515625" style="1" customWidth="1"/>
    <col min="3" max="3" width="69.42578125" style="1" customWidth="1"/>
    <col min="4" max="4" width="62.28515625" hidden="1" customWidth="1"/>
    <col min="5" max="5" width="52.85546875" customWidth="1"/>
    <col min="6" max="6" width="24.42578125" customWidth="1"/>
    <col min="7" max="7" width="14.7109375" customWidth="1"/>
    <col min="8" max="8" width="17.5703125" customWidth="1"/>
    <col min="9" max="9" width="12" customWidth="1"/>
    <col min="10" max="10" width="47.28515625" customWidth="1"/>
    <col min="11" max="11" width="19.7109375" customWidth="1"/>
  </cols>
  <sheetData>
    <row r="1" spans="1:11" ht="18" thickBot="1" x14ac:dyDescent="0.35">
      <c r="A1" s="6"/>
      <c r="B1" s="6"/>
      <c r="C1" s="6"/>
      <c r="D1" s="103" t="s">
        <v>35</v>
      </c>
      <c r="E1" s="103"/>
      <c r="F1" s="103"/>
      <c r="G1" s="103"/>
      <c r="H1" s="103"/>
      <c r="I1" s="103"/>
      <c r="J1" s="103"/>
      <c r="K1" s="103"/>
    </row>
    <row r="2" spans="1:11" ht="21.75" thickBot="1" x14ac:dyDescent="0.3">
      <c r="A2" s="98" t="s">
        <v>27</v>
      </c>
      <c r="B2" s="108" t="s">
        <v>39</v>
      </c>
      <c r="C2" s="113" t="s">
        <v>40</v>
      </c>
      <c r="D2" s="106" t="s">
        <v>58</v>
      </c>
      <c r="E2" s="100" t="s">
        <v>52</v>
      </c>
      <c r="F2" s="101"/>
      <c r="G2" s="101"/>
      <c r="H2" s="101"/>
      <c r="I2" s="101"/>
      <c r="J2" s="101"/>
      <c r="K2" s="102"/>
    </row>
    <row r="3" spans="1:11" ht="18" thickBot="1" x14ac:dyDescent="0.3">
      <c r="A3" s="99"/>
      <c r="B3" s="109"/>
      <c r="C3" s="114"/>
      <c r="D3" s="107"/>
      <c r="E3" s="108" t="s">
        <v>0</v>
      </c>
      <c r="F3" s="108" t="s">
        <v>1</v>
      </c>
      <c r="G3" s="104" t="s">
        <v>2</v>
      </c>
      <c r="H3" s="110" t="s">
        <v>3</v>
      </c>
      <c r="I3" s="111"/>
      <c r="J3" s="112"/>
      <c r="K3" s="104" t="s">
        <v>57</v>
      </c>
    </row>
    <row r="4" spans="1:11" ht="102.75" customHeight="1" x14ac:dyDescent="0.25">
      <c r="A4" s="99"/>
      <c r="B4" s="109"/>
      <c r="C4" s="114"/>
      <c r="D4" s="107"/>
      <c r="E4" s="109"/>
      <c r="F4" s="109"/>
      <c r="G4" s="105"/>
      <c r="H4" s="70" t="s">
        <v>59</v>
      </c>
      <c r="I4" s="70" t="s">
        <v>36</v>
      </c>
      <c r="J4" s="70" t="s">
        <v>4</v>
      </c>
      <c r="K4" s="105"/>
    </row>
    <row r="5" spans="1:11" ht="29.25" customHeight="1" thickBot="1" x14ac:dyDescent="0.3">
      <c r="A5" s="99"/>
      <c r="B5" s="7"/>
      <c r="C5" s="7"/>
      <c r="D5" s="8"/>
      <c r="E5" s="9"/>
      <c r="F5" s="9"/>
      <c r="G5" s="10"/>
      <c r="H5" s="9"/>
      <c r="I5" s="9"/>
      <c r="J5" s="9"/>
      <c r="K5" s="10"/>
    </row>
    <row r="6" spans="1:11" s="4" customFormat="1" ht="18" thickBot="1" x14ac:dyDescent="0.3">
      <c r="A6" s="80">
        <v>1</v>
      </c>
      <c r="B6" s="71" t="s">
        <v>41</v>
      </c>
      <c r="C6" s="16" t="s">
        <v>42</v>
      </c>
      <c r="D6" s="11"/>
      <c r="E6" s="12"/>
      <c r="F6" s="11"/>
      <c r="G6" s="11"/>
      <c r="H6" s="12"/>
      <c r="I6" s="11"/>
      <c r="J6" s="13"/>
      <c r="K6" s="13"/>
    </row>
    <row r="7" spans="1:11" s="4" customFormat="1" ht="35.25" thickBot="1" x14ac:dyDescent="0.3">
      <c r="A7" s="14">
        <v>2</v>
      </c>
      <c r="B7" s="72" t="s">
        <v>43</v>
      </c>
      <c r="C7" s="15" t="s">
        <v>44</v>
      </c>
      <c r="D7" s="11"/>
      <c r="E7" s="11"/>
      <c r="F7" s="11"/>
      <c r="G7" s="11"/>
      <c r="H7" s="82"/>
      <c r="I7" s="11"/>
      <c r="J7" s="13"/>
      <c r="K7" s="13"/>
    </row>
    <row r="8" spans="1:11" s="4" customFormat="1" ht="18" thickBot="1" x14ac:dyDescent="0.3">
      <c r="A8" s="14">
        <v>3</v>
      </c>
      <c r="B8" s="72" t="s">
        <v>45</v>
      </c>
      <c r="C8" s="16" t="s">
        <v>46</v>
      </c>
      <c r="D8" s="11"/>
      <c r="E8" s="11"/>
      <c r="F8" s="11"/>
      <c r="G8" s="11"/>
      <c r="H8" s="82"/>
      <c r="I8" s="11"/>
      <c r="J8" s="13"/>
      <c r="K8" s="13"/>
    </row>
    <row r="9" spans="1:11" s="5" customFormat="1" ht="17.25" x14ac:dyDescent="0.3">
      <c r="A9" s="14">
        <v>4</v>
      </c>
      <c r="B9" s="73" t="s">
        <v>47</v>
      </c>
      <c r="C9" s="17" t="s">
        <v>48</v>
      </c>
      <c r="D9" s="18"/>
      <c r="E9" s="19"/>
      <c r="F9" s="20"/>
      <c r="G9" s="21"/>
      <c r="H9" s="83"/>
      <c r="I9" s="21"/>
      <c r="J9" s="22"/>
      <c r="K9" s="22"/>
    </row>
    <row r="10" spans="1:11" ht="17.25" x14ac:dyDescent="0.3">
      <c r="A10" s="14">
        <v>5</v>
      </c>
      <c r="B10" s="74"/>
      <c r="C10" s="91" t="s">
        <v>61</v>
      </c>
      <c r="D10" s="24" t="s">
        <v>5</v>
      </c>
      <c r="E10" s="25"/>
      <c r="F10" s="25"/>
      <c r="G10" s="25"/>
      <c r="H10" s="84"/>
      <c r="I10" s="25"/>
      <c r="J10" s="25"/>
      <c r="K10" s="25"/>
    </row>
    <row r="11" spans="1:11" ht="35.25" thickBot="1" x14ac:dyDescent="0.35">
      <c r="A11" s="14">
        <v>6</v>
      </c>
      <c r="B11" s="75"/>
      <c r="C11" s="26"/>
      <c r="D11" s="27"/>
      <c r="E11" s="28" t="s">
        <v>23</v>
      </c>
      <c r="F11" s="29" t="s">
        <v>6</v>
      </c>
      <c r="G11" s="29">
        <v>2017</v>
      </c>
      <c r="H11" s="85">
        <v>1200000</v>
      </c>
      <c r="I11" s="30">
        <v>0</v>
      </c>
      <c r="J11" s="28"/>
      <c r="K11" s="31" t="s">
        <v>7</v>
      </c>
    </row>
    <row r="12" spans="1:11" ht="17.25" x14ac:dyDescent="0.3">
      <c r="A12" s="14">
        <v>7</v>
      </c>
      <c r="B12" s="76"/>
      <c r="C12" s="91" t="s">
        <v>62</v>
      </c>
      <c r="D12" s="33" t="s">
        <v>8</v>
      </c>
      <c r="E12" s="34"/>
      <c r="F12" s="19"/>
      <c r="G12" s="19"/>
      <c r="H12" s="35" t="s">
        <v>60</v>
      </c>
      <c r="I12" s="35"/>
      <c r="J12" s="34"/>
      <c r="K12" s="19"/>
    </row>
    <row r="13" spans="1:11" s="1" customFormat="1" ht="84" customHeight="1" x14ac:dyDescent="0.3">
      <c r="A13" s="14">
        <v>8</v>
      </c>
      <c r="B13" s="74"/>
      <c r="C13" s="91"/>
      <c r="D13" s="36"/>
      <c r="E13" s="37" t="s">
        <v>29</v>
      </c>
      <c r="F13" s="37" t="s">
        <v>54</v>
      </c>
      <c r="G13" s="38">
        <v>2017</v>
      </c>
      <c r="H13" s="87">
        <v>450000</v>
      </c>
      <c r="I13" s="39">
        <v>0</v>
      </c>
      <c r="J13" s="37" t="s">
        <v>55</v>
      </c>
      <c r="K13" s="40" t="s">
        <v>51</v>
      </c>
    </row>
    <row r="14" spans="1:11" ht="35.25" thickBot="1" x14ac:dyDescent="0.35">
      <c r="A14" s="14">
        <v>9</v>
      </c>
      <c r="B14" s="76"/>
      <c r="C14" s="32"/>
      <c r="D14" s="41"/>
      <c r="E14" s="37" t="s">
        <v>9</v>
      </c>
      <c r="F14" s="38" t="s">
        <v>10</v>
      </c>
      <c r="G14" s="38">
        <v>2017</v>
      </c>
      <c r="H14" s="87">
        <v>3229000</v>
      </c>
      <c r="I14" s="39">
        <v>0</v>
      </c>
      <c r="J14" s="37"/>
      <c r="K14" s="38" t="s">
        <v>7</v>
      </c>
    </row>
    <row r="15" spans="1:11" ht="17.25" x14ac:dyDescent="0.3">
      <c r="A15" s="14">
        <v>10</v>
      </c>
      <c r="B15" s="74"/>
      <c r="C15" s="91" t="s">
        <v>11</v>
      </c>
      <c r="D15" s="33" t="s">
        <v>11</v>
      </c>
      <c r="E15" s="34"/>
      <c r="F15" s="34"/>
      <c r="G15" s="19"/>
      <c r="H15" s="88"/>
      <c r="I15" s="35"/>
      <c r="J15" s="34"/>
      <c r="K15" s="19"/>
    </row>
    <row r="16" spans="1:11" s="1" customFormat="1" ht="69.75" thickBot="1" x14ac:dyDescent="0.35">
      <c r="A16" s="14">
        <v>11</v>
      </c>
      <c r="B16" s="77"/>
      <c r="C16" s="42"/>
      <c r="D16" s="43"/>
      <c r="E16" s="31" t="s">
        <v>22</v>
      </c>
      <c r="F16" s="31" t="s">
        <v>54</v>
      </c>
      <c r="G16" s="29">
        <v>2017</v>
      </c>
      <c r="H16" s="85">
        <v>550000</v>
      </c>
      <c r="I16" s="30">
        <v>0</v>
      </c>
      <c r="J16" s="37" t="s">
        <v>56</v>
      </c>
      <c r="K16" s="31" t="s">
        <v>51</v>
      </c>
    </row>
    <row r="17" spans="1:11" ht="17.25" x14ac:dyDescent="0.3">
      <c r="A17" s="14">
        <v>12</v>
      </c>
      <c r="B17" s="74"/>
      <c r="C17" s="91" t="s">
        <v>63</v>
      </c>
      <c r="D17" s="33" t="s">
        <v>12</v>
      </c>
      <c r="E17" s="34"/>
      <c r="F17" s="19"/>
      <c r="G17" s="19"/>
      <c r="H17" s="86"/>
      <c r="I17" s="35"/>
      <c r="J17" s="34"/>
      <c r="K17" s="19"/>
    </row>
    <row r="18" spans="1:11" s="3" customFormat="1" ht="17.25" x14ac:dyDescent="0.3">
      <c r="A18" s="14">
        <v>13</v>
      </c>
      <c r="B18" s="77"/>
      <c r="C18" s="42"/>
      <c r="D18" s="44"/>
      <c r="E18" s="45" t="s">
        <v>14</v>
      </c>
      <c r="F18" s="46" t="s">
        <v>6</v>
      </c>
      <c r="G18" s="46">
        <v>2017</v>
      </c>
      <c r="H18" s="89">
        <v>800000</v>
      </c>
      <c r="I18" s="47">
        <v>0</v>
      </c>
      <c r="J18" s="45"/>
      <c r="K18" s="46" t="s">
        <v>13</v>
      </c>
    </row>
    <row r="19" spans="1:11" s="2" customFormat="1" ht="34.5" x14ac:dyDescent="0.3">
      <c r="A19" s="14">
        <v>14</v>
      </c>
      <c r="B19" s="74"/>
      <c r="C19" s="23"/>
      <c r="D19" s="48"/>
      <c r="E19" s="37" t="s">
        <v>15</v>
      </c>
      <c r="F19" s="38" t="s">
        <v>26</v>
      </c>
      <c r="G19" s="38">
        <v>2017</v>
      </c>
      <c r="H19" s="87">
        <v>6844201</v>
      </c>
      <c r="I19" s="39">
        <v>5236000</v>
      </c>
      <c r="J19" s="37" t="s">
        <v>31</v>
      </c>
      <c r="K19" s="38" t="s">
        <v>7</v>
      </c>
    </row>
    <row r="20" spans="1:11" s="2" customFormat="1" ht="17.25" x14ac:dyDescent="0.3">
      <c r="A20" s="14">
        <v>15</v>
      </c>
      <c r="B20" s="74"/>
      <c r="C20" s="23"/>
      <c r="D20" s="48"/>
      <c r="E20" s="37" t="s">
        <v>50</v>
      </c>
      <c r="F20" s="38" t="s">
        <v>33</v>
      </c>
      <c r="G20" s="38">
        <v>2017</v>
      </c>
      <c r="H20" s="87">
        <v>400000</v>
      </c>
      <c r="I20" s="39"/>
      <c r="J20" s="37"/>
      <c r="K20" s="38" t="s">
        <v>7</v>
      </c>
    </row>
    <row r="21" spans="1:11" ht="18" thickBot="1" x14ac:dyDescent="0.35">
      <c r="A21" s="14">
        <v>16</v>
      </c>
      <c r="B21" s="77"/>
      <c r="C21" s="42"/>
      <c r="D21" s="49"/>
      <c r="E21" s="40" t="s">
        <v>16</v>
      </c>
      <c r="F21" s="46" t="s">
        <v>17</v>
      </c>
      <c r="G21" s="50">
        <v>2017</v>
      </c>
      <c r="H21" s="90">
        <v>560000</v>
      </c>
      <c r="I21" s="62">
        <v>0</v>
      </c>
      <c r="J21" s="40"/>
      <c r="K21" s="50" t="s">
        <v>13</v>
      </c>
    </row>
    <row r="22" spans="1:11" s="1" customFormat="1" ht="17.25" x14ac:dyDescent="0.3">
      <c r="A22" s="14">
        <v>17</v>
      </c>
      <c r="B22" s="74"/>
      <c r="C22" s="91" t="s">
        <v>64</v>
      </c>
      <c r="D22" s="33" t="s">
        <v>20</v>
      </c>
      <c r="E22" s="18"/>
      <c r="F22" s="19"/>
      <c r="G22" s="20"/>
      <c r="H22" s="21"/>
      <c r="I22" s="21"/>
      <c r="J22" s="18"/>
      <c r="K22" s="18"/>
    </row>
    <row r="23" spans="1:11" s="1" customFormat="1" ht="57.75" customHeight="1" x14ac:dyDescent="0.3">
      <c r="A23" s="14">
        <v>18</v>
      </c>
      <c r="B23" s="76"/>
      <c r="C23" s="32"/>
      <c r="D23" s="36"/>
      <c r="E23" s="37" t="s">
        <v>32</v>
      </c>
      <c r="F23" s="38" t="s">
        <v>33</v>
      </c>
      <c r="G23" s="38">
        <v>2017</v>
      </c>
      <c r="H23" s="39">
        <v>300000</v>
      </c>
      <c r="I23" s="39">
        <v>0</v>
      </c>
      <c r="J23" s="51" t="s">
        <v>34</v>
      </c>
      <c r="K23" s="37" t="s">
        <v>13</v>
      </c>
    </row>
    <row r="24" spans="1:11" s="1" customFormat="1" ht="69.75" thickBot="1" x14ac:dyDescent="0.35">
      <c r="A24" s="14">
        <v>19</v>
      </c>
      <c r="B24" s="75"/>
      <c r="C24" s="26"/>
      <c r="D24" s="52"/>
      <c r="E24" s="53" t="s">
        <v>21</v>
      </c>
      <c r="F24" s="53" t="s">
        <v>54</v>
      </c>
      <c r="G24" s="54">
        <v>2017</v>
      </c>
      <c r="H24" s="55">
        <v>300000</v>
      </c>
      <c r="I24" s="55">
        <v>0</v>
      </c>
      <c r="J24" s="53" t="s">
        <v>55</v>
      </c>
      <c r="K24" s="31" t="s">
        <v>51</v>
      </c>
    </row>
    <row r="25" spans="1:11" s="1" customFormat="1" ht="17.25" x14ac:dyDescent="0.3">
      <c r="A25" s="14">
        <v>20</v>
      </c>
      <c r="B25" s="78"/>
      <c r="C25" s="92" t="s">
        <v>37</v>
      </c>
      <c r="D25" s="56" t="s">
        <v>37</v>
      </c>
      <c r="E25" s="57"/>
      <c r="F25" s="58"/>
      <c r="G25" s="58"/>
      <c r="H25" s="59">
        <v>0</v>
      </c>
      <c r="I25" s="59"/>
      <c r="J25" s="57"/>
      <c r="K25" s="57"/>
    </row>
    <row r="26" spans="1:11" s="1" customFormat="1" ht="35.25" thickBot="1" x14ac:dyDescent="0.35">
      <c r="A26" s="14">
        <v>21</v>
      </c>
      <c r="B26" s="75"/>
      <c r="C26" s="26"/>
      <c r="D26" s="60"/>
      <c r="E26" s="31" t="s">
        <v>38</v>
      </c>
      <c r="F26" s="31" t="s">
        <v>53</v>
      </c>
      <c r="G26" s="61">
        <v>2017</v>
      </c>
      <c r="H26" s="62">
        <v>16100000</v>
      </c>
      <c r="I26" s="62">
        <v>2500000</v>
      </c>
      <c r="J26" s="31" t="s">
        <v>49</v>
      </c>
      <c r="K26" s="31" t="s">
        <v>7</v>
      </c>
    </row>
    <row r="27" spans="1:11" s="5" customFormat="1" ht="18" thickBot="1" x14ac:dyDescent="0.35">
      <c r="A27" s="14">
        <v>22</v>
      </c>
      <c r="B27" s="75"/>
      <c r="C27" s="97" t="s">
        <v>66</v>
      </c>
      <c r="D27" s="93"/>
      <c r="E27" s="94"/>
      <c r="F27" s="94"/>
      <c r="G27" s="95"/>
      <c r="H27" s="96"/>
      <c r="I27" s="96"/>
      <c r="J27" s="94"/>
      <c r="K27" s="94"/>
    </row>
    <row r="28" spans="1:11" s="1" customFormat="1" ht="18" thickBot="1" x14ac:dyDescent="0.35">
      <c r="A28" s="14">
        <v>23</v>
      </c>
      <c r="B28" s="77"/>
      <c r="C28" s="42"/>
      <c r="D28" s="63" t="s">
        <v>24</v>
      </c>
      <c r="E28" s="28" t="s">
        <v>25</v>
      </c>
      <c r="F28" s="29" t="s">
        <v>17</v>
      </c>
      <c r="G28" s="29">
        <v>2017</v>
      </c>
      <c r="H28" s="30">
        <v>1397175</v>
      </c>
      <c r="I28" s="30">
        <v>0</v>
      </c>
      <c r="J28" s="28" t="s">
        <v>30</v>
      </c>
      <c r="K28" s="28" t="s">
        <v>7</v>
      </c>
    </row>
    <row r="29" spans="1:11" s="2" customFormat="1" ht="17.25" x14ac:dyDescent="0.3">
      <c r="A29" s="14">
        <v>24</v>
      </c>
      <c r="B29" s="74"/>
      <c r="C29" s="91" t="s">
        <v>65</v>
      </c>
      <c r="D29" s="33" t="s">
        <v>18</v>
      </c>
      <c r="E29" s="34"/>
      <c r="F29" s="19"/>
      <c r="G29" s="19"/>
      <c r="H29" s="35"/>
      <c r="I29" s="35"/>
      <c r="J29" s="34"/>
      <c r="K29" s="34"/>
    </row>
    <row r="30" spans="1:11" ht="35.25" thickBot="1" x14ac:dyDescent="0.35">
      <c r="A30" s="81">
        <v>25</v>
      </c>
      <c r="B30" s="79"/>
      <c r="C30" s="64"/>
      <c r="D30" s="63"/>
      <c r="E30" s="28" t="s">
        <v>19</v>
      </c>
      <c r="F30" s="29" t="s">
        <v>6</v>
      </c>
      <c r="G30" s="29">
        <v>2017</v>
      </c>
      <c r="H30" s="30">
        <v>250000</v>
      </c>
      <c r="I30" s="30">
        <v>0</v>
      </c>
      <c r="J30" s="28"/>
      <c r="K30" s="28" t="s">
        <v>13</v>
      </c>
    </row>
    <row r="31" spans="1:11" ht="18" thickBot="1" x14ac:dyDescent="0.35">
      <c r="A31" s="6"/>
      <c r="B31" s="6"/>
      <c r="C31" s="6"/>
      <c r="D31" s="65"/>
      <c r="E31" s="65"/>
      <c r="F31" s="65"/>
      <c r="G31" s="66" t="s">
        <v>28</v>
      </c>
      <c r="H31" s="67">
        <f>SUM(H11:H30)</f>
        <v>32380376</v>
      </c>
      <c r="I31" s="68">
        <f>SUM(I11:I30)</f>
        <v>7736000</v>
      </c>
      <c r="J31" s="65"/>
      <c r="K31" s="69"/>
    </row>
    <row r="32" spans="1:11" ht="21.7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autoFilter ref="D5:K30"/>
  <mergeCells count="11">
    <mergeCell ref="A2:A5"/>
    <mergeCell ref="E2:K2"/>
    <mergeCell ref="D1:K1"/>
    <mergeCell ref="K3:K4"/>
    <mergeCell ref="D2:D4"/>
    <mergeCell ref="E3:E4"/>
    <mergeCell ref="F3:F4"/>
    <mergeCell ref="G3:G4"/>
    <mergeCell ref="H3:J3"/>
    <mergeCell ref="B2:B4"/>
    <mergeCell ref="C2:C4"/>
  </mergeCells>
  <pageMargins left="0.7" right="0.7" top="0.78740157499999996" bottom="0.78740157499999996" header="0.3" footer="0.3"/>
  <pageSetup paperSize="8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Bakovský Petr</cp:lastModifiedBy>
  <cp:lastPrinted>2017-03-03T07:57:46Z</cp:lastPrinted>
  <dcterms:created xsi:type="dcterms:W3CDTF">2016-12-02T14:06:27Z</dcterms:created>
  <dcterms:modified xsi:type="dcterms:W3CDTF">2017-03-16T12:32:10Z</dcterms:modified>
</cp:coreProperties>
</file>