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225"/>
  </bookViews>
  <sheets>
    <sheet name="List1" sheetId="1" r:id="rId1"/>
  </sheets>
  <calcPr calcId="152511"/>
</workbook>
</file>

<file path=xl/calcChain.xml><?xml version="1.0" encoding="utf-8"?>
<calcChain xmlns="http://schemas.openxmlformats.org/spreadsheetml/2006/main">
  <c r="K26" i="1" l="1"/>
  <c r="H26" i="1"/>
  <c r="J13" i="1" l="1"/>
  <c r="J8" i="1" l="1"/>
  <c r="J9" i="1"/>
  <c r="J10" i="1"/>
  <c r="J11" i="1"/>
  <c r="J12" i="1"/>
  <c r="J14" i="1"/>
  <c r="J15" i="1"/>
  <c r="J16" i="1"/>
  <c r="J17" i="1"/>
  <c r="J18" i="1"/>
  <c r="J19" i="1"/>
  <c r="J20" i="1"/>
  <c r="J21" i="1"/>
  <c r="J22" i="1"/>
  <c r="J23" i="1"/>
  <c r="J24" i="1"/>
  <c r="J25" i="1"/>
  <c r="J7" i="1"/>
  <c r="G26" i="1"/>
  <c r="F26" i="1"/>
  <c r="E26" i="1"/>
</calcChain>
</file>

<file path=xl/sharedStrings.xml><?xml version="1.0" encoding="utf-8"?>
<sst xmlns="http://schemas.openxmlformats.org/spreadsheetml/2006/main" count="99" uniqueCount="70">
  <si>
    <t>Granty v oblasti vzdělávání 2022</t>
  </si>
  <si>
    <r>
      <t xml:space="preserve">Rozpočet 2022 - </t>
    </r>
    <r>
      <rPr>
        <b/>
        <sz val="11"/>
        <color rgb="FFFF0000"/>
        <rFont val="Arial"/>
        <family val="2"/>
        <charset val="238"/>
      </rPr>
      <t>150</t>
    </r>
    <r>
      <rPr>
        <b/>
        <sz val="11"/>
        <color theme="1"/>
        <rFont val="Arial"/>
        <family val="2"/>
        <charset val="238"/>
      </rPr>
      <t xml:space="preserve"> tis. Kč, celková částka k rozdělení 150 Kč tis. Kč ORJ 05, ORG: 20 00000 00 3110 </t>
    </r>
  </si>
  <si>
    <t>Př</t>
  </si>
  <si>
    <t xml:space="preserve">Žadatel </t>
  </si>
  <si>
    <t xml:space="preserve">Název projektu </t>
  </si>
  <si>
    <t xml:space="preserve">Popis projektu </t>
  </si>
  <si>
    <t>Žádost</t>
  </si>
  <si>
    <t>Náv.</t>
  </si>
  <si>
    <t>RM</t>
  </si>
  <si>
    <t>ZM</t>
  </si>
  <si>
    <t>č.</t>
  </si>
  <si>
    <t>v tis.</t>
  </si>
  <si>
    <t>kom.</t>
  </si>
  <si>
    <t>Z.</t>
  </si>
  <si>
    <t>Soutěž žáků 8. a 9. tříd v počítačových a manuálních dovednostech</t>
  </si>
  <si>
    <t>Požární víceboj</t>
  </si>
  <si>
    <t>Hranické robotování "O pohár starosty města Hranice"</t>
  </si>
  <si>
    <t>Májové tvoření</t>
  </si>
  <si>
    <t>Antimajonéza</t>
  </si>
  <si>
    <t>Reading week aneb velcí čtou malým</t>
  </si>
  <si>
    <t>Malujeme "MYŠÍ"</t>
  </si>
  <si>
    <t>Fotíme Hranice</t>
  </si>
  <si>
    <t>SMAJLÍK soutěž v počítačových dovednostech</t>
  </si>
  <si>
    <t xml:space="preserve"> I@NET SROM SCHOOL</t>
  </si>
  <si>
    <t>Turnaj v piškvorkách</t>
  </si>
  <si>
    <t>Příroda objektivem fotoaparátu</t>
  </si>
  <si>
    <t>Dopraváček</t>
  </si>
  <si>
    <t>Turnaj v šachu</t>
  </si>
  <si>
    <t>Výuka dějin "na vlastní kůži"</t>
  </si>
  <si>
    <t>Vybíjená s úsměvem</t>
  </si>
  <si>
    <t>Věda je zábava</t>
  </si>
  <si>
    <t>Studentský parlament Gymnázia Hranice</t>
  </si>
  <si>
    <t>Příběhy našich sousedů</t>
  </si>
  <si>
    <t>Předp. Výdaje v tis.</t>
  </si>
  <si>
    <t>Předp. Příjmy v tis.</t>
  </si>
  <si>
    <t>Celkem</t>
  </si>
  <si>
    <t>Dotace v roce 2020</t>
  </si>
  <si>
    <t>Střední průmyslová škola
IČO: 00842893</t>
  </si>
  <si>
    <t>Základní škola Hranice, Tř. 1. Máje, p.o
IČO: 49558609</t>
  </si>
  <si>
    <t>Základní škola a mateřská škola Hranice, Šromotovo
IČO: 14618141</t>
  </si>
  <si>
    <t>Základní škola a mateřská škola Hranice, Struhlovsko
IČO: 14618575</t>
  </si>
  <si>
    <t>Základní škola a mateřská škola Hranice, Struhlovsko
IČO:14618575</t>
  </si>
  <si>
    <t>Základní škola a mateřská škola Hranice
IČO: 43541496</t>
  </si>
  <si>
    <t>Gymnázium Hranice
IČO: 70259909</t>
  </si>
  <si>
    <t>Post Bellum
IČO: 26548526</t>
  </si>
  <si>
    <r>
      <t xml:space="preserve">Termín realizace: duben - listopad, družstva po 12ti žácích, počítá se s účastí asi 80ti dětí. 
</t>
    </r>
    <r>
      <rPr>
        <b/>
        <sz val="11"/>
        <rFont val="Calibri"/>
        <family val="2"/>
        <charset val="238"/>
        <scheme val="minor"/>
      </rPr>
      <t>Dotace: materiál, stravování, reklama, propagace, odměny rozhodčím, odměny a ceny účastníkům</t>
    </r>
  </si>
  <si>
    <r>
      <t xml:space="preserve">Termín realizace: duben - říjen 2022. Realizace Badatelského koutku, vytvoření a vyzdobení Badatelské krabice, tvorba Knihy pokusů a objevů v naší MŠ, návštěva pPevnosti poznání v OL, uskutečnění vědeckého workshopu, provádění a pozorování fyzikálních a chymických pokusů
</t>
    </r>
    <r>
      <rPr>
        <b/>
        <sz val="11"/>
        <color theme="1"/>
        <rFont val="Calibri"/>
        <family val="2"/>
        <charset val="238"/>
        <scheme val="minor"/>
      </rPr>
      <t>Dotace: doprava - návštěva Pevnosti poznání v Olomouci, služby - vědecký workshop v MŠ, materiál - knihy, obrazový materiál, materiál - didaktické hry, materiál - didaktické pomůcky</t>
    </r>
  </si>
  <si>
    <r>
      <t xml:space="preserve">Termín realizace: únor - červen 2022, Moderně a inovatičně podpořit činnost SPGH
</t>
    </r>
    <r>
      <rPr>
        <b/>
        <sz val="11"/>
        <color theme="1"/>
        <rFont val="Calibri"/>
        <family val="2"/>
        <charset val="238"/>
        <scheme val="minor"/>
      </rPr>
      <t>Dotace: Pořízení DHM, služby, opravy</t>
    </r>
  </si>
  <si>
    <r>
      <t xml:space="preserve">Termín realizace 1.12.2022 - 31.12.2022
Žáci vyzpovídají pamětníka ze svého okolí, natočí vzpomínky, pořídí fotografie a nakonec vytvoří rozhlasovou televizní nebo psanou reportáž či dokument o jeho životě. 
</t>
    </r>
    <r>
      <rPr>
        <b/>
        <sz val="11"/>
        <color theme="1"/>
        <rFont val="Calibri"/>
        <family val="2"/>
        <charset val="238"/>
        <scheme val="minor"/>
      </rPr>
      <t>Dotace: služby (hlavní koordinátor, regionální koordinátor, jízdné pro místnínho koordinátora, pedagog s jedním týmem, provozní náklady, editace zvuku a videa, technická podpora, slavnostní prezentace žákovských výstupů - propagace projektu)</t>
    </r>
  </si>
  <si>
    <r>
      <t xml:space="preserve">20. ročník, termín akce listopad 2022
</t>
    </r>
    <r>
      <rPr>
        <b/>
        <sz val="12"/>
        <color theme="1"/>
        <rFont val="Calibri"/>
        <family val="2"/>
        <charset val="238"/>
        <scheme val="minor"/>
      </rPr>
      <t>Dotace: občerstvení, odměny</t>
    </r>
  </si>
  <si>
    <r>
      <t xml:space="preserve">10. roční, termín realizace květen 2022. Maximálně 55 soutěžících
</t>
    </r>
    <r>
      <rPr>
        <b/>
        <sz val="12"/>
        <color theme="1"/>
        <rFont val="Calibri"/>
        <family val="2"/>
        <charset val="238"/>
        <scheme val="minor"/>
      </rPr>
      <t>Dotace: materiál, občerstvení a odměny</t>
    </r>
  </si>
  <si>
    <r>
      <t xml:space="preserve">Pravidelně od roku 2013. Termín realizace březen 2022, počet týmů 30 - 40
</t>
    </r>
    <r>
      <rPr>
        <b/>
        <sz val="12"/>
        <color theme="1"/>
        <rFont val="Calibri"/>
        <family val="2"/>
        <charset val="238"/>
        <scheme val="minor"/>
      </rPr>
      <t>Dotace: občerstvení, odměny</t>
    </r>
  </si>
  <si>
    <r>
      <t xml:space="preserve">Termín realizace: květen 2022. Výtvarná soutěž. Přibližně 100 dětí, organizace 20 pedagogů. 
</t>
    </r>
    <r>
      <rPr>
        <b/>
        <sz val="12"/>
        <color theme="1"/>
        <rFont val="Calibri"/>
        <family val="2"/>
        <charset val="238"/>
        <scheme val="minor"/>
      </rPr>
      <t>Dotace. Odměny, výtvarný materiál, stravování, diplomy, účastnické listy</t>
    </r>
  </si>
  <si>
    <r>
      <t xml:space="preserve">Termín realizace: podzim 2022. Týmová soutěž pro žáky druhého stupně - připrava zdravého vícechodového menu, předem jsou známé suroviny.
</t>
    </r>
    <r>
      <rPr>
        <b/>
        <sz val="12"/>
        <color theme="1"/>
        <rFont val="Calibri"/>
        <family val="2"/>
        <charset val="238"/>
        <scheme val="minor"/>
      </rPr>
      <t>Dotace: odměny (knihy, kuchyňské pomůcky, zdravé potraviny atd.), potraviny do soutěže</t>
    </r>
  </si>
  <si>
    <r>
      <t xml:space="preserve">Termín realizace: říjen 2022. Čtení literárních děl v anglických originálech. 
</t>
    </r>
    <r>
      <rPr>
        <b/>
        <sz val="12"/>
        <color theme="1"/>
        <rFont val="Calibri"/>
        <family val="2"/>
        <charset val="238"/>
        <scheme val="minor"/>
      </rPr>
      <t>Dotace: materiál, knihy, poštovné, honorář rodilému mluvčímu a odměny účastníkům, reklama a propagace</t>
    </r>
    <r>
      <rPr>
        <sz val="12"/>
        <color theme="1"/>
        <rFont val="Calibri"/>
        <family val="2"/>
        <charset val="238"/>
        <scheme val="minor"/>
      </rPr>
      <t xml:space="preserve">
</t>
    </r>
  </si>
  <si>
    <r>
      <t xml:space="preserve">Termín realizace: Leden - prosinec 2022. 15. ročník soutěže "Malování na počítači - O barevnou myš". Celkem 2 kategorie, dvě kola. Z každé školy 3 účastníci. 
</t>
    </r>
    <r>
      <rPr>
        <b/>
        <sz val="12"/>
        <color theme="1"/>
        <rFont val="Calibri"/>
        <family val="2"/>
        <charset val="238"/>
        <scheme val="minor"/>
      </rPr>
      <t>Dotace: odměny a ceny účastníkům, reklama a propagace, tisk, materiál</t>
    </r>
  </si>
  <si>
    <r>
      <t xml:space="preserve">Termín realizace: Leden - prosinec 2022. 15. ročník soutěže. Celkem 2 hodiny na focení + čas na úpravu fotografií. Z každé školy 3 účastníci. 
</t>
    </r>
    <r>
      <rPr>
        <b/>
        <sz val="12"/>
        <color theme="1"/>
        <rFont val="Calibri"/>
        <family val="2"/>
        <charset val="238"/>
        <scheme val="minor"/>
      </rPr>
      <t>Dotace: odměny a ceny účastníkům, tisk, materiál, reklama a propagace</t>
    </r>
  </si>
  <si>
    <r>
      <t xml:space="preserve">Termín realizace: leden - prosinec 2022, probíhá ve dvou kategoriích, dvě kola (teoretické znalosti, textový editor tabulkový editor pošta práce se složkami grafika), žáci pracují 3 hodiny k získání bodů
</t>
    </r>
    <r>
      <rPr>
        <b/>
        <sz val="12"/>
        <color theme="1"/>
        <rFont val="Calibri"/>
        <family val="2"/>
        <charset val="238"/>
        <scheme val="minor"/>
      </rPr>
      <t>Dotace: odměny a ceny účastníkům, reklama, propagace, tisk</t>
    </r>
  </si>
  <si>
    <r>
      <t xml:space="preserve">Jedná se o soubor přednášek - seznamování žáků s novinkami v oborech IT. Semináře 2 části. Prezentační část, testová část. 
</t>
    </r>
    <r>
      <rPr>
        <b/>
        <sz val="12"/>
        <color theme="1"/>
        <rFont val="Calibri"/>
        <family val="2"/>
        <charset val="238"/>
        <scheme val="minor"/>
      </rPr>
      <t>Dotace: odměny a ceny účastníkům, tisk, materiál, reklama, propagace</t>
    </r>
  </si>
  <si>
    <r>
      <t xml:space="preserve">Září - listopad 2022, oslovení všech Hranických škol. Rozdělení do skupin, každý zápas každý s každým
</t>
    </r>
    <r>
      <rPr>
        <b/>
        <sz val="12"/>
        <color theme="1"/>
        <rFont val="Calibri"/>
        <family val="2"/>
        <charset val="238"/>
        <scheme val="minor"/>
      </rPr>
      <t>Dotace: materiál pro zajištění soutěže (čtverečkované papíry, psací potřeby, laminovací fólie), odměny</t>
    </r>
  </si>
  <si>
    <r>
      <t xml:space="preserve">Termín realizace duben - listopad 2022, 7. ročník. 
</t>
    </r>
    <r>
      <rPr>
        <b/>
        <sz val="12"/>
        <color theme="1"/>
        <rFont val="Calibri"/>
        <family val="2"/>
        <charset val="238"/>
        <scheme val="minor"/>
      </rPr>
      <t>Dotace: materiál, odměny a ceny účastníkům</t>
    </r>
  </si>
  <si>
    <r>
      <t xml:space="preserve">Termín realizace: září - říjen. 7. ročník.  Popis soutěžních disciplín: Pravidla provzu na pozemních komunikacích, znalost dopravních značek, jízda zručnosti na kole, jízda zručnosti na koloběžce, zaznamenání dopravních situací výtvarním ztvárněním, zásady poskytování první pomoci, řešení dopravních situací ve výukovém program na PC, řešení dopravních situací u obrazku
</t>
    </r>
    <r>
      <rPr>
        <b/>
        <sz val="12"/>
        <color theme="1"/>
        <rFont val="Calibri"/>
        <family val="2"/>
        <charset val="238"/>
        <scheme val="minor"/>
      </rPr>
      <t>Dotace: odměny (relfexní a bezpečnostní prvky), diplomy, materiál (výkresy, papíry, fólie, psací potřeby, obvazy, náplasti, jednorázové rukavice, samolepky)</t>
    </r>
  </si>
  <si>
    <r>
      <t xml:space="preserve">Termín realizace: říjen - listopad, 6. ročník.  Pozvání všech Hranických škol. Soutěž ve dvou kategoriích. Budou hrát švýcarským systémem, na partii bude 10 minut. 
</t>
    </r>
    <r>
      <rPr>
        <b/>
        <sz val="12"/>
        <color theme="1"/>
        <rFont val="Calibri"/>
        <family val="2"/>
        <charset val="238"/>
        <scheme val="minor"/>
      </rPr>
      <t>Dotace: Materiál, odměny a ceny účastníkům</t>
    </r>
  </si>
  <si>
    <r>
      <t xml:space="preserve">Termín realizace: září - listopad 2022, 8.ročník, Návštěva koncentračních táborů Osvětim a Březinka
</t>
    </r>
    <r>
      <rPr>
        <b/>
        <sz val="12"/>
        <color theme="1"/>
        <rFont val="Calibri"/>
        <family val="2"/>
        <charset val="238"/>
        <scheme val="minor"/>
      </rPr>
      <t>Dotace: doprava, vstupné, pojištění účastníků</t>
    </r>
  </si>
  <si>
    <t>Rozdíl mezi 2020-2022 +/-</t>
  </si>
  <si>
    <t>X</t>
  </si>
  <si>
    <r>
      <rPr>
        <b/>
        <sz val="11"/>
        <color theme="1"/>
        <rFont val="Calibri"/>
        <family val="2"/>
        <charset val="238"/>
        <scheme val="minor"/>
      </rPr>
      <t>Žádost č. 19.</t>
    </r>
    <r>
      <rPr>
        <sz val="11"/>
        <color theme="1"/>
        <rFont val="Calibri"/>
        <family val="2"/>
        <charset val="238"/>
        <scheme val="minor"/>
      </rPr>
      <t xml:space="preserve"> (Post Bellum – Příběhy našich sousedů) – komise nepodpořila tento projekt především z důvodu nesplnění stanovených grantových kritérií a nezabezpečené realizace na jednotlivých základních školách v Hranicích.  Požadované prostředky jsou</t>
    </r>
  </si>
  <si>
    <t xml:space="preserve"> převážně určeny pro koordinátory (hlavní, regionální…) neziskové organizace a provozní náklady této organizace včetně technické podpory, přičemž projekt předpokládá  zapojení pedagogů jednotlivých škol mimo školní vyučování za rozpočtovanou částku 20 tis. </t>
  </si>
  <si>
    <t xml:space="preserve">Fakticky se do projektu zapojí pouze „místní“ koordinátor této organizace. Akce je určena pro 4 týmy, přičemž jeden tým má 4 členy. Dva týmy mají být z Hranic a dva týmy z jiných měst a obcí  - neefektivní vynaložení finančních prostředků pro dva týmy z Hranic </t>
  </si>
  <si>
    <t>a jen pro 8 hranických dětí, či studentů. Nedostatečný finanční objem pro vyplacení celé požadované částky.</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</si>
</sst>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8"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Arial"/>
      <family val="2"/>
      <charset val="238"/>
    </font>
    <font>
      <sz val="11"/>
      <color theme="1"/>
      <name val="Arial"/>
      <family val="2"/>
      <charset val="238"/>
    </font>
    <font>
      <b/>
      <sz val="11"/>
      <color rgb="FFFF0000"/>
      <name val="Arial"/>
      <family val="2"/>
      <charset val="238"/>
    </font>
    <font>
      <sz val="11"/>
      <name val="Calibri"/>
      <family val="2"/>
      <charset val="238"/>
      <scheme val="minor"/>
    </font>
    <font>
      <b/>
      <sz val="11"/>
      <color theme="1"/>
      <name val="Calibri"/>
      <family val="2"/>
      <charset val="238"/>
      <scheme val="minor"/>
    </font>
    <font>
      <b/>
      <sz val="11"/>
      <name val="Calibri"/>
      <family val="2"/>
      <charset val="238"/>
      <scheme val="minor"/>
    </font>
    <font>
      <sz val="12"/>
      <name val="Calibri"/>
      <family val="2"/>
      <charset val="238"/>
      <scheme val="minor"/>
    </font>
    <font>
      <sz val="12"/>
      <color theme="1"/>
      <name val="Calibri"/>
      <family val="2"/>
      <charset val="238"/>
      <scheme val="minor"/>
    </font>
    <font>
      <b/>
      <sz val="12"/>
      <color theme="1"/>
      <name val="Calibri"/>
      <family val="2"/>
      <charset val="238"/>
      <scheme val="minor"/>
    </font>
    <font>
      <b/>
      <sz val="11"/>
      <color rgb="FFFF0000"/>
      <name val="Calibri"/>
      <family val="2"/>
      <charset val="238"/>
      <scheme val="minor"/>
    </font>
    <font>
      <b/>
      <sz val="11"/>
      <color theme="1"/>
      <name val="Calibri"/>
      <family val="2"/>
      <scheme val="minor"/>
    </font>
    <font>
      <b/>
      <sz val="11"/>
      <name val="Arial"/>
      <family val="2"/>
      <charset val="238"/>
    </font>
    <font>
      <sz val="11"/>
      <name val="Calibri"/>
      <family val="2"/>
      <scheme val="minor"/>
    </font>
    <font>
      <sz val="11"/>
      <name val="Arial"/>
      <family val="2"/>
      <charset val="238"/>
    </font>
  </fonts>
  <fills count="2">
    <fill>
      <patternFill patternType="none"/>
    </fill>
    <fill>
      <patternFill patternType="gray125"/>
    </fill>
  </fills>
  <borders count="23">
    <border>
      <left/>
      <right/>
      <top/>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medium">
        <color rgb="FF000000"/>
      </left>
      <right style="medium">
        <color rgb="FF000000"/>
      </right>
      <top/>
      <bottom/>
      <diagonal/>
    </border>
    <border>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style="thin">
        <color rgb="FF000000"/>
      </right>
      <top style="medium">
        <color rgb="FF000000"/>
      </top>
      <bottom style="thin">
        <color rgb="FF000000"/>
      </bottom>
      <diagonal/>
    </border>
    <border>
      <left/>
      <right style="thin">
        <color rgb="FF000000"/>
      </right>
      <top style="thin">
        <color rgb="FF000000"/>
      </top>
      <bottom style="thin">
        <color rgb="FF000000"/>
      </bottom>
      <diagonal/>
    </border>
    <border>
      <left/>
      <right/>
      <top style="medium">
        <color rgb="FF000000"/>
      </top>
      <bottom style="thin">
        <color rgb="FF000000"/>
      </bottom>
      <diagonal/>
    </border>
    <border>
      <left style="thin">
        <color indexed="64"/>
      </left>
      <right style="thin">
        <color indexed="64"/>
      </right>
      <top style="thin">
        <color indexed="64"/>
      </top>
      <bottom style="thin">
        <color indexed="64"/>
      </bottom>
      <diagonal/>
    </border>
    <border>
      <left/>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top style="medium">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rgb="FF000000"/>
      </left>
      <right/>
      <top style="thin">
        <color rgb="FF000000"/>
      </top>
      <bottom/>
      <diagonal/>
    </border>
  </borders>
  <cellStyleXfs count="1">
    <xf numFmtId="0" fontId="0" fillId="0" borderId="0"/>
  </cellStyleXfs>
  <cellXfs count="95">
    <xf numFmtId="0" fontId="0" fillId="0" borderId="0" xfId="0"/>
    <xf numFmtId="0" fontId="4" fillId="0" borderId="0" xfId="0" applyFont="1" applyAlignment="1">
      <alignment vertical="center"/>
    </xf>
    <xf numFmtId="0" fontId="5" fillId="0" borderId="0" xfId="0" applyFont="1"/>
    <xf numFmtId="0" fontId="5" fillId="0" borderId="0" xfId="0" applyFont="1" applyFill="1"/>
    <xf numFmtId="0" fontId="4" fillId="0" borderId="0" xfId="0" applyFont="1"/>
    <xf numFmtId="0" fontId="4" fillId="0" borderId="1" xfId="0" applyFont="1" applyBorder="1" applyAlignment="1">
      <alignment vertical="center" wrapText="1"/>
    </xf>
    <xf numFmtId="0" fontId="4" fillId="0" borderId="2" xfId="0" applyFont="1" applyBorder="1" applyAlignment="1">
      <alignment vertical="center" wrapText="1"/>
    </xf>
    <xf numFmtId="0" fontId="4" fillId="0" borderId="2" xfId="0" applyFont="1" applyFill="1" applyBorder="1" applyAlignment="1">
      <alignment vertical="center" wrapText="1"/>
    </xf>
    <xf numFmtId="0" fontId="4" fillId="0" borderId="2" xfId="0" applyFont="1" applyFill="1" applyBorder="1" applyAlignment="1">
      <alignment horizontal="justify" vertical="center" wrapText="1"/>
    </xf>
    <xf numFmtId="0" fontId="4" fillId="0" borderId="3" xfId="0" applyFont="1" applyBorder="1" applyAlignment="1">
      <alignment vertical="center" wrapText="1"/>
    </xf>
    <xf numFmtId="0" fontId="4" fillId="0" borderId="4" xfId="0" applyFont="1" applyBorder="1" applyAlignment="1">
      <alignment vertical="center" wrapText="1"/>
    </xf>
    <xf numFmtId="0" fontId="4" fillId="0" borderId="4" xfId="0" applyFont="1" applyFill="1" applyBorder="1" applyAlignment="1">
      <alignment vertical="center" wrapText="1"/>
    </xf>
    <xf numFmtId="0" fontId="4" fillId="0" borderId="4" xfId="0" applyFont="1" applyFill="1" applyBorder="1" applyAlignment="1">
      <alignment horizontal="justify" vertical="center" wrapText="1"/>
    </xf>
    <xf numFmtId="0" fontId="5" fillId="0" borderId="4" xfId="0" applyFont="1" applyBorder="1" applyAlignment="1">
      <alignment vertical="center" wrapText="1"/>
    </xf>
    <xf numFmtId="0" fontId="4" fillId="0" borderId="5" xfId="0" applyFont="1" applyBorder="1" applyAlignment="1">
      <alignment horizontal="justify" vertical="center" wrapText="1"/>
    </xf>
    <xf numFmtId="0" fontId="5" fillId="0" borderId="6" xfId="0" applyFont="1" applyBorder="1" applyAlignment="1">
      <alignment vertical="center" wrapText="1"/>
    </xf>
    <xf numFmtId="0" fontId="5" fillId="0" borderId="6" xfId="0" applyFont="1" applyFill="1" applyBorder="1" applyAlignment="1">
      <alignment vertical="center" wrapText="1"/>
    </xf>
    <xf numFmtId="0" fontId="4" fillId="0" borderId="7" xfId="0" applyFont="1" applyBorder="1" applyAlignment="1">
      <alignment vertical="center" wrapText="1"/>
    </xf>
    <xf numFmtId="0" fontId="4" fillId="0" borderId="8" xfId="0" applyFont="1" applyBorder="1" applyAlignment="1">
      <alignment vertical="center" wrapText="1"/>
    </xf>
    <xf numFmtId="0" fontId="4" fillId="0" borderId="9" xfId="0" applyFont="1" applyBorder="1" applyAlignment="1">
      <alignment vertical="center" wrapText="1"/>
    </xf>
    <xf numFmtId="0" fontId="4" fillId="0" borderId="11" xfId="0" applyFont="1" applyBorder="1" applyAlignment="1">
      <alignment vertical="center" wrapText="1"/>
    </xf>
    <xf numFmtId="0" fontId="5" fillId="0" borderId="10" xfId="0" applyFont="1" applyBorder="1" applyAlignment="1">
      <alignment horizontal="center" wrapText="1"/>
    </xf>
    <xf numFmtId="0" fontId="4" fillId="0" borderId="16" xfId="0" applyFont="1" applyBorder="1" applyAlignment="1">
      <alignment vertical="center" wrapText="1"/>
    </xf>
    <xf numFmtId="0" fontId="5" fillId="0" borderId="18" xfId="0" applyFont="1" applyBorder="1" applyAlignment="1">
      <alignment horizontal="center" wrapText="1"/>
    </xf>
    <xf numFmtId="0" fontId="0" fillId="0" borderId="17" xfId="0" applyBorder="1"/>
    <xf numFmtId="0" fontId="4" fillId="0" borderId="10" xfId="0" applyFont="1" applyBorder="1" applyAlignment="1">
      <alignment vertical="center" wrapText="1"/>
    </xf>
    <xf numFmtId="0" fontId="5" fillId="0" borderId="10" xfId="0" applyFont="1" applyFill="1" applyBorder="1" applyAlignment="1">
      <alignment horizontal="center" wrapText="1"/>
    </xf>
    <xf numFmtId="0" fontId="5" fillId="0" borderId="10" xfId="0" applyFont="1" applyBorder="1" applyAlignment="1">
      <alignment horizontal="center"/>
    </xf>
    <xf numFmtId="0" fontId="3" fillId="0" borderId="18" xfId="0" applyFont="1" applyBorder="1" applyAlignment="1">
      <alignment horizontal="center" wrapText="1"/>
    </xf>
    <xf numFmtId="0" fontId="3" fillId="0" borderId="10" xfId="0" applyFont="1" applyBorder="1" applyAlignment="1">
      <alignment horizontal="center" wrapText="1"/>
    </xf>
    <xf numFmtId="0" fontId="11" fillId="0" borderId="17" xfId="0" applyFont="1" applyBorder="1" applyAlignment="1">
      <alignment horizontal="center" wrapText="1"/>
    </xf>
    <xf numFmtId="0" fontId="11" fillId="0" borderId="10" xfId="0" applyFont="1" applyBorder="1" applyAlignment="1">
      <alignment horizontal="center" wrapText="1"/>
    </xf>
    <xf numFmtId="0" fontId="11" fillId="0" borderId="10" xfId="0" applyFont="1" applyFill="1" applyBorder="1" applyAlignment="1">
      <alignment horizontal="center" wrapText="1"/>
    </xf>
    <xf numFmtId="14" fontId="11" fillId="0" borderId="10" xfId="0" applyNumberFormat="1" applyFont="1" applyBorder="1" applyAlignment="1">
      <alignment horizontal="center" wrapText="1"/>
    </xf>
    <xf numFmtId="0" fontId="11" fillId="0" borderId="10" xfId="0" applyFont="1" applyFill="1" applyBorder="1" applyAlignment="1">
      <alignment horizontal="center" vertical="top" wrapText="1"/>
    </xf>
    <xf numFmtId="0" fontId="7" fillId="0" borderId="12" xfId="0" applyFont="1" applyBorder="1" applyAlignment="1">
      <alignment horizontal="center" wrapText="1"/>
    </xf>
    <xf numFmtId="0" fontId="11" fillId="0" borderId="14" xfId="0" applyFont="1" applyFill="1" applyBorder="1" applyAlignment="1">
      <alignment horizontal="center" vertical="top" wrapText="1"/>
    </xf>
    <xf numFmtId="0" fontId="11" fillId="0" borderId="17" xfId="0" applyFont="1" applyFill="1" applyBorder="1" applyAlignment="1">
      <alignment horizontal="center" vertical="top" wrapText="1"/>
    </xf>
    <xf numFmtId="0" fontId="11" fillId="0" borderId="15" xfId="0" applyFont="1" applyFill="1" applyBorder="1" applyAlignment="1">
      <alignment horizontal="center" vertical="top" wrapText="1"/>
    </xf>
    <xf numFmtId="0" fontId="11" fillId="0" borderId="22" xfId="0" applyFont="1" applyFill="1" applyBorder="1" applyAlignment="1">
      <alignment horizontal="center" vertical="top" wrapText="1"/>
    </xf>
    <xf numFmtId="0" fontId="11" fillId="0" borderId="13" xfId="0" applyFont="1" applyFill="1" applyBorder="1" applyAlignment="1">
      <alignment horizontal="center" vertical="top" wrapText="1"/>
    </xf>
    <xf numFmtId="0" fontId="3" fillId="0" borderId="10" xfId="0" applyFont="1" applyFill="1" applyBorder="1" applyAlignment="1">
      <alignment horizontal="center" vertical="top"/>
    </xf>
    <xf numFmtId="0" fontId="10" fillId="0" borderId="10" xfId="0" applyFont="1" applyFill="1" applyBorder="1" applyAlignment="1">
      <alignment horizontal="center" vertical="top" wrapText="1"/>
    </xf>
    <xf numFmtId="0" fontId="7" fillId="0" borderId="10" xfId="0" applyFont="1" applyFill="1" applyBorder="1" applyAlignment="1">
      <alignment horizontal="center" vertical="top" wrapText="1"/>
    </xf>
    <xf numFmtId="0" fontId="3" fillId="0" borderId="10" xfId="0" applyFont="1" applyFill="1" applyBorder="1" applyAlignment="1">
      <alignment horizontal="center" vertical="top" wrapText="1"/>
    </xf>
    <xf numFmtId="0" fontId="11" fillId="0" borderId="18" xfId="0" applyFont="1" applyBorder="1" applyAlignment="1">
      <alignment horizontal="center" vertical="top" wrapText="1"/>
    </xf>
    <xf numFmtId="0" fontId="3" fillId="0" borderId="18" xfId="0" applyFont="1" applyBorder="1" applyAlignment="1">
      <alignment horizontal="center" vertical="top"/>
    </xf>
    <xf numFmtId="0" fontId="11" fillId="0" borderId="10" xfId="0" applyFont="1" applyBorder="1" applyAlignment="1">
      <alignment horizontal="center" vertical="top" wrapText="1"/>
    </xf>
    <xf numFmtId="0" fontId="3" fillId="0" borderId="10" xfId="0" applyFont="1" applyBorder="1" applyAlignment="1">
      <alignment horizontal="center" vertical="top"/>
    </xf>
    <xf numFmtId="4" fontId="13" fillId="0" borderId="0" xfId="0" applyNumberFormat="1" applyFont="1"/>
    <xf numFmtId="0" fontId="5" fillId="0" borderId="17" xfId="0" applyFont="1" applyBorder="1" applyAlignment="1">
      <alignment wrapText="1"/>
    </xf>
    <xf numFmtId="0" fontId="5" fillId="0" borderId="17" xfId="0" applyFont="1" applyFill="1" applyBorder="1" applyAlignment="1">
      <alignment wrapText="1"/>
    </xf>
    <xf numFmtId="0" fontId="5" fillId="0" borderId="10" xfId="0" applyFont="1" applyBorder="1" applyAlignment="1">
      <alignment wrapText="1"/>
    </xf>
    <xf numFmtId="0" fontId="5" fillId="0" borderId="10" xfId="0" applyFont="1" applyFill="1" applyBorder="1" applyAlignment="1">
      <alignment wrapText="1"/>
    </xf>
    <xf numFmtId="0" fontId="2" fillId="0" borderId="0" xfId="0" applyFont="1"/>
    <xf numFmtId="0" fontId="4" fillId="0" borderId="0" xfId="0" applyFont="1" applyFill="1"/>
    <xf numFmtId="0" fontId="4" fillId="0" borderId="6" xfId="0" applyFont="1" applyFill="1" applyBorder="1" applyAlignment="1">
      <alignment vertical="center" wrapText="1"/>
    </xf>
    <xf numFmtId="0" fontId="14" fillId="0" borderId="0" xfId="0" applyFont="1"/>
    <xf numFmtId="0" fontId="15" fillId="0" borderId="0" xfId="0" applyFont="1"/>
    <xf numFmtId="0" fontId="15" fillId="0" borderId="2" xfId="0" applyFont="1" applyBorder="1" applyAlignment="1">
      <alignment vertical="center" wrapText="1"/>
    </xf>
    <xf numFmtId="0" fontId="15" fillId="0" borderId="4" xfId="0" applyFont="1" applyBorder="1" applyAlignment="1">
      <alignment vertical="center" wrapText="1"/>
    </xf>
    <xf numFmtId="0" fontId="15" fillId="0" borderId="6" xfId="0" applyFont="1" applyBorder="1" applyAlignment="1">
      <alignment vertical="center" wrapText="1"/>
    </xf>
    <xf numFmtId="0" fontId="16" fillId="0" borderId="0" xfId="0" applyFont="1"/>
    <xf numFmtId="0" fontId="17" fillId="0" borderId="17" xfId="0" applyFont="1" applyBorder="1" applyAlignment="1">
      <alignment wrapText="1"/>
    </xf>
    <xf numFmtId="0" fontId="17" fillId="0" borderId="10" xfId="0" applyFont="1" applyBorder="1" applyAlignment="1">
      <alignment wrapText="1"/>
    </xf>
    <xf numFmtId="0" fontId="4" fillId="0" borderId="10" xfId="0" applyFont="1" applyBorder="1" applyAlignment="1">
      <alignment horizontal="center"/>
    </xf>
    <xf numFmtId="0" fontId="17" fillId="0" borderId="10" xfId="0" applyFont="1" applyBorder="1" applyAlignment="1"/>
    <xf numFmtId="0" fontId="5" fillId="0" borderId="10" xfId="0" applyFont="1" applyBorder="1" applyAlignment="1"/>
    <xf numFmtId="0" fontId="4" fillId="0" borderId="10" xfId="0" applyFont="1" applyBorder="1" applyAlignment="1"/>
    <xf numFmtId="0" fontId="4" fillId="0" borderId="10" xfId="0" applyFont="1" applyBorder="1" applyAlignment="1">
      <alignment wrapText="1"/>
    </xf>
    <xf numFmtId="0" fontId="17" fillId="0" borderId="10" xfId="0" applyFont="1" applyBorder="1" applyAlignment="1">
      <alignment horizontal="center" wrapText="1"/>
    </xf>
    <xf numFmtId="0" fontId="15" fillId="0" borderId="13" xfId="0" applyFont="1" applyBorder="1" applyAlignment="1">
      <alignment horizontal="center" wrapText="1"/>
    </xf>
    <xf numFmtId="0" fontId="4" fillId="0" borderId="13" xfId="0" applyFont="1" applyBorder="1" applyAlignment="1">
      <alignment horizontal="center" wrapText="1"/>
    </xf>
    <xf numFmtId="0" fontId="5" fillId="0" borderId="18" xfId="0" applyFont="1" applyBorder="1" applyAlignment="1">
      <alignment horizontal="center"/>
    </xf>
    <xf numFmtId="0" fontId="4" fillId="0" borderId="19" xfId="0" applyFont="1" applyBorder="1" applyAlignment="1">
      <alignment horizontal="center"/>
    </xf>
    <xf numFmtId="0" fontId="17" fillId="0" borderId="12" xfId="0" applyFont="1" applyBorder="1" applyAlignment="1"/>
    <xf numFmtId="0" fontId="5" fillId="0" borderId="17" xfId="0" applyFont="1" applyBorder="1" applyAlignment="1"/>
    <xf numFmtId="164" fontId="4" fillId="0" borderId="17" xfId="0" applyNumberFormat="1" applyFont="1" applyBorder="1" applyAlignment="1"/>
    <xf numFmtId="0" fontId="5" fillId="0" borderId="21" xfId="0" applyFont="1" applyBorder="1" applyAlignment="1"/>
    <xf numFmtId="0" fontId="17" fillId="0" borderId="17" xfId="0" applyFont="1" applyBorder="1" applyAlignment="1"/>
    <xf numFmtId="0" fontId="4" fillId="0" borderId="17" xfId="0" applyFont="1" applyFill="1" applyBorder="1" applyAlignment="1">
      <alignment wrapText="1"/>
    </xf>
    <xf numFmtId="0" fontId="4" fillId="0" borderId="17" xfId="0" applyFont="1" applyBorder="1" applyAlignment="1">
      <alignment wrapText="1"/>
    </xf>
    <xf numFmtId="0" fontId="4" fillId="0" borderId="10" xfId="0" applyFont="1" applyFill="1" applyBorder="1" applyAlignment="1">
      <alignment wrapText="1"/>
    </xf>
    <xf numFmtId="0" fontId="4" fillId="0" borderId="10" xfId="0" applyFont="1" applyFill="1" applyBorder="1" applyAlignment="1">
      <alignment horizontal="center" wrapText="1"/>
    </xf>
    <xf numFmtId="0" fontId="4" fillId="0" borderId="18" xfId="0" applyFont="1" applyBorder="1" applyAlignment="1">
      <alignment wrapText="1"/>
    </xf>
    <xf numFmtId="0" fontId="15" fillId="0" borderId="20" xfId="0" applyFont="1" applyBorder="1" applyAlignment="1"/>
    <xf numFmtId="0" fontId="4" fillId="0" borderId="1" xfId="0" applyFont="1" applyBorder="1" applyAlignment="1">
      <alignment vertical="center" wrapText="1"/>
    </xf>
    <xf numFmtId="0" fontId="4" fillId="0" borderId="3" xfId="0" applyFont="1" applyBorder="1" applyAlignment="1">
      <alignment vertical="center" wrapText="1"/>
    </xf>
    <xf numFmtId="0" fontId="4" fillId="0" borderId="5" xfId="0" applyFont="1" applyBorder="1" applyAlignment="1">
      <alignment vertical="center" wrapText="1"/>
    </xf>
    <xf numFmtId="0" fontId="5" fillId="0" borderId="1" xfId="0" applyFont="1" applyBorder="1" applyAlignment="1">
      <alignment vertical="center" wrapText="1"/>
    </xf>
    <xf numFmtId="0" fontId="5" fillId="0" borderId="3" xfId="0" applyFont="1" applyBorder="1" applyAlignment="1">
      <alignment vertical="center" wrapText="1"/>
    </xf>
    <xf numFmtId="0" fontId="5" fillId="0" borderId="5" xfId="0" applyFont="1" applyBorder="1" applyAlignment="1">
      <alignment vertical="center" wrapText="1"/>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cellXfs>
  <cellStyles count="1">
    <cellStyle name="Normální"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3"/>
  <sheetViews>
    <sheetView tabSelected="1" view="pageLayout" topLeftCell="B24" zoomScale="110" zoomScaleNormal="62" zoomScalePageLayoutView="110" workbookViewId="0">
      <selection activeCell="K30" sqref="K30"/>
    </sheetView>
  </sheetViews>
  <sheetFormatPr defaultRowHeight="15" x14ac:dyDescent="0.25"/>
  <cols>
    <col min="2" max="2" width="26.42578125" bestFit="1" customWidth="1"/>
    <col min="3" max="3" width="68.28515625" bestFit="1" customWidth="1"/>
    <col min="4" max="4" width="38.5703125" bestFit="1" customWidth="1"/>
    <col min="8" max="8" width="9.140625" style="57"/>
    <col min="9" max="9" width="11.85546875" bestFit="1" customWidth="1"/>
    <col min="10" max="10" width="14.5703125" bestFit="1" customWidth="1"/>
    <col min="11" max="11" width="9.140625" style="62"/>
  </cols>
  <sheetData>
    <row r="1" spans="1:12" x14ac:dyDescent="0.25">
      <c r="A1" s="1" t="s">
        <v>0</v>
      </c>
      <c r="E1" s="2"/>
      <c r="F1" s="2"/>
      <c r="G1" s="3"/>
      <c r="H1" s="55"/>
      <c r="I1" s="2"/>
      <c r="J1" s="4"/>
      <c r="K1" s="58"/>
      <c r="L1" s="2"/>
    </row>
    <row r="2" spans="1:12" ht="15.75" thickBot="1" x14ac:dyDescent="0.3">
      <c r="A2" s="1" t="s">
        <v>1</v>
      </c>
      <c r="E2" s="2"/>
      <c r="F2" s="2"/>
      <c r="G2" s="3"/>
      <c r="H2" s="55"/>
      <c r="I2" s="2"/>
      <c r="J2" s="4"/>
      <c r="K2" s="58"/>
      <c r="L2" s="2"/>
    </row>
    <row r="3" spans="1:12" x14ac:dyDescent="0.25">
      <c r="A3" s="5" t="s">
        <v>2</v>
      </c>
      <c r="B3" s="86" t="s">
        <v>3</v>
      </c>
      <c r="C3" s="86" t="s">
        <v>4</v>
      </c>
      <c r="D3" s="86" t="s">
        <v>5</v>
      </c>
      <c r="E3" s="92" t="s">
        <v>33</v>
      </c>
      <c r="F3" s="92" t="s">
        <v>34</v>
      </c>
      <c r="G3" s="7" t="s">
        <v>6</v>
      </c>
      <c r="H3" s="8" t="s">
        <v>7</v>
      </c>
      <c r="I3" s="89" t="s">
        <v>36</v>
      </c>
      <c r="J3" s="86" t="s">
        <v>64</v>
      </c>
      <c r="K3" s="59" t="s">
        <v>8</v>
      </c>
      <c r="L3" s="6" t="s">
        <v>9</v>
      </c>
    </row>
    <row r="4" spans="1:12" x14ac:dyDescent="0.25">
      <c r="A4" s="9" t="s">
        <v>10</v>
      </c>
      <c r="B4" s="87"/>
      <c r="C4" s="87"/>
      <c r="D4" s="87"/>
      <c r="E4" s="93"/>
      <c r="F4" s="93"/>
      <c r="G4" s="11" t="s">
        <v>11</v>
      </c>
      <c r="H4" s="12" t="s">
        <v>12</v>
      </c>
      <c r="I4" s="90"/>
      <c r="J4" s="87"/>
      <c r="K4" s="60"/>
      <c r="L4" s="10"/>
    </row>
    <row r="5" spans="1:12" x14ac:dyDescent="0.25">
      <c r="A5" s="9" t="s">
        <v>13</v>
      </c>
      <c r="B5" s="87"/>
      <c r="C5" s="87"/>
      <c r="D5" s="87"/>
      <c r="E5" s="93"/>
      <c r="F5" s="93"/>
      <c r="G5" s="11"/>
      <c r="H5" s="12"/>
      <c r="I5" s="90"/>
      <c r="J5" s="87"/>
      <c r="K5" s="60"/>
      <c r="L5" s="13"/>
    </row>
    <row r="6" spans="1:12" ht="15.75" thickBot="1" x14ac:dyDescent="0.3">
      <c r="A6" s="14" t="s">
        <v>10</v>
      </c>
      <c r="B6" s="88"/>
      <c r="C6" s="88"/>
      <c r="D6" s="88"/>
      <c r="E6" s="94"/>
      <c r="F6" s="94"/>
      <c r="G6" s="16"/>
      <c r="H6" s="56"/>
      <c r="I6" s="91"/>
      <c r="J6" s="88"/>
      <c r="K6" s="61"/>
      <c r="L6" s="15"/>
    </row>
    <row r="7" spans="1:12" ht="47.25" x14ac:dyDescent="0.25">
      <c r="A7" s="17">
        <v>1</v>
      </c>
      <c r="B7" s="36" t="s">
        <v>37</v>
      </c>
      <c r="C7" s="37" t="s">
        <v>14</v>
      </c>
      <c r="D7" s="30" t="s">
        <v>49</v>
      </c>
      <c r="E7" s="50">
        <v>10</v>
      </c>
      <c r="F7" s="50">
        <v>5</v>
      </c>
      <c r="G7" s="51">
        <v>5</v>
      </c>
      <c r="H7" s="80">
        <v>5</v>
      </c>
      <c r="I7" s="50">
        <v>5</v>
      </c>
      <c r="J7" s="81">
        <f>H7-I7</f>
        <v>0</v>
      </c>
      <c r="K7" s="63">
        <v>5</v>
      </c>
      <c r="L7" s="50" t="s">
        <v>65</v>
      </c>
    </row>
    <row r="8" spans="1:12" ht="78.75" x14ac:dyDescent="0.25">
      <c r="A8" s="18">
        <v>2</v>
      </c>
      <c r="B8" s="38" t="s">
        <v>37</v>
      </c>
      <c r="C8" s="34" t="s">
        <v>15</v>
      </c>
      <c r="D8" s="31" t="s">
        <v>50</v>
      </c>
      <c r="E8" s="52">
        <v>7.5</v>
      </c>
      <c r="F8" s="52">
        <v>3</v>
      </c>
      <c r="G8" s="53">
        <v>4.5</v>
      </c>
      <c r="H8" s="82">
        <v>4.5</v>
      </c>
      <c r="I8" s="52">
        <v>2</v>
      </c>
      <c r="J8" s="69">
        <f t="shared" ref="J8:J25" si="0">H8-I8</f>
        <v>2.5</v>
      </c>
      <c r="K8" s="64">
        <v>4.5</v>
      </c>
      <c r="L8" s="52" t="s">
        <v>65</v>
      </c>
    </row>
    <row r="9" spans="1:12" ht="79.5" thickBot="1" x14ac:dyDescent="0.3">
      <c r="A9" s="18">
        <v>3</v>
      </c>
      <c r="B9" s="38" t="s">
        <v>37</v>
      </c>
      <c r="C9" s="34" t="s">
        <v>16</v>
      </c>
      <c r="D9" s="31" t="s">
        <v>51</v>
      </c>
      <c r="E9" s="52">
        <v>12</v>
      </c>
      <c r="F9" s="52">
        <v>4</v>
      </c>
      <c r="G9" s="53">
        <v>8</v>
      </c>
      <c r="H9" s="82">
        <v>8</v>
      </c>
      <c r="I9" s="52">
        <v>8</v>
      </c>
      <c r="J9" s="69">
        <f t="shared" si="0"/>
        <v>0</v>
      </c>
      <c r="K9" s="64">
        <v>8</v>
      </c>
      <c r="L9" s="52" t="s">
        <v>65</v>
      </c>
    </row>
    <row r="10" spans="1:12" ht="94.5" x14ac:dyDescent="0.25">
      <c r="A10" s="17">
        <v>4</v>
      </c>
      <c r="B10" s="38" t="s">
        <v>38</v>
      </c>
      <c r="C10" s="34" t="s">
        <v>17</v>
      </c>
      <c r="D10" s="32" t="s">
        <v>52</v>
      </c>
      <c r="E10" s="67">
        <v>30</v>
      </c>
      <c r="F10" s="67">
        <v>6</v>
      </c>
      <c r="G10" s="67">
        <v>24</v>
      </c>
      <c r="H10" s="68">
        <v>24</v>
      </c>
      <c r="I10" s="52">
        <v>20</v>
      </c>
      <c r="J10" s="69">
        <f t="shared" si="0"/>
        <v>4</v>
      </c>
      <c r="K10" s="64">
        <v>24</v>
      </c>
      <c r="L10" s="52" t="s">
        <v>65</v>
      </c>
    </row>
    <row r="11" spans="1:12" ht="126" x14ac:dyDescent="0.25">
      <c r="A11" s="18">
        <v>5</v>
      </c>
      <c r="B11" s="38" t="s">
        <v>38</v>
      </c>
      <c r="C11" s="34" t="s">
        <v>18</v>
      </c>
      <c r="D11" s="32" t="s">
        <v>53</v>
      </c>
      <c r="E11" s="67">
        <v>10</v>
      </c>
      <c r="F11" s="67">
        <v>2</v>
      </c>
      <c r="G11" s="67">
        <v>8</v>
      </c>
      <c r="H11" s="68">
        <v>8</v>
      </c>
      <c r="I11" s="52">
        <v>3</v>
      </c>
      <c r="J11" s="69">
        <f t="shared" si="0"/>
        <v>5</v>
      </c>
      <c r="K11" s="64">
        <v>8</v>
      </c>
      <c r="L11" s="52" t="s">
        <v>65</v>
      </c>
    </row>
    <row r="12" spans="1:12" ht="142.5" thickBot="1" x14ac:dyDescent="0.3">
      <c r="A12" s="18">
        <v>6</v>
      </c>
      <c r="B12" s="38" t="s">
        <v>38</v>
      </c>
      <c r="C12" s="34" t="s">
        <v>19</v>
      </c>
      <c r="D12" s="32" t="s">
        <v>54</v>
      </c>
      <c r="E12" s="67">
        <v>9</v>
      </c>
      <c r="F12" s="67">
        <v>1.8</v>
      </c>
      <c r="G12" s="67">
        <v>7.2</v>
      </c>
      <c r="H12" s="68">
        <v>7.2</v>
      </c>
      <c r="I12" s="52">
        <v>6</v>
      </c>
      <c r="J12" s="69">
        <f t="shared" si="0"/>
        <v>1.2000000000000002</v>
      </c>
      <c r="K12" s="64">
        <v>7.2</v>
      </c>
      <c r="L12" s="52" t="s">
        <v>65</v>
      </c>
    </row>
    <row r="13" spans="1:12" ht="126" x14ac:dyDescent="0.25">
      <c r="A13" s="17">
        <v>7</v>
      </c>
      <c r="B13" s="38" t="s">
        <v>39</v>
      </c>
      <c r="C13" s="34" t="s">
        <v>20</v>
      </c>
      <c r="D13" s="33" t="s">
        <v>55</v>
      </c>
      <c r="E13" s="21">
        <v>6</v>
      </c>
      <c r="F13" s="21">
        <v>1.2</v>
      </c>
      <c r="G13" s="26">
        <v>4.8</v>
      </c>
      <c r="H13" s="83">
        <v>4.8</v>
      </c>
      <c r="I13" s="21">
        <v>4</v>
      </c>
      <c r="J13" s="69">
        <f t="shared" si="0"/>
        <v>0.79999999999999982</v>
      </c>
      <c r="K13" s="64">
        <v>4.8</v>
      </c>
      <c r="L13" s="52" t="s">
        <v>65</v>
      </c>
    </row>
    <row r="14" spans="1:12" ht="110.25" x14ac:dyDescent="0.25">
      <c r="A14" s="18">
        <v>8</v>
      </c>
      <c r="B14" s="38" t="s">
        <v>39</v>
      </c>
      <c r="C14" s="34" t="s">
        <v>21</v>
      </c>
      <c r="D14" s="33" t="s">
        <v>56</v>
      </c>
      <c r="E14" s="21">
        <v>8</v>
      </c>
      <c r="F14" s="21">
        <v>1.6</v>
      </c>
      <c r="G14" s="26">
        <v>6.4</v>
      </c>
      <c r="H14" s="83">
        <v>3.5</v>
      </c>
      <c r="I14" s="21">
        <v>4</v>
      </c>
      <c r="J14" s="69">
        <f t="shared" si="0"/>
        <v>-0.5</v>
      </c>
      <c r="K14" s="64">
        <v>3.5</v>
      </c>
      <c r="L14" s="52" t="s">
        <v>65</v>
      </c>
    </row>
    <row r="15" spans="1:12" ht="142.5" thickBot="1" x14ac:dyDescent="0.3">
      <c r="A15" s="18">
        <v>9</v>
      </c>
      <c r="B15" s="39" t="s">
        <v>39</v>
      </c>
      <c r="C15" s="34" t="s">
        <v>22</v>
      </c>
      <c r="D15" s="31" t="s">
        <v>57</v>
      </c>
      <c r="E15" s="21">
        <v>6</v>
      </c>
      <c r="F15" s="21">
        <v>1.2</v>
      </c>
      <c r="G15" s="26">
        <v>4.8</v>
      </c>
      <c r="H15" s="83">
        <v>4.8</v>
      </c>
      <c r="I15" s="21">
        <v>4</v>
      </c>
      <c r="J15" s="69">
        <f t="shared" si="0"/>
        <v>0.79999999999999982</v>
      </c>
      <c r="K15" s="64">
        <v>4.8</v>
      </c>
      <c r="L15" s="52" t="s">
        <v>65</v>
      </c>
    </row>
    <row r="16" spans="1:12" ht="110.25" x14ac:dyDescent="0.25">
      <c r="A16" s="19">
        <v>10</v>
      </c>
      <c r="B16" s="40" t="s">
        <v>39</v>
      </c>
      <c r="C16" s="41" t="s">
        <v>23</v>
      </c>
      <c r="D16" s="32" t="s">
        <v>58</v>
      </c>
      <c r="E16" s="26">
        <v>8.5</v>
      </c>
      <c r="F16" s="26">
        <v>1.7</v>
      </c>
      <c r="G16" s="26">
        <v>6.8</v>
      </c>
      <c r="H16" s="65">
        <v>6.8</v>
      </c>
      <c r="I16" s="21">
        <v>2</v>
      </c>
      <c r="J16" s="52">
        <f t="shared" si="0"/>
        <v>4.8</v>
      </c>
      <c r="K16" s="66">
        <v>6.8</v>
      </c>
      <c r="L16" s="67" t="s">
        <v>65</v>
      </c>
    </row>
    <row r="17" spans="1:13" ht="110.25" x14ac:dyDescent="0.25">
      <c r="A17" s="20">
        <v>11</v>
      </c>
      <c r="B17" s="40" t="s">
        <v>40</v>
      </c>
      <c r="C17" s="34" t="s">
        <v>24</v>
      </c>
      <c r="D17" s="32" t="s">
        <v>59</v>
      </c>
      <c r="E17" s="26">
        <v>4</v>
      </c>
      <c r="F17" s="27">
        <v>0.8</v>
      </c>
      <c r="G17" s="26">
        <v>3.2</v>
      </c>
      <c r="H17" s="65">
        <v>3.2</v>
      </c>
      <c r="I17" s="21">
        <v>2</v>
      </c>
      <c r="J17" s="52">
        <f t="shared" si="0"/>
        <v>1.2000000000000002</v>
      </c>
      <c r="K17" s="66">
        <v>3.2</v>
      </c>
      <c r="L17" s="67" t="s">
        <v>65</v>
      </c>
      <c r="M17" s="2"/>
    </row>
    <row r="18" spans="1:13" ht="79.5" thickBot="1" x14ac:dyDescent="0.3">
      <c r="A18" s="20">
        <v>12</v>
      </c>
      <c r="B18" s="40" t="s">
        <v>40</v>
      </c>
      <c r="C18" s="34" t="s">
        <v>25</v>
      </c>
      <c r="D18" s="32" t="s">
        <v>60</v>
      </c>
      <c r="E18" s="26">
        <v>7.5</v>
      </c>
      <c r="F18" s="27">
        <v>1.5</v>
      </c>
      <c r="G18" s="26">
        <v>6</v>
      </c>
      <c r="H18" s="65">
        <v>6</v>
      </c>
      <c r="I18" s="21">
        <v>3</v>
      </c>
      <c r="J18" s="69">
        <f t="shared" si="0"/>
        <v>3</v>
      </c>
      <c r="K18" s="66">
        <v>6</v>
      </c>
      <c r="L18" s="67" t="s">
        <v>65</v>
      </c>
    </row>
    <row r="19" spans="1:13" ht="267.75" x14ac:dyDescent="0.25">
      <c r="A19" s="19">
        <v>13</v>
      </c>
      <c r="B19" s="40" t="s">
        <v>40</v>
      </c>
      <c r="C19" s="34" t="s">
        <v>26</v>
      </c>
      <c r="D19" s="32" t="s">
        <v>61</v>
      </c>
      <c r="E19" s="26">
        <v>18</v>
      </c>
      <c r="F19" s="26">
        <v>4</v>
      </c>
      <c r="G19" s="26">
        <v>14</v>
      </c>
      <c r="H19" s="65">
        <v>14</v>
      </c>
      <c r="I19" s="21">
        <v>0</v>
      </c>
      <c r="J19" s="69">
        <f t="shared" si="0"/>
        <v>14</v>
      </c>
      <c r="K19" s="66">
        <v>14</v>
      </c>
      <c r="L19" s="67" t="s">
        <v>65</v>
      </c>
    </row>
    <row r="20" spans="1:13" ht="126" x14ac:dyDescent="0.25">
      <c r="A20" s="20">
        <v>14</v>
      </c>
      <c r="B20" s="40" t="s">
        <v>41</v>
      </c>
      <c r="C20" s="34" t="s">
        <v>27</v>
      </c>
      <c r="D20" s="32" t="s">
        <v>62</v>
      </c>
      <c r="E20" s="26">
        <v>4</v>
      </c>
      <c r="F20" s="26">
        <v>0.8</v>
      </c>
      <c r="G20" s="26">
        <v>3.2</v>
      </c>
      <c r="H20" s="65">
        <v>3.2</v>
      </c>
      <c r="I20" s="21">
        <v>2</v>
      </c>
      <c r="J20" s="69">
        <f t="shared" si="0"/>
        <v>1.2000000000000002</v>
      </c>
      <c r="K20" s="66">
        <v>3.2</v>
      </c>
      <c r="L20" s="67" t="s">
        <v>65</v>
      </c>
    </row>
    <row r="21" spans="1:13" ht="95.25" thickBot="1" x14ac:dyDescent="0.3">
      <c r="A21" s="20">
        <v>15</v>
      </c>
      <c r="B21" s="40" t="s">
        <v>40</v>
      </c>
      <c r="C21" s="34" t="s">
        <v>28</v>
      </c>
      <c r="D21" s="32" t="s">
        <v>63</v>
      </c>
      <c r="E21" s="26">
        <v>32</v>
      </c>
      <c r="F21" s="26">
        <v>7</v>
      </c>
      <c r="G21" s="26">
        <v>25</v>
      </c>
      <c r="H21" s="65">
        <v>20</v>
      </c>
      <c r="I21" s="21">
        <v>15</v>
      </c>
      <c r="J21" s="69">
        <f t="shared" si="0"/>
        <v>5</v>
      </c>
      <c r="K21" s="66">
        <v>20</v>
      </c>
      <c r="L21" s="67" t="s">
        <v>65</v>
      </c>
    </row>
    <row r="22" spans="1:13" ht="105" x14ac:dyDescent="0.25">
      <c r="A22" s="19">
        <v>16</v>
      </c>
      <c r="B22" s="42" t="s">
        <v>42</v>
      </c>
      <c r="C22" s="43" t="s">
        <v>29</v>
      </c>
      <c r="D22" s="35" t="s">
        <v>45</v>
      </c>
      <c r="E22" s="70">
        <v>20</v>
      </c>
      <c r="F22" s="70">
        <v>4</v>
      </c>
      <c r="G22" s="70">
        <v>16</v>
      </c>
      <c r="H22" s="71">
        <v>5</v>
      </c>
      <c r="I22" s="21">
        <v>5</v>
      </c>
      <c r="J22" s="69">
        <f t="shared" si="0"/>
        <v>0</v>
      </c>
      <c r="K22" s="75">
        <v>5</v>
      </c>
      <c r="L22" s="67" t="s">
        <v>65</v>
      </c>
    </row>
    <row r="23" spans="1:13" ht="210" x14ac:dyDescent="0.25">
      <c r="A23" s="18">
        <v>17</v>
      </c>
      <c r="B23" s="34" t="s">
        <v>42</v>
      </c>
      <c r="C23" s="44" t="s">
        <v>30</v>
      </c>
      <c r="D23" s="29" t="s">
        <v>46</v>
      </c>
      <c r="E23" s="21">
        <v>35</v>
      </c>
      <c r="F23" s="21">
        <v>7</v>
      </c>
      <c r="G23" s="21">
        <v>28</v>
      </c>
      <c r="H23" s="72">
        <v>13</v>
      </c>
      <c r="I23" s="21">
        <v>0</v>
      </c>
      <c r="J23" s="69">
        <f t="shared" si="0"/>
        <v>13</v>
      </c>
      <c r="K23" s="75">
        <v>13</v>
      </c>
      <c r="L23" s="67" t="s">
        <v>65</v>
      </c>
    </row>
    <row r="24" spans="1:13" ht="75" x14ac:dyDescent="0.25">
      <c r="A24" s="22">
        <v>18</v>
      </c>
      <c r="B24" s="45" t="s">
        <v>43</v>
      </c>
      <c r="C24" s="46" t="s">
        <v>31</v>
      </c>
      <c r="D24" s="28" t="s">
        <v>47</v>
      </c>
      <c r="E24" s="73">
        <v>80</v>
      </c>
      <c r="F24" s="73">
        <v>16</v>
      </c>
      <c r="G24" s="73">
        <v>64</v>
      </c>
      <c r="H24" s="74">
        <v>9</v>
      </c>
      <c r="I24" s="23">
        <v>0</v>
      </c>
      <c r="J24" s="84">
        <f t="shared" si="0"/>
        <v>9</v>
      </c>
      <c r="K24" s="85">
        <v>9</v>
      </c>
      <c r="L24" s="67"/>
    </row>
    <row r="25" spans="1:13" ht="210" x14ac:dyDescent="0.25">
      <c r="A25" s="25">
        <v>19</v>
      </c>
      <c r="B25" s="47" t="s">
        <v>44</v>
      </c>
      <c r="C25" s="48" t="s">
        <v>32</v>
      </c>
      <c r="D25" s="29" t="s">
        <v>48</v>
      </c>
      <c r="E25" s="27">
        <v>108.8</v>
      </c>
      <c r="F25" s="27">
        <v>58.8</v>
      </c>
      <c r="G25" s="27">
        <v>50</v>
      </c>
      <c r="H25" s="65">
        <v>0</v>
      </c>
      <c r="I25" s="21">
        <v>0</v>
      </c>
      <c r="J25" s="69">
        <f t="shared" si="0"/>
        <v>0</v>
      </c>
      <c r="K25" s="66">
        <v>0</v>
      </c>
      <c r="L25" s="67" t="s">
        <v>65</v>
      </c>
    </row>
    <row r="26" spans="1:13" x14ac:dyDescent="0.25">
      <c r="B26" s="24"/>
      <c r="C26" s="24"/>
      <c r="D26" s="24" t="s">
        <v>35</v>
      </c>
      <c r="E26" s="76">
        <f>SUM(E7:E25)</f>
        <v>416.3</v>
      </c>
      <c r="F26" s="76">
        <f>SUM(F7:F25)</f>
        <v>127.39999999999999</v>
      </c>
      <c r="G26" s="76">
        <f>SUM(G7:G25)</f>
        <v>288.89999999999998</v>
      </c>
      <c r="H26" s="77">
        <f>SUM(H7:H25)</f>
        <v>150</v>
      </c>
      <c r="I26" s="78"/>
      <c r="J26" s="76"/>
      <c r="K26" s="79">
        <f>SUM(K7:K25)</f>
        <v>150</v>
      </c>
      <c r="L26" s="67"/>
    </row>
    <row r="28" spans="1:13" x14ac:dyDescent="0.25">
      <c r="H28" s="49"/>
    </row>
    <row r="29" spans="1:13" x14ac:dyDescent="0.25">
      <c r="A29" s="54"/>
    </row>
    <row r="30" spans="1:13" x14ac:dyDescent="0.25">
      <c r="A30" s="54" t="s">
        <v>66</v>
      </c>
    </row>
    <row r="31" spans="1:13" x14ac:dyDescent="0.25">
      <c r="A31" s="54" t="s">
        <v>67</v>
      </c>
    </row>
    <row r="32" spans="1:13" x14ac:dyDescent="0.25">
      <c r="A32" s="54" t="s">
        <v>68</v>
      </c>
    </row>
    <row r="33" spans="1:1" x14ac:dyDescent="0.25">
      <c r="A33" s="54" t="s">
        <v>69</v>
      </c>
    </row>
  </sheetData>
  <mergeCells count="7">
    <mergeCell ref="B3:B6"/>
    <mergeCell ref="C3:C6"/>
    <mergeCell ref="D3:D6"/>
    <mergeCell ref="I3:I6"/>
    <mergeCell ref="J3:J6"/>
    <mergeCell ref="E3:E6"/>
    <mergeCell ref="F3:F6"/>
  </mergeCells>
  <pageMargins left="0.7" right="0.7" top="0.75" bottom="0.37" header="0.3" footer="0.3"/>
  <pageSetup paperSize="9" scale="58" fitToHeight="0" orientation="landscape" r:id="rId1"/>
  <headerFooter>
    <oddHeader>&amp;RPříloha č. 4</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List1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2022-02-17T12:07:38Z</dcterms:modified>
</cp:coreProperties>
</file>