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 000 000" sheetId="1" r:id="rId1"/>
  </sheets>
  <calcPr calcId="152511"/>
</workbook>
</file>

<file path=xl/calcChain.xml><?xml version="1.0" encoding="utf-8"?>
<calcChain xmlns="http://schemas.openxmlformats.org/spreadsheetml/2006/main">
  <c r="K33" i="1" l="1"/>
  <c r="H33" i="1" l="1"/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7" i="1"/>
  <c r="J33" i="1" l="1"/>
  <c r="I33" i="1"/>
  <c r="G33" i="1"/>
  <c r="F33" i="1"/>
  <c r="E33" i="1"/>
</calcChain>
</file>

<file path=xl/sharedStrings.xml><?xml version="1.0" encoding="utf-8"?>
<sst xmlns="http://schemas.openxmlformats.org/spreadsheetml/2006/main" count="104" uniqueCount="96">
  <si>
    <t>Příspěvky na celoroční činnost tělovýchovy dospělí 2022</t>
  </si>
  <si>
    <t>Žadatel</t>
  </si>
  <si>
    <t>Popis činnosti</t>
  </si>
  <si>
    <t>Využití dotace</t>
  </si>
  <si>
    <t>RM</t>
  </si>
  <si>
    <t>ZM</t>
  </si>
  <si>
    <t>Členové nad 18 let 114, trenéři 11, intruktoři 2</t>
  </si>
  <si>
    <t>Údržba techniky a areálu letiště provozní náklady - energie, pohonné hmoty, pojistné, tréninková příprava členů</t>
  </si>
  <si>
    <t>Členksá základny 34 z toho 18 jezdců (5 nad 18 let), trenéři 4, rozhodčí 3</t>
  </si>
  <si>
    <t>licence, aktivační čipy, bmx výstroj, tréninkové pomůcky, startovné, ubytování, doprava, pronájmy, služby (energie, voda), materiál, výživové doplněky, phm, startovní tabulky</t>
  </si>
  <si>
    <t>Mezinárnodní soutěže, Mistrovství ČR, Wavecamp…</t>
  </si>
  <si>
    <t>aerovleky kluzáků, pojistné, doprava kluzáků a transportních vozů, cestovné (letenky, pohonné hmoty), stravné, nájemné letadel a vozidel, opravy a údržba techniky, ubytování, startovné, předplatné softwaru na předpověď počasí</t>
  </si>
  <si>
    <t>Počet členů 18, trenér 1, asistent 1</t>
  </si>
  <si>
    <t>Trenér, startovné, registrace, dresy, bundy, čipy, školení trenérů, teamový stan, bundy, sportovní potřeby</t>
  </si>
  <si>
    <t>Čelnů 42 dospělých, 2 trénky týdně</t>
  </si>
  <si>
    <t>pronájem hal, nákup tréninkových pomůcek, dresy, náklady - startovné licence, školení a licence pro trenéry, odměny pořadatelům a rozhodčím, pořádání turnajů odměny poháry medaile, cestovné a ubytování, mzdové náklady na trenéry</t>
  </si>
  <si>
    <t>Členů 45 (24 hrůčá, 2 trenéři) Trénink 2x týdně. Víkendy přátelské nebo mistrovské zápasy</t>
  </si>
  <si>
    <t>Nákup sportovního materiálu, doprava, částečná mzda trenéra</t>
  </si>
  <si>
    <t>Členů: 50, trenéři 5. Tréninky 4x týdně</t>
  </si>
  <si>
    <t>Startovné, stravné, úhrada dopravy, cestovného, regenerace, dopňky stravy, ubytování, nákup sportovního materiálu (kimona, chrániče), příprava na 1. ligu můžů, MČR a další turnaje, kempy a soustředění</t>
  </si>
  <si>
    <t>Tréninková příprava na vodě, běh, spec. Pádlovací bazén. V zimě běh na lyžích, plavání, výcvik techniky pádlování</t>
  </si>
  <si>
    <t>nájmy (tělocvičny, haly, plavecký bazén, sportoviště), dopravné, ubytování, stravné na závodech a soustředěích, oprava a nákup sportovních potřeb,  nákup sportovních dresů, vstupné plovárna Hranice</t>
  </si>
  <si>
    <t>Členů 20, Trenéři 4. Tréniky mix 2x týdně, ženy 1x týdně</t>
  </si>
  <si>
    <t>doprava, startovné, ubytování, stravování + pitný režim, sportovní pomůcky - pádla, sportovní příprava - nákup služeb souvisejíchc se sportovní činností, tréninkem, regenerací (bazń), pronájem tělovýchovných a sportovních zařízení, vstupy do fitnesscenta, nájem sportovišť a tělocvičen</t>
  </si>
  <si>
    <t>Členů: 56, trenéři 8, vedoucí 2</t>
  </si>
  <si>
    <t>doprava, startovné, ubytování, stravování + pitný režim, sportovní pomůcky - pádla, lodě;  sportovní příprava - nákup služeb souvisejíchc se sportovní činností tréninkem, regenerací, zvyšování fyzické kondice (vstupy do fitness-centra); pronájem sportovních zařízení - pádlovací bazén; zimní a letní soustředění; náklady spojené s účastí na závodech</t>
  </si>
  <si>
    <t>Počet členů - 27. Činnost tratidičně s modely F1E, makety historických větroňů. Soutěžní i nesoutěžní akce ( IMAC Czech Cup, Hranická mez, Cena Moravské brány, Hranická termika, Aerovleky</t>
  </si>
  <si>
    <t>Doprava, startovné, ubytování, pořádání propagačních akcí, modelářský materiál, kancelářské potřeby a technické vybavení. Údržba modelářského letiště a pronájmy soutěřních ploch a technického vybavení. Náklady spojené s organizací soutěží, nákup vybavení pro pořádání soutěží</t>
  </si>
  <si>
    <t>Soustředění, mezináročn soutěže, mistrovství, Grand Prix</t>
  </si>
  <si>
    <t>Startovné, aerovleky kluzáků, ubytování, pojistné, doprava kluzáků, cestovné (letenky, pohonné hmoty), stravné, pronájem letadel a vozidel, opravy a údržba techniky</t>
  </si>
  <si>
    <t>Schůze, účast členů na akcích, brigádách a školení</t>
  </si>
  <si>
    <t>taktické cvičení, vyznamenání a ocenění, strava, pronájem sálu, fotodokumentace, zaplacení hudby/kapely, výroba pozvánek a propagačního materiálu, nákup spotovního oblečení, stravné, startovné, nákup materiálu</t>
  </si>
  <si>
    <t>Soustředění se na fyzickou přípravu členů - atletickou, silovou a vytrvalostní, účast na závodech, ..</t>
  </si>
  <si>
    <t>Pronájem tělocvičny, stravné, PHM, startovné, dresy, hadice, savice, proudnice, údržba stroje PS - 12</t>
  </si>
  <si>
    <t>Počet členů 69, tréninky 3 x týdně vždy 1,5 hodiny</t>
  </si>
  <si>
    <t>Materiál (dresy, sport. Pomůcky), doprava, odměny rozhodčím, rehabilitace, iontové nápoje, doplňky, ubytování, odměny závodníkům, odměny trenérům, startovné, služby</t>
  </si>
  <si>
    <t>Hráčů 22, trenéři 2. trénik 4x týdně, 15 přípravných utkání, 26 mistrovských utkání</t>
  </si>
  <si>
    <t>Materiál, nájmy, doprava, cestovné, ubytování, startovné, stravování, odměny rozhodčím trenérům a organizačním pracvníkům, pitný režim, ceny, propagační materiál, rehabilitace a náklady na rehabilitaci</t>
  </si>
  <si>
    <t>Počet členů 24, trenéři 2</t>
  </si>
  <si>
    <t>doprava, startovné, stravování, ubytování, reklama a propagace, nákup sportovního materiálu, provozní náklady</t>
  </si>
  <si>
    <t>Členů nad 18 let je 108. Odbor všestrannosti - oddíl zdravotní tělesné výchovy a seniorů, oddíl rekreačního florbalu, oddíl jógy. Odbor sportu - oddíl volejbalový, čachový, break dance</t>
  </si>
  <si>
    <t>Materiál (sportovní nářadí a náčiní, sportovní vybavení a pomůcky, úbory), drobný majetek, provozní náklady (energie - teplo včetně teplé vody, elektrická energie, plyn, vodné a stočné, údržba, opravy, drobná materiál na údržbu a opravy, čisticí prostředky, odpisy, amortizace), doprava, ubytování, startovné, stravování soutěžících pořadatelů rozhodčích, pitný režim, školení trenérů a rozhodčích, ceny a odměny účastníkům, odměny rozhodčím a porotám, reklama a propagace, mzdy a odvod z mezd, odměny pro cvičitele a trenéry</t>
  </si>
  <si>
    <t>Počet členů 78 dospělých</t>
  </si>
  <si>
    <t>Provozní náklady (energie - elektřina, plyn, voda, drobná údežba, drobný materiál na údržbu), přípravky na údržbu parketové podlahy sálu</t>
  </si>
  <si>
    <t>Členů 18, trenéři 2, tréninky leden - červen 2x týdně, září - prosinec 2x týdně</t>
  </si>
  <si>
    <t>Nájmy, nákup sportovního materiálu, doprava, cestovné, odměny rozhodčím, startovné, licenční poplatky, služby (kopírování, poštovné, ostatní provozní náklady)</t>
  </si>
  <si>
    <t>25 členů, 2 trenéři, trénink 4 týdně po 2 hodinách</t>
  </si>
  <si>
    <t>Doprava na turnaje a k soutěžím, cestovné, startovné, sportovní materiál (míčky na trénink a zápasy, potahy na rakety, rakety, dresy, odměny trenérům, soustředění, nájmy, ostatní provozní náklady)</t>
  </si>
  <si>
    <t xml:space="preserve">Trénink 5x týdně, připravné zápasy a turnaje (tuzemské i zahraniční). Členů sportovců 33, 14 trenérů s licencí, 6 asistentů. </t>
  </si>
  <si>
    <t>Nájmené tělocvičen a hal, doprava, startovné, nákup materiálu, DDHM, ubytování stravování, odměny rozhodčím, reklama, propagace, služby</t>
  </si>
  <si>
    <t>Schůze, turnaje, sportovní aktivity</t>
  </si>
  <si>
    <t>provoní náklady (energie - poměrná část nákladu na vytápění a osvětlení)</t>
  </si>
  <si>
    <t>25 členů, , individulání tréninky většinou 6x týdně.</t>
  </si>
  <si>
    <t>Materiál, dresy, reklama a propagace, startovné, doprava, ubytování, pronájem plavecké dráhy, výkonostní testy</t>
  </si>
  <si>
    <t>Člen pro repre. družstva ČR pro MS a ME</t>
  </si>
  <si>
    <t>startovné, cestovní a pobytové výdaje, materiální vybavení a materiál na stavbu modelů</t>
  </si>
  <si>
    <t>CELKEM</t>
  </si>
  <si>
    <t>Př</t>
  </si>
  <si>
    <t>Předp. výdaje v tis.</t>
  </si>
  <si>
    <t>Předp. příjmy v tis.</t>
  </si>
  <si>
    <t>Žádost v tis.</t>
  </si>
  <si>
    <t>Návrh komise</t>
  </si>
  <si>
    <t>Dotace v roce 2021</t>
  </si>
  <si>
    <t>Rozdíl mezi 2022 -2021 +/-</t>
  </si>
  <si>
    <t>č.</t>
  </si>
  <si>
    <t>Z</t>
  </si>
  <si>
    <t xml:space="preserve">č. </t>
  </si>
  <si>
    <r>
      <t xml:space="preserve">Rozpočet 2022, </t>
    </r>
    <r>
      <rPr>
        <b/>
        <sz val="11"/>
        <color rgb="FFFF0000"/>
        <rFont val="Arial"/>
        <family val="2"/>
        <charset val="238"/>
      </rPr>
      <t xml:space="preserve">2 000 </t>
    </r>
    <r>
      <rPr>
        <b/>
        <sz val="11"/>
        <rFont val="Arial"/>
        <family val="2"/>
        <charset val="238"/>
      </rPr>
      <t xml:space="preserve">tis. Kč, celková částka k rozdělení </t>
    </r>
    <r>
      <rPr>
        <b/>
        <sz val="11"/>
        <color rgb="FFFF0000"/>
        <rFont val="Arial"/>
        <family val="2"/>
        <charset val="238"/>
      </rPr>
      <t>2 000</t>
    </r>
    <r>
      <rPr>
        <b/>
        <sz val="11"/>
        <rFont val="Arial"/>
        <family val="2"/>
        <charset val="238"/>
      </rPr>
      <t xml:space="preserve"> tis. Kč ORJ 05, ORG: 20 00000 00 3210</t>
    </r>
  </si>
  <si>
    <t>Aeroklub Hranice z.s.
IČO: 00536041</t>
  </si>
  <si>
    <t>Automotoklub kemp Hranice p.s. UAMK - BMX team
IČO: 00577421</t>
  </si>
  <si>
    <t>Bc. Radek Krejčiřík
Datum nar.: 28.08.1991</t>
  </si>
  <si>
    <t>BMX Dracing Team z.s
IČO: 10881417</t>
  </si>
  <si>
    <t>FBC Hranice, z.s. (muži)
IČO: 05051461</t>
  </si>
  <si>
    <t>FBC Hranice, z.s. (poprvé ženy)
IČO: 05051461</t>
  </si>
  <si>
    <t>FC Dukla Hranice z.s
IČO: 44940793</t>
  </si>
  <si>
    <t>JUDO ŽELEZO HRANICE, z.s.
IČO: 70866040</t>
  </si>
  <si>
    <t>Klub rychlostní kanoistiky  Slovan Hranice, z.s.
IČO: 04726316</t>
  </si>
  <si>
    <t>Klub vodních sportů Hranice, z.s. - Dračí sekce
IČO: 61985660</t>
  </si>
  <si>
    <t>Klub vodních sportů Hranice, z.s. - rychlostní kanoistika
IČO: 61985660</t>
  </si>
  <si>
    <t>Modelářský klub p.s., SMČR Aeroklub Hranice
IČO: 62350382</t>
  </si>
  <si>
    <t>Petr Krejčiřík
IČO: 67348327</t>
  </si>
  <si>
    <t>Sbor dobrovolných hasičů Drahotuše
IČO: 65920686</t>
  </si>
  <si>
    <t>Sbor dobrovolných hasičů Hranice
IČO: 65914252</t>
  </si>
  <si>
    <t>SK Hranice, z.s. - atletika
IČO: 49558218</t>
  </si>
  <si>
    <t>SK Hranice, z.s. - kopaná
IČO: 49558218</t>
  </si>
  <si>
    <t>Sportovní klub Pétanque Hranice VI - Valšovice
IČO: 26662833</t>
  </si>
  <si>
    <t>Tělocvičná jednota Sokol Hranice
IČO: 60781955</t>
  </si>
  <si>
    <t>Tělocvičná jednota Sokol Velká
IČO: 70236399</t>
  </si>
  <si>
    <t>TJ Sigma Hranice - oddíl basketbal
IČO: 00533696</t>
  </si>
  <si>
    <t>Tělovýchovná jednota SIGMA Hranice, z.s. oddíl stolní tenis
IČO: 00533696</t>
  </si>
  <si>
    <t>TJ Cement Hranice, z.s.
IČO: 49558722</t>
  </si>
  <si>
    <t>TJ Sokol Slavíč, z.s.
IČO: 62350315</t>
  </si>
  <si>
    <t>Triatlon klub Hranice - Rocktechnik triatlon, z.s.
IČO: 27019136</t>
  </si>
  <si>
    <t>Vojtěch Zima
Dat. nar.: 6.3.1952</t>
  </si>
  <si>
    <t>X</t>
  </si>
  <si>
    <t>Příloha č.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</si>
</sst>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view="pageLayout" topLeftCell="A31" workbookViewId="0">
      <selection activeCell="K34" sqref="K34"/>
    </sheetView>
  </sheetViews>
  <sheetFormatPr defaultRowHeight="15" x14ac:dyDescent="0.25"/>
  <cols>
    <col min="1" max="1" width="6.140625" customWidth="1"/>
    <col min="2" max="2" width="14.42578125" customWidth="1"/>
    <col min="3" max="3" width="18.7109375" customWidth="1"/>
    <col min="4" max="4" width="27.7109375" customWidth="1"/>
    <col min="5" max="5" width="8.7109375" customWidth="1"/>
    <col min="6" max="6" width="7.85546875" customWidth="1"/>
    <col min="7" max="7" width="9.28515625" customWidth="1"/>
    <col min="8" max="8" width="9.140625" style="24"/>
    <col min="9" max="9" width="11.140625" customWidth="1"/>
  </cols>
  <sheetData>
    <row r="1" spans="1:12" x14ac:dyDescent="0.25">
      <c r="A1" s="1" t="s">
        <v>0</v>
      </c>
      <c r="E1" s="2"/>
      <c r="F1" s="2"/>
      <c r="G1" s="3"/>
      <c r="H1" s="4"/>
      <c r="I1" s="2"/>
      <c r="J1" s="2"/>
      <c r="K1" s="2" t="s">
        <v>95</v>
      </c>
      <c r="L1" s="2"/>
    </row>
    <row r="2" spans="1:12" x14ac:dyDescent="0.25">
      <c r="A2" s="5" t="s">
        <v>67</v>
      </c>
      <c r="E2" s="2"/>
      <c r="F2" s="2"/>
      <c r="G2" s="3"/>
      <c r="H2" s="4"/>
      <c r="I2" s="2"/>
      <c r="J2" s="2"/>
      <c r="K2" s="2"/>
      <c r="L2" s="2"/>
    </row>
    <row r="3" spans="1:12" x14ac:dyDescent="0.25">
      <c r="A3" s="6" t="s">
        <v>57</v>
      </c>
      <c r="B3" s="28" t="s">
        <v>1</v>
      </c>
      <c r="C3" s="28" t="s">
        <v>2</v>
      </c>
      <c r="D3" s="28" t="s">
        <v>3</v>
      </c>
      <c r="E3" s="28" t="s">
        <v>58</v>
      </c>
      <c r="F3" s="28" t="s">
        <v>59</v>
      </c>
      <c r="G3" s="31" t="s">
        <v>60</v>
      </c>
      <c r="H3" s="34" t="s">
        <v>61</v>
      </c>
      <c r="I3" s="28" t="s">
        <v>62</v>
      </c>
      <c r="J3" s="25" t="s">
        <v>63</v>
      </c>
      <c r="K3" s="28" t="s">
        <v>4</v>
      </c>
      <c r="L3" s="28" t="s">
        <v>5</v>
      </c>
    </row>
    <row r="4" spans="1:12" x14ac:dyDescent="0.25">
      <c r="A4" s="6" t="s">
        <v>64</v>
      </c>
      <c r="B4" s="29"/>
      <c r="C4" s="29"/>
      <c r="D4" s="29"/>
      <c r="E4" s="29"/>
      <c r="F4" s="29"/>
      <c r="G4" s="32"/>
      <c r="H4" s="35"/>
      <c r="I4" s="29"/>
      <c r="J4" s="26"/>
      <c r="K4" s="29"/>
      <c r="L4" s="29"/>
    </row>
    <row r="5" spans="1:12" x14ac:dyDescent="0.25">
      <c r="A5" s="6" t="s">
        <v>65</v>
      </c>
      <c r="B5" s="29"/>
      <c r="C5" s="29"/>
      <c r="D5" s="29"/>
      <c r="E5" s="29"/>
      <c r="F5" s="29"/>
      <c r="G5" s="32"/>
      <c r="H5" s="35"/>
      <c r="I5" s="29"/>
      <c r="J5" s="26"/>
      <c r="K5" s="29"/>
      <c r="L5" s="29"/>
    </row>
    <row r="6" spans="1:12" x14ac:dyDescent="0.25">
      <c r="A6" s="6" t="s">
        <v>66</v>
      </c>
      <c r="B6" s="30"/>
      <c r="C6" s="30"/>
      <c r="D6" s="30"/>
      <c r="E6" s="30"/>
      <c r="F6" s="30"/>
      <c r="G6" s="33"/>
      <c r="H6" s="36"/>
      <c r="I6" s="30"/>
      <c r="J6" s="27"/>
      <c r="K6" s="30"/>
      <c r="L6" s="30"/>
    </row>
    <row r="7" spans="1:12" ht="78.75" x14ac:dyDescent="0.25">
      <c r="A7" s="17">
        <v>1</v>
      </c>
      <c r="B7" s="11" t="s">
        <v>68</v>
      </c>
      <c r="C7" s="11" t="s">
        <v>6</v>
      </c>
      <c r="D7" s="11" t="s">
        <v>7</v>
      </c>
      <c r="E7" s="10">
        <v>2600</v>
      </c>
      <c r="F7" s="11">
        <v>2000</v>
      </c>
      <c r="G7" s="9">
        <v>600</v>
      </c>
      <c r="H7" s="21">
        <v>120</v>
      </c>
      <c r="I7" s="12">
        <v>110</v>
      </c>
      <c r="J7" s="13">
        <f>H7-I7</f>
        <v>10</v>
      </c>
      <c r="K7" s="21">
        <v>120</v>
      </c>
      <c r="L7" s="14"/>
    </row>
    <row r="8" spans="1:12" ht="126" x14ac:dyDescent="0.25">
      <c r="A8" s="17">
        <v>2</v>
      </c>
      <c r="B8" s="9" t="s">
        <v>69</v>
      </c>
      <c r="C8" s="11" t="s">
        <v>8</v>
      </c>
      <c r="D8" s="11" t="s">
        <v>9</v>
      </c>
      <c r="E8" s="11">
        <v>120.6</v>
      </c>
      <c r="F8" s="11">
        <v>10</v>
      </c>
      <c r="G8" s="9">
        <v>110.6</v>
      </c>
      <c r="H8" s="21">
        <v>12</v>
      </c>
      <c r="I8" s="12">
        <v>12</v>
      </c>
      <c r="J8" s="13">
        <f t="shared" ref="J8:J32" si="0">H8-I8</f>
        <v>0</v>
      </c>
      <c r="K8" s="21">
        <v>12</v>
      </c>
      <c r="L8" s="12"/>
    </row>
    <row r="9" spans="1:12" ht="157.5" x14ac:dyDescent="0.25">
      <c r="A9" s="18">
        <v>3</v>
      </c>
      <c r="B9" s="15" t="s">
        <v>70</v>
      </c>
      <c r="C9" s="12" t="s">
        <v>10</v>
      </c>
      <c r="D9" s="12" t="s">
        <v>11</v>
      </c>
      <c r="E9" s="12">
        <v>588.07899999999995</v>
      </c>
      <c r="F9" s="12">
        <v>310</v>
      </c>
      <c r="G9" s="15">
        <v>278.07900000000001</v>
      </c>
      <c r="H9" s="21">
        <v>35</v>
      </c>
      <c r="I9" s="12">
        <v>35</v>
      </c>
      <c r="J9" s="13">
        <f t="shared" si="0"/>
        <v>0</v>
      </c>
      <c r="K9" s="21">
        <v>35</v>
      </c>
      <c r="L9" s="12"/>
    </row>
    <row r="10" spans="1:12" ht="78.75" x14ac:dyDescent="0.25">
      <c r="A10" s="17">
        <v>4</v>
      </c>
      <c r="B10" s="9" t="s">
        <v>71</v>
      </c>
      <c r="C10" s="11" t="s">
        <v>12</v>
      </c>
      <c r="D10" s="11" t="s">
        <v>13</v>
      </c>
      <c r="E10" s="11">
        <v>177.88</v>
      </c>
      <c r="F10" s="11">
        <v>21</v>
      </c>
      <c r="G10" s="9">
        <v>156.88</v>
      </c>
      <c r="H10" s="21">
        <v>20</v>
      </c>
      <c r="I10" s="12">
        <v>0</v>
      </c>
      <c r="J10" s="13">
        <f t="shared" si="0"/>
        <v>20</v>
      </c>
      <c r="K10" s="21">
        <v>20</v>
      </c>
      <c r="L10" s="12"/>
    </row>
    <row r="11" spans="1:12" ht="157.5" x14ac:dyDescent="0.25">
      <c r="A11" s="18">
        <v>5</v>
      </c>
      <c r="B11" s="15" t="s">
        <v>72</v>
      </c>
      <c r="C11" s="12" t="s">
        <v>14</v>
      </c>
      <c r="D11" s="12" t="s">
        <v>15</v>
      </c>
      <c r="E11" s="12">
        <v>423.5</v>
      </c>
      <c r="F11" s="12">
        <v>142</v>
      </c>
      <c r="G11" s="9">
        <v>281.5</v>
      </c>
      <c r="H11" s="21">
        <v>60</v>
      </c>
      <c r="I11" s="12">
        <v>40</v>
      </c>
      <c r="J11" s="13">
        <f t="shared" si="0"/>
        <v>20</v>
      </c>
      <c r="K11" s="21">
        <v>60</v>
      </c>
      <c r="L11" s="12"/>
    </row>
    <row r="12" spans="1:12" ht="157.5" x14ac:dyDescent="0.25">
      <c r="A12" s="17">
        <v>6</v>
      </c>
      <c r="B12" s="15" t="s">
        <v>73</v>
      </c>
      <c r="C12" s="12" t="s">
        <v>14</v>
      </c>
      <c r="D12" s="12" t="s">
        <v>15</v>
      </c>
      <c r="E12" s="12">
        <v>87.174999999999997</v>
      </c>
      <c r="F12" s="12">
        <v>36</v>
      </c>
      <c r="G12" s="9">
        <v>51.174999999999997</v>
      </c>
      <c r="H12" s="21">
        <v>20</v>
      </c>
      <c r="I12" s="12">
        <v>0</v>
      </c>
      <c r="J12" s="13">
        <f t="shared" si="0"/>
        <v>20</v>
      </c>
      <c r="K12" s="21">
        <v>20</v>
      </c>
      <c r="L12" s="12"/>
    </row>
    <row r="13" spans="1:12" ht="94.5" x14ac:dyDescent="0.25">
      <c r="A13" s="17">
        <v>7</v>
      </c>
      <c r="B13" s="15" t="s">
        <v>74</v>
      </c>
      <c r="C13" s="12" t="s">
        <v>16</v>
      </c>
      <c r="D13" s="12" t="s">
        <v>17</v>
      </c>
      <c r="E13" s="12">
        <v>79</v>
      </c>
      <c r="F13" s="12">
        <v>49</v>
      </c>
      <c r="G13" s="15">
        <v>30</v>
      </c>
      <c r="H13" s="21">
        <v>10</v>
      </c>
      <c r="I13" s="12">
        <v>10</v>
      </c>
      <c r="J13" s="13">
        <f t="shared" si="0"/>
        <v>0</v>
      </c>
      <c r="K13" s="12">
        <v>10</v>
      </c>
      <c r="L13" s="12" t="s">
        <v>94</v>
      </c>
    </row>
    <row r="14" spans="1:12" ht="141.75" x14ac:dyDescent="0.25">
      <c r="A14" s="18">
        <v>8</v>
      </c>
      <c r="B14" s="9" t="s">
        <v>75</v>
      </c>
      <c r="C14" s="11" t="s">
        <v>18</v>
      </c>
      <c r="D14" s="11" t="s">
        <v>19</v>
      </c>
      <c r="E14" s="11">
        <v>480</v>
      </c>
      <c r="F14" s="11">
        <v>240</v>
      </c>
      <c r="G14" s="9">
        <v>240</v>
      </c>
      <c r="H14" s="21">
        <v>240</v>
      </c>
      <c r="I14" s="12">
        <v>126</v>
      </c>
      <c r="J14" s="13">
        <f t="shared" si="0"/>
        <v>114</v>
      </c>
      <c r="K14" s="21">
        <v>240</v>
      </c>
      <c r="L14" s="12"/>
    </row>
    <row r="15" spans="1:12" ht="141.75" x14ac:dyDescent="0.25">
      <c r="A15" s="17">
        <v>9</v>
      </c>
      <c r="B15" s="15" t="s">
        <v>76</v>
      </c>
      <c r="C15" s="12" t="s">
        <v>20</v>
      </c>
      <c r="D15" s="12" t="s">
        <v>21</v>
      </c>
      <c r="E15" s="12">
        <v>97</v>
      </c>
      <c r="F15" s="12">
        <v>40</v>
      </c>
      <c r="G15" s="15">
        <v>57</v>
      </c>
      <c r="H15" s="21">
        <v>15</v>
      </c>
      <c r="I15" s="12">
        <v>5</v>
      </c>
      <c r="J15" s="13">
        <f t="shared" si="0"/>
        <v>10</v>
      </c>
      <c r="K15" s="21">
        <v>15</v>
      </c>
      <c r="L15" s="16"/>
    </row>
    <row r="16" spans="1:12" ht="189" x14ac:dyDescent="0.25">
      <c r="A16" s="18">
        <v>10</v>
      </c>
      <c r="B16" s="15" t="s">
        <v>77</v>
      </c>
      <c r="C16" s="12" t="s">
        <v>22</v>
      </c>
      <c r="D16" s="12" t="s">
        <v>23</v>
      </c>
      <c r="E16" s="12">
        <v>105</v>
      </c>
      <c r="F16" s="12">
        <v>40</v>
      </c>
      <c r="G16" s="15">
        <v>65</v>
      </c>
      <c r="H16" s="21">
        <v>15</v>
      </c>
      <c r="I16" s="12">
        <v>15</v>
      </c>
      <c r="J16" s="13">
        <f t="shared" si="0"/>
        <v>0</v>
      </c>
      <c r="K16" s="21">
        <v>15</v>
      </c>
      <c r="L16" s="16"/>
    </row>
    <row r="17" spans="1:13" ht="236.25" x14ac:dyDescent="0.25">
      <c r="A17" s="17">
        <v>11</v>
      </c>
      <c r="B17" s="15" t="s">
        <v>78</v>
      </c>
      <c r="C17" s="12" t="s">
        <v>24</v>
      </c>
      <c r="D17" s="12" t="s">
        <v>25</v>
      </c>
      <c r="E17" s="12">
        <v>111</v>
      </c>
      <c r="F17" s="12">
        <v>31</v>
      </c>
      <c r="G17" s="15">
        <v>80</v>
      </c>
      <c r="H17" s="21">
        <v>40</v>
      </c>
      <c r="I17" s="12">
        <v>40</v>
      </c>
      <c r="J17" s="13">
        <f t="shared" si="0"/>
        <v>0</v>
      </c>
      <c r="K17" s="21">
        <v>40</v>
      </c>
      <c r="L17" s="12"/>
      <c r="M17" s="7"/>
    </row>
    <row r="18" spans="1:13" ht="204.75" x14ac:dyDescent="0.25">
      <c r="A18" s="17">
        <v>12</v>
      </c>
      <c r="B18" s="9" t="s">
        <v>79</v>
      </c>
      <c r="C18" s="12" t="s">
        <v>26</v>
      </c>
      <c r="D18" s="12" t="s">
        <v>27</v>
      </c>
      <c r="E18" s="12">
        <v>95</v>
      </c>
      <c r="F18" s="12">
        <v>45</v>
      </c>
      <c r="G18" s="15">
        <v>50</v>
      </c>
      <c r="H18" s="21">
        <v>50</v>
      </c>
      <c r="I18" s="12">
        <v>45</v>
      </c>
      <c r="J18" s="13">
        <f t="shared" si="0"/>
        <v>5</v>
      </c>
      <c r="K18" s="12">
        <v>50</v>
      </c>
      <c r="L18" s="16" t="s">
        <v>94</v>
      </c>
    </row>
    <row r="19" spans="1:13" ht="110.25" x14ac:dyDescent="0.25">
      <c r="A19" s="18">
        <v>13</v>
      </c>
      <c r="B19" s="9" t="s">
        <v>80</v>
      </c>
      <c r="C19" s="12" t="s">
        <v>28</v>
      </c>
      <c r="D19" s="12" t="s">
        <v>29</v>
      </c>
      <c r="E19" s="12">
        <v>540</v>
      </c>
      <c r="F19" s="12">
        <v>420</v>
      </c>
      <c r="G19" s="15">
        <v>120</v>
      </c>
      <c r="H19" s="21">
        <v>50</v>
      </c>
      <c r="I19" s="12">
        <v>40</v>
      </c>
      <c r="J19" s="13">
        <f t="shared" si="0"/>
        <v>10</v>
      </c>
      <c r="K19" s="21">
        <v>50</v>
      </c>
      <c r="L19" s="16" t="s">
        <v>94</v>
      </c>
    </row>
    <row r="20" spans="1:13" ht="157.5" x14ac:dyDescent="0.25">
      <c r="A20" s="17">
        <v>14</v>
      </c>
      <c r="B20" s="9" t="s">
        <v>81</v>
      </c>
      <c r="C20" s="11" t="s">
        <v>30</v>
      </c>
      <c r="D20" s="11" t="s">
        <v>31</v>
      </c>
      <c r="E20" s="11">
        <v>30</v>
      </c>
      <c r="F20" s="11">
        <v>0</v>
      </c>
      <c r="G20" s="9">
        <v>30</v>
      </c>
      <c r="H20" s="21">
        <v>15</v>
      </c>
      <c r="I20" s="12">
        <v>15</v>
      </c>
      <c r="J20" s="13">
        <f t="shared" si="0"/>
        <v>0</v>
      </c>
      <c r="K20" s="12">
        <v>15</v>
      </c>
      <c r="L20" s="16" t="s">
        <v>94</v>
      </c>
    </row>
    <row r="21" spans="1:13" ht="110.25" x14ac:dyDescent="0.25">
      <c r="A21" s="18">
        <v>15</v>
      </c>
      <c r="B21" s="9" t="s">
        <v>82</v>
      </c>
      <c r="C21" s="11" t="s">
        <v>32</v>
      </c>
      <c r="D21" s="11" t="s">
        <v>33</v>
      </c>
      <c r="E21" s="11">
        <v>130.5</v>
      </c>
      <c r="F21" s="11">
        <v>5</v>
      </c>
      <c r="G21" s="9">
        <v>125.5</v>
      </c>
      <c r="H21" s="21">
        <v>20</v>
      </c>
      <c r="I21" s="12">
        <v>0</v>
      </c>
      <c r="J21" s="13">
        <f t="shared" si="0"/>
        <v>20</v>
      </c>
      <c r="K21" s="21">
        <v>20</v>
      </c>
      <c r="L21" s="16"/>
    </row>
    <row r="22" spans="1:13" ht="110.25" x14ac:dyDescent="0.25">
      <c r="A22" s="17">
        <v>16</v>
      </c>
      <c r="B22" s="15" t="s">
        <v>83</v>
      </c>
      <c r="C22" s="12" t="s">
        <v>34</v>
      </c>
      <c r="D22" s="12" t="s">
        <v>35</v>
      </c>
      <c r="E22" s="12">
        <v>270</v>
      </c>
      <c r="F22" s="12">
        <v>60</v>
      </c>
      <c r="G22" s="15">
        <v>210</v>
      </c>
      <c r="H22" s="21">
        <v>135</v>
      </c>
      <c r="I22" s="12">
        <v>125</v>
      </c>
      <c r="J22" s="13">
        <f t="shared" si="0"/>
        <v>10</v>
      </c>
      <c r="K22" s="21">
        <v>135</v>
      </c>
      <c r="L22" s="16"/>
    </row>
    <row r="23" spans="1:13" ht="141.75" x14ac:dyDescent="0.25">
      <c r="A23" s="17">
        <v>17</v>
      </c>
      <c r="B23" s="15" t="s">
        <v>84</v>
      </c>
      <c r="C23" s="12" t="s">
        <v>36</v>
      </c>
      <c r="D23" s="12" t="s">
        <v>37</v>
      </c>
      <c r="E23" s="19">
        <v>1265</v>
      </c>
      <c r="F23" s="19">
        <v>590</v>
      </c>
      <c r="G23" s="20">
        <v>675</v>
      </c>
      <c r="H23" s="23">
        <v>490</v>
      </c>
      <c r="I23" s="19">
        <v>417</v>
      </c>
      <c r="J23" s="13">
        <f t="shared" si="0"/>
        <v>73</v>
      </c>
      <c r="K23" s="21">
        <v>490</v>
      </c>
      <c r="L23" s="12"/>
    </row>
    <row r="24" spans="1:13" ht="110.25" x14ac:dyDescent="0.25">
      <c r="A24" s="18">
        <v>18</v>
      </c>
      <c r="B24" s="15" t="s">
        <v>85</v>
      </c>
      <c r="C24" s="12" t="s">
        <v>38</v>
      </c>
      <c r="D24" s="12" t="s">
        <v>39</v>
      </c>
      <c r="E24" s="12">
        <v>300</v>
      </c>
      <c r="F24" s="12">
        <v>130</v>
      </c>
      <c r="G24" s="15">
        <v>170</v>
      </c>
      <c r="H24" s="21">
        <v>20</v>
      </c>
      <c r="I24" s="12">
        <v>20</v>
      </c>
      <c r="J24" s="13">
        <f t="shared" si="0"/>
        <v>0</v>
      </c>
      <c r="K24" s="21">
        <v>20</v>
      </c>
      <c r="L24" s="12"/>
    </row>
    <row r="25" spans="1:13" ht="346.5" x14ac:dyDescent="0.25">
      <c r="A25" s="17">
        <v>19</v>
      </c>
      <c r="B25" s="15" t="s">
        <v>86</v>
      </c>
      <c r="C25" s="12" t="s">
        <v>40</v>
      </c>
      <c r="D25" s="12" t="s">
        <v>41</v>
      </c>
      <c r="E25" s="12">
        <v>189.81</v>
      </c>
      <c r="F25" s="12">
        <v>152.31</v>
      </c>
      <c r="G25" s="15">
        <v>37.5</v>
      </c>
      <c r="H25" s="21">
        <v>30</v>
      </c>
      <c r="I25" s="12">
        <v>30</v>
      </c>
      <c r="J25" s="13">
        <f t="shared" si="0"/>
        <v>0</v>
      </c>
      <c r="K25" s="12">
        <v>30</v>
      </c>
      <c r="L25" s="12" t="s">
        <v>94</v>
      </c>
      <c r="M25" s="7"/>
    </row>
    <row r="26" spans="1:13" ht="94.5" x14ac:dyDescent="0.25">
      <c r="A26" s="18">
        <v>20</v>
      </c>
      <c r="B26" s="9" t="s">
        <v>87</v>
      </c>
      <c r="C26" s="11" t="s">
        <v>42</v>
      </c>
      <c r="D26" s="11" t="s">
        <v>43</v>
      </c>
      <c r="E26" s="11">
        <v>25</v>
      </c>
      <c r="F26" s="11">
        <v>5</v>
      </c>
      <c r="G26" s="9">
        <v>20</v>
      </c>
      <c r="H26" s="21">
        <v>5</v>
      </c>
      <c r="I26" s="12">
        <v>5</v>
      </c>
      <c r="J26" s="13">
        <f t="shared" si="0"/>
        <v>0</v>
      </c>
      <c r="K26" s="12">
        <v>5</v>
      </c>
      <c r="L26" s="12" t="s">
        <v>94</v>
      </c>
      <c r="M26" s="7"/>
    </row>
    <row r="27" spans="1:13" ht="110.25" x14ac:dyDescent="0.25">
      <c r="A27" s="17">
        <v>21</v>
      </c>
      <c r="B27" s="9" t="s">
        <v>88</v>
      </c>
      <c r="C27" s="11" t="s">
        <v>44</v>
      </c>
      <c r="D27" s="11" t="s">
        <v>45</v>
      </c>
      <c r="E27" s="11">
        <v>134.52000000000001</v>
      </c>
      <c r="F27" s="11">
        <v>30</v>
      </c>
      <c r="G27" s="9">
        <v>104.52</v>
      </c>
      <c r="H27" s="21">
        <v>45</v>
      </c>
      <c r="I27" s="12">
        <v>35</v>
      </c>
      <c r="J27" s="13">
        <f t="shared" si="0"/>
        <v>10</v>
      </c>
      <c r="K27" s="21">
        <v>45</v>
      </c>
      <c r="L27" s="12"/>
      <c r="M27" s="8"/>
    </row>
    <row r="28" spans="1:13" ht="141.75" x14ac:dyDescent="0.25">
      <c r="A28" s="17">
        <v>22</v>
      </c>
      <c r="B28" s="9" t="s">
        <v>89</v>
      </c>
      <c r="C28" s="11" t="s">
        <v>46</v>
      </c>
      <c r="D28" s="11" t="s">
        <v>47</v>
      </c>
      <c r="E28" s="11">
        <v>134.73599999999999</v>
      </c>
      <c r="F28" s="11">
        <v>25</v>
      </c>
      <c r="G28" s="9">
        <v>109.736</v>
      </c>
      <c r="H28" s="21">
        <v>30</v>
      </c>
      <c r="I28" s="12">
        <v>25</v>
      </c>
      <c r="J28" s="13">
        <f t="shared" si="0"/>
        <v>5</v>
      </c>
      <c r="K28" s="21">
        <v>30</v>
      </c>
      <c r="L28" s="16"/>
      <c r="M28" s="8"/>
    </row>
    <row r="29" spans="1:13" ht="126" x14ac:dyDescent="0.25">
      <c r="A29" s="18">
        <v>23</v>
      </c>
      <c r="B29" s="15" t="s">
        <v>90</v>
      </c>
      <c r="C29" s="12" t="s">
        <v>48</v>
      </c>
      <c r="D29" s="12" t="s">
        <v>49</v>
      </c>
      <c r="E29" s="12">
        <v>4450</v>
      </c>
      <c r="F29" s="12">
        <v>3450</v>
      </c>
      <c r="G29" s="15">
        <v>1000</v>
      </c>
      <c r="H29" s="21">
        <v>428</v>
      </c>
      <c r="I29" s="12">
        <v>395</v>
      </c>
      <c r="J29" s="13">
        <f t="shared" si="0"/>
        <v>33</v>
      </c>
      <c r="K29" s="21">
        <v>428</v>
      </c>
      <c r="L29" s="16"/>
      <c r="M29" s="7"/>
    </row>
    <row r="30" spans="1:13" ht="78.75" x14ac:dyDescent="0.25">
      <c r="A30" s="17">
        <v>24</v>
      </c>
      <c r="B30" s="9" t="s">
        <v>91</v>
      </c>
      <c r="C30" s="11" t="s">
        <v>50</v>
      </c>
      <c r="D30" s="11" t="s">
        <v>51</v>
      </c>
      <c r="E30" s="11">
        <v>50</v>
      </c>
      <c r="F30" s="11">
        <v>30</v>
      </c>
      <c r="G30" s="9">
        <v>20</v>
      </c>
      <c r="H30" s="21">
        <v>5</v>
      </c>
      <c r="I30" s="12">
        <v>5</v>
      </c>
      <c r="J30" s="13">
        <f t="shared" si="0"/>
        <v>0</v>
      </c>
      <c r="K30" s="12">
        <v>5</v>
      </c>
      <c r="L30" s="12" t="s">
        <v>94</v>
      </c>
      <c r="M30" s="7"/>
    </row>
    <row r="31" spans="1:13" ht="110.25" x14ac:dyDescent="0.25">
      <c r="A31" s="18">
        <v>25</v>
      </c>
      <c r="B31" s="9" t="s">
        <v>92</v>
      </c>
      <c r="C31" s="11" t="s">
        <v>52</v>
      </c>
      <c r="D31" s="11" t="s">
        <v>53</v>
      </c>
      <c r="E31" s="10">
        <v>700</v>
      </c>
      <c r="F31" s="10">
        <v>300</v>
      </c>
      <c r="G31" s="9">
        <v>400</v>
      </c>
      <c r="H31" s="21">
        <v>50</v>
      </c>
      <c r="I31" s="12">
        <v>40</v>
      </c>
      <c r="J31" s="13">
        <f t="shared" si="0"/>
        <v>10</v>
      </c>
      <c r="K31" s="21">
        <v>50</v>
      </c>
      <c r="L31" s="12"/>
      <c r="M31" s="7"/>
    </row>
    <row r="32" spans="1:13" ht="63" x14ac:dyDescent="0.25">
      <c r="A32" s="17">
        <v>26</v>
      </c>
      <c r="B32" s="9" t="s">
        <v>93</v>
      </c>
      <c r="C32" s="11" t="s">
        <v>54</v>
      </c>
      <c r="D32" s="11" t="s">
        <v>55</v>
      </c>
      <c r="E32" s="11">
        <v>200</v>
      </c>
      <c r="F32" s="11">
        <v>120</v>
      </c>
      <c r="G32" s="9">
        <v>80</v>
      </c>
      <c r="H32" s="21">
        <v>40</v>
      </c>
      <c r="I32" s="12">
        <v>30</v>
      </c>
      <c r="J32" s="13">
        <f t="shared" si="0"/>
        <v>10</v>
      </c>
      <c r="K32" s="21">
        <v>40</v>
      </c>
      <c r="L32" s="12"/>
      <c r="M32" s="7"/>
    </row>
    <row r="33" spans="1:13" ht="15.75" x14ac:dyDescent="0.25">
      <c r="A33" s="21"/>
      <c r="B33" s="21"/>
      <c r="C33" s="21"/>
      <c r="D33" s="21" t="s">
        <v>56</v>
      </c>
      <c r="E33" s="18">
        <f t="shared" ref="E33:J33" si="1">SUM(E7:E32)</f>
        <v>13383.800000000001</v>
      </c>
      <c r="F33" s="18">
        <f t="shared" si="1"/>
        <v>8281.3100000000013</v>
      </c>
      <c r="G33" s="22">
        <f t="shared" si="1"/>
        <v>5102.49</v>
      </c>
      <c r="H33" s="22">
        <f t="shared" si="1"/>
        <v>2000</v>
      </c>
      <c r="I33" s="18">
        <f t="shared" si="1"/>
        <v>1620</v>
      </c>
      <c r="J33" s="18">
        <f t="shared" si="1"/>
        <v>380</v>
      </c>
      <c r="K33" s="18">
        <f>SUM(K7:K32)</f>
        <v>2000</v>
      </c>
      <c r="L33" s="18"/>
      <c r="M33" s="7"/>
    </row>
    <row r="34" spans="1:13" x14ac:dyDescent="0.25">
      <c r="E34" s="2"/>
      <c r="F34" s="2"/>
      <c r="G34" s="3"/>
      <c r="H34" s="4"/>
      <c r="I34" s="2"/>
      <c r="J34" s="2"/>
      <c r="K34" s="2"/>
      <c r="L34" s="2"/>
    </row>
    <row r="35" spans="1:13" x14ac:dyDescent="0.25">
      <c r="E35" s="2"/>
      <c r="F35" s="2"/>
      <c r="G35" s="3"/>
      <c r="H35" s="4"/>
      <c r="I35" s="2"/>
      <c r="J35" s="2"/>
      <c r="K35" s="2"/>
      <c r="L35" s="2"/>
    </row>
  </sheetData>
  <mergeCells count="11">
    <mergeCell ref="J3:J6"/>
    <mergeCell ref="K3:K6"/>
    <mergeCell ref="L3:L6"/>
    <mergeCell ref="B3:B6"/>
    <mergeCell ref="C3:C6"/>
    <mergeCell ref="D3:D6"/>
    <mergeCell ref="E3:E6"/>
    <mergeCell ref="F3:F6"/>
    <mergeCell ref="G3:G6"/>
    <mergeCell ref="H3:H6"/>
    <mergeCell ref="I3:I6"/>
  </mergeCells>
  <pageMargins left="0.14000000000000001" right="0.08" top="0.3" bottom="0.140000000000000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2 000 000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2022-02-17T12:08:45Z</dcterms:modified>
</cp:coreProperties>
</file>