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kumenty\zastupitelstvo\24022022\"/>
    </mc:Choice>
  </mc:AlternateContent>
  <bookViews>
    <workbookView xWindow="0" yWindow="0" windowWidth="28800" windowHeight="12300"/>
  </bookViews>
  <sheets>
    <sheet name="List1" sheetId="1" r:id="rId1"/>
  </sheets>
  <definedNames>
    <definedName name="_xlnm._FilterDatabase" localSheetId="0" hidden="1">List1!$A$6:$L$13</definedName>
    <definedName name="_xlnm.Print_Titles" localSheetId="0">List1!$3:$6</definedName>
    <definedName name="_xlnm.Print_Area" localSheetId="0">List1!$A$1:$L$13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3" i="1" l="1"/>
  <c r="J12" i="1" l="1"/>
  <c r="J11" i="1"/>
  <c r="J10" i="1"/>
  <c r="J9" i="1"/>
  <c r="J8" i="1"/>
  <c r="J7" i="1"/>
  <c r="E13" i="1" l="1"/>
  <c r="H13" i="1" l="1"/>
  <c r="G13" i="1"/>
  <c r="F13" i="1"/>
</calcChain>
</file>

<file path=xl/sharedStrings.xml><?xml version="1.0" encoding="utf-8"?>
<sst xmlns="http://schemas.openxmlformats.org/spreadsheetml/2006/main" count="54" uniqueCount="43">
  <si>
    <t>Př</t>
  </si>
  <si>
    <t>č.</t>
  </si>
  <si>
    <t>Z.</t>
  </si>
  <si>
    <t xml:space="preserve">Žadatel </t>
  </si>
  <si>
    <t xml:space="preserve">Název projektu </t>
  </si>
  <si>
    <t xml:space="preserve">Popis projektu </t>
  </si>
  <si>
    <t>Předp.</t>
  </si>
  <si>
    <t>výdaje</t>
  </si>
  <si>
    <t>v tis.</t>
  </si>
  <si>
    <t>příjmy</t>
  </si>
  <si>
    <t>Žádost</t>
  </si>
  <si>
    <t>RM</t>
  </si>
  <si>
    <t>ZM</t>
  </si>
  <si>
    <t>CELKEM</t>
  </si>
  <si>
    <t>Návrh</t>
  </si>
  <si>
    <t>komise</t>
  </si>
  <si>
    <t>x</t>
  </si>
  <si>
    <t>Mgr. Tomáš Gladiš</t>
  </si>
  <si>
    <t>Ing. Emil Kostka</t>
  </si>
  <si>
    <t>Jiří Neumann, MBA</t>
  </si>
  <si>
    <t>Římskokatolická farnost Hranice</t>
  </si>
  <si>
    <t>Ing. Vojtěch Kulička</t>
  </si>
  <si>
    <t>Rozpočet 2022 – 450 tis. Kč, ORJ 03, ORG: 20 00000 00 3106</t>
  </si>
  <si>
    <t>měšťanský dům č.p. 85, Masarykovo náměstí</t>
  </si>
  <si>
    <t>měšťanský dům č.p. 12, Masarykovo náměstí</t>
  </si>
  <si>
    <t>Oprava plotu v uličce mezi synagogou a domem č.p. 4, Masarykovo náměstí</t>
  </si>
  <si>
    <t xml:space="preserve"> bývalé veřejné  WC u domu č.p. 56 v ulici Na Náspech</t>
  </si>
  <si>
    <t>Kostel Narození Panny Marie (tzv. Kostelíček) v Hranicích</t>
  </si>
  <si>
    <t>Oplocení u měšťanského domu č.p. 384, Komenského ulice</t>
  </si>
  <si>
    <t>Dotace v roce 2020</t>
  </si>
  <si>
    <t>Granty v oblasti podpory oprav a obnov objektů v oblasti památkové péče na území města Hranic 2022</t>
  </si>
  <si>
    <t>Výměna střešního světlíku a oprava schodiště měšťanského domu č.p. 85 a související práce</t>
  </si>
  <si>
    <t>Oprava a obnova oken, dveří a výlohy č.p. 12 a související práce</t>
  </si>
  <si>
    <t>Oprava plotu v uličce mezi synagogou a domem č.p. 4 a související práce</t>
  </si>
  <si>
    <t>Oprava vnějšího vzhledu bývalého veřejného WC v ulici Na Náspech a související práce</t>
  </si>
  <si>
    <t>Provizorní statické zajištění kostela Narození Panny Marie (tzv. Kostelíček) v Hranicích a související práce</t>
  </si>
  <si>
    <t>Obložení historického plotu pro obnovení původního rázu budovy č.p. 384 a jejího okolí a související práce</t>
  </si>
  <si>
    <t>Linda Polišenská</t>
  </si>
  <si>
    <t>Rozdíl mezi 2022-2020 +/-</t>
  </si>
  <si>
    <r>
      <t>Žádost č. 5</t>
    </r>
    <r>
      <rPr>
        <sz val="12"/>
        <color theme="1"/>
        <rFont val="Arial"/>
        <family val="2"/>
        <charset val="238"/>
      </rPr>
      <t xml:space="preserve"> (Římskokatolická farnost Hranice) - Žadateli Římskokatolické farnosti Hranice na Moravě, která si požádala o 74.000 Kč, komise v souladu </t>
    </r>
  </si>
  <si>
    <t>s bodem 4.4.3. Granty na podporu oprav a obnovy objektů v oblasti památkové péče Grantového programu města Hranic, rozhodla přidělit výši dotace</t>
  </si>
  <si>
    <t>poskytnuta podpora v maximální výši 50% celkových předpokládaných i celkových nákladů, což u tohoto žadatele je 46.000 Kč.</t>
  </si>
  <si>
    <t xml:space="preserve"> 46.000 Kč, poněvadž žadateli grantu v oblasti 1.3. Oblast podpory oprav a obnovy objektů v oblasti památkové péče na území města Hranic může být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</si>
</sst>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i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/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0" xfId="0" applyFont="1"/>
    <xf numFmtId="0" fontId="8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2" fillId="0" borderId="5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wrapText="1"/>
    </xf>
    <xf numFmtId="0" fontId="8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0" xfId="0" applyFont="1"/>
    <xf numFmtId="0" fontId="4" fillId="0" borderId="0" xfId="0" applyNumberFormat="1" applyFont="1"/>
    <xf numFmtId="0" fontId="1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view="pageLayout" workbookViewId="0">
      <selection activeCell="K14" sqref="K14"/>
    </sheetView>
  </sheetViews>
  <sheetFormatPr defaultRowHeight="15" x14ac:dyDescent="0.25"/>
  <cols>
    <col min="1" max="1" width="6.28515625" style="2" customWidth="1"/>
    <col min="2" max="2" width="13.85546875" style="20" customWidth="1"/>
    <col min="3" max="3" width="19.7109375" style="22" customWidth="1"/>
    <col min="4" max="4" width="30.7109375" style="20" customWidth="1"/>
    <col min="5" max="7" width="10" style="5" customWidth="1"/>
    <col min="8" max="8" width="10" style="7" customWidth="1"/>
    <col min="9" max="9" width="10" style="5" customWidth="1"/>
    <col min="10" max="10" width="10" style="7" customWidth="1"/>
    <col min="11" max="11" width="10" style="9" customWidth="1"/>
    <col min="12" max="12" width="10" style="5" customWidth="1"/>
  </cols>
  <sheetData>
    <row r="1" spans="1:13" x14ac:dyDescent="0.25">
      <c r="A1" s="1" t="s">
        <v>30</v>
      </c>
    </row>
    <row r="2" spans="1:13" x14ac:dyDescent="0.25">
      <c r="A2" s="1" t="s">
        <v>22</v>
      </c>
    </row>
    <row r="3" spans="1:13" x14ac:dyDescent="0.25">
      <c r="A3" s="3" t="s">
        <v>0</v>
      </c>
      <c r="B3" s="31" t="s">
        <v>3</v>
      </c>
      <c r="C3" s="33" t="s">
        <v>4</v>
      </c>
      <c r="D3" s="31" t="s">
        <v>5</v>
      </c>
      <c r="E3" s="3" t="s">
        <v>6</v>
      </c>
      <c r="F3" s="3" t="s">
        <v>6</v>
      </c>
      <c r="G3" s="3" t="s">
        <v>10</v>
      </c>
      <c r="H3" s="29" t="s">
        <v>14</v>
      </c>
      <c r="I3" s="35" t="s">
        <v>29</v>
      </c>
      <c r="J3" s="35" t="s">
        <v>38</v>
      </c>
      <c r="K3" s="10" t="s">
        <v>11</v>
      </c>
      <c r="L3" s="3" t="s">
        <v>12</v>
      </c>
    </row>
    <row r="4" spans="1:13" x14ac:dyDescent="0.25">
      <c r="A4" s="4" t="s">
        <v>1</v>
      </c>
      <c r="B4" s="31"/>
      <c r="C4" s="33"/>
      <c r="D4" s="31"/>
      <c r="E4" s="4" t="s">
        <v>7</v>
      </c>
      <c r="F4" s="4" t="s">
        <v>9</v>
      </c>
      <c r="G4" s="4" t="s">
        <v>8</v>
      </c>
      <c r="H4" s="4" t="s">
        <v>15</v>
      </c>
      <c r="I4" s="36"/>
      <c r="J4" s="35"/>
      <c r="K4" s="11" t="s">
        <v>8</v>
      </c>
      <c r="L4" s="4" t="s">
        <v>8</v>
      </c>
    </row>
    <row r="5" spans="1:13" x14ac:dyDescent="0.25">
      <c r="A5" s="4" t="s">
        <v>2</v>
      </c>
      <c r="B5" s="31"/>
      <c r="C5" s="33"/>
      <c r="D5" s="31"/>
      <c r="E5" s="4" t="s">
        <v>8</v>
      </c>
      <c r="F5" s="4" t="s">
        <v>8</v>
      </c>
      <c r="G5" s="4"/>
      <c r="H5" s="4" t="s">
        <v>8</v>
      </c>
      <c r="I5" s="36"/>
      <c r="J5" s="35"/>
      <c r="K5" s="11"/>
      <c r="L5" s="6"/>
    </row>
    <row r="6" spans="1:13" ht="36.75" customHeight="1" x14ac:dyDescent="0.25">
      <c r="A6" s="4" t="s">
        <v>1</v>
      </c>
      <c r="B6" s="32"/>
      <c r="C6" s="34"/>
      <c r="D6" s="32"/>
      <c r="E6" s="6"/>
      <c r="F6" s="6"/>
      <c r="G6" s="6"/>
      <c r="H6" s="4"/>
      <c r="I6" s="37"/>
      <c r="J6" s="38"/>
      <c r="K6" s="11"/>
      <c r="L6" s="6"/>
    </row>
    <row r="7" spans="1:13" ht="57.75" x14ac:dyDescent="0.25">
      <c r="A7" s="17">
        <v>1</v>
      </c>
      <c r="B7" s="18" t="s">
        <v>37</v>
      </c>
      <c r="C7" s="18" t="s">
        <v>23</v>
      </c>
      <c r="D7" s="18" t="s">
        <v>31</v>
      </c>
      <c r="E7" s="23">
        <v>869</v>
      </c>
      <c r="F7" s="15">
        <v>50</v>
      </c>
      <c r="G7" s="15">
        <v>50</v>
      </c>
      <c r="H7" s="30">
        <v>50</v>
      </c>
      <c r="I7" s="15">
        <v>0</v>
      </c>
      <c r="J7" s="16">
        <f t="shared" ref="J7:J12" si="0">G7-I7</f>
        <v>50</v>
      </c>
      <c r="K7" s="15">
        <v>50</v>
      </c>
      <c r="L7" s="15" t="s">
        <v>16</v>
      </c>
      <c r="M7" s="12"/>
    </row>
    <row r="8" spans="1:13" ht="42.75" x14ac:dyDescent="0.25">
      <c r="A8" s="17">
        <v>2</v>
      </c>
      <c r="B8" s="18" t="s">
        <v>18</v>
      </c>
      <c r="C8" s="14" t="s">
        <v>24</v>
      </c>
      <c r="D8" s="14" t="s">
        <v>32</v>
      </c>
      <c r="E8" s="23">
        <v>408</v>
      </c>
      <c r="F8" s="15">
        <v>50</v>
      </c>
      <c r="G8" s="15">
        <v>50</v>
      </c>
      <c r="H8" s="30">
        <v>50</v>
      </c>
      <c r="I8" s="15">
        <v>0</v>
      </c>
      <c r="J8" s="16">
        <f t="shared" si="0"/>
        <v>50</v>
      </c>
      <c r="K8" s="15">
        <v>50</v>
      </c>
      <c r="L8" s="15" t="s">
        <v>16</v>
      </c>
      <c r="M8" s="12"/>
    </row>
    <row r="9" spans="1:13" ht="88.5" customHeight="1" x14ac:dyDescent="0.25">
      <c r="A9" s="17">
        <v>3</v>
      </c>
      <c r="B9" s="18" t="s">
        <v>19</v>
      </c>
      <c r="C9" s="14" t="s">
        <v>25</v>
      </c>
      <c r="D9" s="14" t="s">
        <v>33</v>
      </c>
      <c r="E9" s="23">
        <v>145</v>
      </c>
      <c r="F9" s="15">
        <v>50</v>
      </c>
      <c r="G9" s="15">
        <v>50</v>
      </c>
      <c r="H9" s="30">
        <v>50</v>
      </c>
      <c r="I9" s="15">
        <v>0</v>
      </c>
      <c r="J9" s="16">
        <f t="shared" si="0"/>
        <v>50</v>
      </c>
      <c r="K9" s="15">
        <v>50</v>
      </c>
      <c r="L9" s="15" t="s">
        <v>16</v>
      </c>
      <c r="M9" s="12"/>
    </row>
    <row r="10" spans="1:13" ht="69" customHeight="1" x14ac:dyDescent="0.25">
      <c r="A10" s="17">
        <v>4</v>
      </c>
      <c r="B10" s="18" t="s">
        <v>17</v>
      </c>
      <c r="C10" s="14" t="s">
        <v>26</v>
      </c>
      <c r="D10" s="14" t="s">
        <v>34</v>
      </c>
      <c r="E10" s="23">
        <v>312</v>
      </c>
      <c r="F10" s="15">
        <v>50</v>
      </c>
      <c r="G10" s="15">
        <v>50</v>
      </c>
      <c r="H10" s="30">
        <v>50</v>
      </c>
      <c r="I10" s="15">
        <v>50</v>
      </c>
      <c r="J10" s="16">
        <f t="shared" si="0"/>
        <v>0</v>
      </c>
      <c r="K10" s="15">
        <v>50</v>
      </c>
      <c r="L10" s="15" t="s">
        <v>16</v>
      </c>
      <c r="M10" s="12"/>
    </row>
    <row r="11" spans="1:13" ht="57.75" x14ac:dyDescent="0.25">
      <c r="A11" s="17">
        <v>5</v>
      </c>
      <c r="B11" s="18" t="s">
        <v>20</v>
      </c>
      <c r="C11" s="18" t="s">
        <v>27</v>
      </c>
      <c r="D11" s="18" t="s">
        <v>35</v>
      </c>
      <c r="E11" s="23">
        <v>92</v>
      </c>
      <c r="F11" s="15">
        <v>74</v>
      </c>
      <c r="G11" s="15">
        <v>74</v>
      </c>
      <c r="H11" s="30">
        <v>46</v>
      </c>
      <c r="I11" s="15">
        <v>0</v>
      </c>
      <c r="J11" s="16">
        <f t="shared" si="0"/>
        <v>74</v>
      </c>
      <c r="K11" s="30">
        <v>46</v>
      </c>
      <c r="L11" s="15"/>
      <c r="M11" s="12"/>
    </row>
    <row r="12" spans="1:13" ht="57.75" x14ac:dyDescent="0.25">
      <c r="A12" s="17">
        <v>6</v>
      </c>
      <c r="B12" s="18" t="s">
        <v>21</v>
      </c>
      <c r="C12" s="18" t="s">
        <v>28</v>
      </c>
      <c r="D12" s="18" t="s">
        <v>36</v>
      </c>
      <c r="E12" s="23">
        <v>129</v>
      </c>
      <c r="F12" s="13">
        <v>50</v>
      </c>
      <c r="G12" s="13">
        <v>50</v>
      </c>
      <c r="H12" s="30">
        <v>50</v>
      </c>
      <c r="I12" s="13">
        <v>0</v>
      </c>
      <c r="J12" s="16">
        <f t="shared" si="0"/>
        <v>50</v>
      </c>
      <c r="K12" s="13">
        <v>50</v>
      </c>
      <c r="L12" s="13" t="s">
        <v>16</v>
      </c>
      <c r="M12" s="12"/>
    </row>
    <row r="13" spans="1:13" ht="15.75" x14ac:dyDescent="0.25">
      <c r="A13" s="24"/>
      <c r="B13" s="25"/>
      <c r="C13" s="19"/>
      <c r="D13" s="26" t="s">
        <v>13</v>
      </c>
      <c r="E13" s="14">
        <f>SUM(E7:E12)</f>
        <v>1955</v>
      </c>
      <c r="F13" s="14">
        <f>SUM(F7:F12)</f>
        <v>324</v>
      </c>
      <c r="G13" s="14">
        <f>SUM(G7:G12)</f>
        <v>324</v>
      </c>
      <c r="H13" s="17">
        <f>SUM(H7:H12)</f>
        <v>296</v>
      </c>
      <c r="I13" s="14"/>
      <c r="J13" s="14"/>
      <c r="K13" s="13">
        <f>SUM(H7:H12)</f>
        <v>296</v>
      </c>
      <c r="L13" s="14"/>
    </row>
    <row r="15" spans="1:13" ht="15.75" x14ac:dyDescent="0.25">
      <c r="A15" s="27" t="s">
        <v>39</v>
      </c>
      <c r="B15" s="21"/>
    </row>
    <row r="16" spans="1:13" ht="15.75" x14ac:dyDescent="0.25">
      <c r="A16" s="28" t="s">
        <v>40</v>
      </c>
      <c r="B16" s="21"/>
    </row>
    <row r="17" spans="1:1" ht="15.75" x14ac:dyDescent="0.25">
      <c r="A17" s="28" t="s">
        <v>42</v>
      </c>
    </row>
    <row r="18" spans="1:1" ht="15.75" x14ac:dyDescent="0.25">
      <c r="A18" s="8" t="s">
        <v>41</v>
      </c>
    </row>
    <row r="19" spans="1:1" ht="15.75" x14ac:dyDescent="0.25">
      <c r="A19" s="8"/>
    </row>
  </sheetData>
  <autoFilter ref="A6:L13"/>
  <mergeCells count="5">
    <mergeCell ref="B3:B6"/>
    <mergeCell ref="C3:C6"/>
    <mergeCell ref="D3:D6"/>
    <mergeCell ref="I3:I6"/>
    <mergeCell ref="J3:J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5" fitToHeight="0" orientation="landscape" r:id="rId1"/>
  <headerFooter>
    <oddHeader>&amp;RPříloha č. 7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Blaške Petra</dc:creator>
  <cp:lastModifiedBy>Bakovský Petr</cp:lastModifiedBy>
  <cp:lastPrinted>2022-02-03T09:34:03Z</cp:lastPrinted>
  <dcterms:created xsi:type="dcterms:W3CDTF">2017-03-13T09:49:24Z</dcterms:created>
  <dcterms:modified xsi:type="dcterms:W3CDTF">2022-02-17T12:09:30Z</dcterms:modified>
</cp:coreProperties>
</file>