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0" yWindow="0" windowWidth="28800" windowHeight="117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H15" i="1" l="1"/>
  <c r="E15" i="1" l="1"/>
  <c r="D15" i="1"/>
  <c r="F15" i="1"/>
</calcChain>
</file>

<file path=xl/sharedStrings.xml><?xml version="1.0" encoding="utf-8"?>
<sst xmlns="http://schemas.openxmlformats.org/spreadsheetml/2006/main" count="40" uniqueCount="39">
  <si>
    <t>Př.č.Z.ć.</t>
  </si>
  <si>
    <t>Popis projektu</t>
  </si>
  <si>
    <t xml:space="preserve">Návrh komise </t>
  </si>
  <si>
    <t>CELKEM</t>
  </si>
  <si>
    <t>/ Využití dotace</t>
  </si>
  <si>
    <t>Aeroklub Hranice z.s.</t>
  </si>
  <si>
    <t>Klub rychlostní kanoistiky Slovan Hranice z.s.</t>
  </si>
  <si>
    <t>Klub vodních sportů Hranice z.s.</t>
  </si>
  <si>
    <t>TJ Sokol Velká z.s.</t>
  </si>
  <si>
    <t>Žadatel</t>
  </si>
  <si>
    <t>Předp. spoluúčast</t>
  </si>
  <si>
    <t>Varianta  A</t>
  </si>
  <si>
    <t>Varianta  B</t>
  </si>
  <si>
    <t>AMK kemp Hranice p.s. - Uamk oddíl BMX</t>
  </si>
  <si>
    <t>Dotace pro žadatele</t>
  </si>
  <si>
    <t>Žádost v  Kč</t>
  </si>
  <si>
    <t>Předp. výdaje Kč</t>
  </si>
  <si>
    <t xml:space="preserve"> v  Kč</t>
  </si>
  <si>
    <t>v Kč</t>
  </si>
  <si>
    <t>RM v Kč</t>
  </si>
  <si>
    <t>ZM v Kč</t>
  </si>
  <si>
    <t>Opravy BMX sportoviště,statický posudek, projektové práce</t>
  </si>
  <si>
    <t>Granty na podporu investic a oprav tělovýchovných zařízení, kulturních zařízení a zařízení sociálních služeb 2022</t>
  </si>
  <si>
    <t>Dominika Marková</t>
  </si>
  <si>
    <t>Modernizace šaten ve fitnescentru Dynamic fit Hranice</t>
  </si>
  <si>
    <t>oprava plotu</t>
  </si>
  <si>
    <t>Tělocvičná jednota Sokol Hranice</t>
  </si>
  <si>
    <t>Výměna dveří</t>
  </si>
  <si>
    <t>Oprava vrat hangárů, stropu a osvětlení provozní budovy</t>
  </si>
  <si>
    <t>Oprava stávajícího sportovního zařízení- posilovna</t>
  </si>
  <si>
    <t>rozšíření workoutové hřiště a jeho zastřešení</t>
  </si>
  <si>
    <t>rok 2020 v  Kč</t>
  </si>
  <si>
    <t>Dotace  pro žadatele rok 2019 v Kč</t>
  </si>
  <si>
    <t xml:space="preserve">body </t>
  </si>
  <si>
    <t>10+10+10+10=40</t>
  </si>
  <si>
    <t>10+8+10+7=35</t>
  </si>
  <si>
    <t>10+9+10+9=38</t>
  </si>
  <si>
    <t>8+8+10+8=34</t>
  </si>
  <si>
    <r>
      <t>Rozpočet 2022 – 1000 tis. Kč, převod z roku 2021 0 tis. Kč, celková částka k rozdělení 1000 Kč</t>
    </r>
    <r>
      <rPr>
        <b/>
        <sz val="8"/>
        <rFont val="Arial"/>
        <family val="2"/>
        <charset val="238"/>
      </rPr>
      <t xml:space="preserve"> tis. , ORG: 10 000 0000 3107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</si>
</sst>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2" xfId="0" applyFont="1" applyBorder="1"/>
    <xf numFmtId="0" fontId="5" fillId="0" borderId="3" xfId="0" applyFont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4" fontId="6" fillId="0" borderId="4" xfId="0" applyNumberFormat="1" applyFont="1" applyBorder="1" applyAlignment="1">
      <alignment horizontal="right" vertical="center"/>
    </xf>
    <xf numFmtId="0" fontId="3" fillId="0" borderId="0" xfId="0" applyFont="1" applyAlignment="1"/>
    <xf numFmtId="164" fontId="2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/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/>
    <xf numFmtId="164" fontId="6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Layout" zoomScaleNormal="100" workbookViewId="0">
      <selection sqref="A1:L15"/>
    </sheetView>
  </sheetViews>
  <sheetFormatPr defaultRowHeight="15" x14ac:dyDescent="0.25"/>
  <cols>
    <col min="1" max="1" width="4.28515625" customWidth="1"/>
    <col min="2" max="2" width="22.28515625" customWidth="1"/>
    <col min="3" max="3" width="16.7109375" customWidth="1"/>
    <col min="4" max="4" width="12.5703125" customWidth="1"/>
    <col min="5" max="5" width="11.5703125" customWidth="1"/>
    <col min="6" max="6" width="12" customWidth="1"/>
    <col min="7" max="7" width="9.85546875" customWidth="1"/>
    <col min="8" max="9" width="12.42578125" customWidth="1"/>
    <col min="10" max="10" width="11.42578125" customWidth="1"/>
    <col min="11" max="11" width="12.7109375" customWidth="1"/>
    <col min="12" max="12" width="7.85546875" customWidth="1"/>
  </cols>
  <sheetData>
    <row r="1" spans="1:12" x14ac:dyDescent="0.25">
      <c r="A1" s="3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 t="s">
        <v>11</v>
      </c>
      <c r="L3" s="4" t="s">
        <v>12</v>
      </c>
    </row>
    <row r="4" spans="1:12" s="1" customFormat="1" ht="23.25" x14ac:dyDescent="0.25">
      <c r="A4" s="5" t="s">
        <v>0</v>
      </c>
      <c r="B4" s="5" t="s">
        <v>9</v>
      </c>
      <c r="C4" s="5" t="s">
        <v>1</v>
      </c>
      <c r="D4" s="5" t="s">
        <v>16</v>
      </c>
      <c r="E4" s="5" t="s">
        <v>10</v>
      </c>
      <c r="F4" s="5" t="s">
        <v>15</v>
      </c>
      <c r="G4" s="5" t="s">
        <v>33</v>
      </c>
      <c r="H4" s="5" t="s">
        <v>2</v>
      </c>
      <c r="I4" s="6" t="s">
        <v>32</v>
      </c>
      <c r="J4" s="7" t="s">
        <v>14</v>
      </c>
      <c r="K4" s="5" t="s">
        <v>19</v>
      </c>
      <c r="L4" s="5" t="s">
        <v>20</v>
      </c>
    </row>
    <row r="5" spans="1:12" ht="15" customHeight="1" x14ac:dyDescent="0.25">
      <c r="A5" s="8"/>
      <c r="B5" s="8"/>
      <c r="C5" s="9" t="s">
        <v>4</v>
      </c>
      <c r="D5" s="10"/>
      <c r="E5" s="10" t="s">
        <v>17</v>
      </c>
      <c r="F5" s="8"/>
      <c r="G5" s="8"/>
      <c r="H5" s="10" t="s">
        <v>18</v>
      </c>
      <c r="I5" s="11"/>
      <c r="J5" s="12" t="s">
        <v>31</v>
      </c>
      <c r="K5" s="8"/>
      <c r="L5" s="8"/>
    </row>
    <row r="6" spans="1:12" s="2" customFormat="1" ht="27" customHeight="1" x14ac:dyDescent="0.25">
      <c r="A6" s="13">
        <v>1</v>
      </c>
      <c r="B6" s="14" t="s">
        <v>5</v>
      </c>
      <c r="C6" s="15" t="s">
        <v>28</v>
      </c>
      <c r="D6" s="16">
        <v>839200</v>
      </c>
      <c r="E6" s="16">
        <v>169200</v>
      </c>
      <c r="F6" s="16">
        <v>670000</v>
      </c>
      <c r="G6" s="17" t="s">
        <v>37</v>
      </c>
      <c r="H6" s="18">
        <v>278180</v>
      </c>
      <c r="I6" s="19">
        <v>0</v>
      </c>
      <c r="J6" s="19">
        <v>249536</v>
      </c>
      <c r="K6" s="18">
        <v>278180</v>
      </c>
      <c r="L6" s="20"/>
    </row>
    <row r="7" spans="1:12" ht="27" customHeight="1" x14ac:dyDescent="0.25">
      <c r="A7" s="13">
        <v>2</v>
      </c>
      <c r="B7" s="21" t="s">
        <v>13</v>
      </c>
      <c r="C7" s="22" t="s">
        <v>21</v>
      </c>
      <c r="D7" s="23">
        <v>190700</v>
      </c>
      <c r="E7" s="23">
        <v>50000</v>
      </c>
      <c r="F7" s="16">
        <v>140700</v>
      </c>
      <c r="G7" s="4" t="s">
        <v>35</v>
      </c>
      <c r="H7" s="18">
        <v>113000</v>
      </c>
      <c r="I7" s="24">
        <v>31000</v>
      </c>
      <c r="J7" s="24">
        <v>28000</v>
      </c>
      <c r="K7" s="18">
        <v>113000</v>
      </c>
      <c r="L7" s="25"/>
    </row>
    <row r="8" spans="1:12" ht="27" customHeight="1" x14ac:dyDescent="0.25">
      <c r="A8" s="26">
        <v>3</v>
      </c>
      <c r="B8" s="27" t="s">
        <v>26</v>
      </c>
      <c r="C8" s="28" t="s">
        <v>27</v>
      </c>
      <c r="D8" s="23">
        <v>340741</v>
      </c>
      <c r="E8" s="23">
        <v>75741</v>
      </c>
      <c r="F8" s="16">
        <v>265000</v>
      </c>
      <c r="G8" s="4" t="s">
        <v>34</v>
      </c>
      <c r="H8" s="18">
        <v>265000</v>
      </c>
      <c r="I8" s="29">
        <v>0</v>
      </c>
      <c r="J8" s="29">
        <v>0</v>
      </c>
      <c r="K8" s="18">
        <v>265000</v>
      </c>
      <c r="L8" s="25"/>
    </row>
    <row r="9" spans="1:12" ht="27" customHeight="1" x14ac:dyDescent="0.25">
      <c r="A9" s="26">
        <v>4</v>
      </c>
      <c r="B9" s="14" t="s">
        <v>6</v>
      </c>
      <c r="C9" s="28" t="s">
        <v>30</v>
      </c>
      <c r="D9" s="23">
        <v>95000</v>
      </c>
      <c r="E9" s="23">
        <v>20000</v>
      </c>
      <c r="F9" s="16">
        <v>75000</v>
      </c>
      <c r="G9" s="4"/>
      <c r="H9" s="18">
        <v>0</v>
      </c>
      <c r="I9" s="24">
        <v>103000</v>
      </c>
      <c r="J9" s="24">
        <v>151400</v>
      </c>
      <c r="K9" s="18">
        <v>0</v>
      </c>
      <c r="L9" s="25"/>
    </row>
    <row r="10" spans="1:12" ht="27" customHeight="1" x14ac:dyDescent="0.25">
      <c r="A10" s="26">
        <v>5</v>
      </c>
      <c r="B10" s="14" t="s">
        <v>23</v>
      </c>
      <c r="C10" s="28" t="s">
        <v>24</v>
      </c>
      <c r="D10" s="23">
        <v>120000</v>
      </c>
      <c r="E10" s="23">
        <v>26000</v>
      </c>
      <c r="F10" s="16">
        <v>94000</v>
      </c>
      <c r="G10" s="4"/>
      <c r="H10" s="18">
        <v>0</v>
      </c>
      <c r="I10" s="29">
        <v>0</v>
      </c>
      <c r="J10" s="29">
        <v>0</v>
      </c>
      <c r="K10" s="18">
        <v>0</v>
      </c>
      <c r="L10" s="25"/>
    </row>
    <row r="11" spans="1:12" ht="27" customHeight="1" x14ac:dyDescent="0.25">
      <c r="A11" s="13">
        <v>6</v>
      </c>
      <c r="B11" s="27" t="s">
        <v>7</v>
      </c>
      <c r="C11" s="30" t="s">
        <v>29</v>
      </c>
      <c r="D11" s="23">
        <v>148450</v>
      </c>
      <c r="E11" s="23">
        <v>30000</v>
      </c>
      <c r="F11" s="16">
        <v>118450</v>
      </c>
      <c r="G11" s="4" t="s">
        <v>36</v>
      </c>
      <c r="H11" s="18">
        <v>100000</v>
      </c>
      <c r="I11" s="24">
        <v>185000</v>
      </c>
      <c r="J11" s="24">
        <v>101300</v>
      </c>
      <c r="K11" s="18">
        <v>100000</v>
      </c>
      <c r="L11" s="25"/>
    </row>
    <row r="12" spans="1:12" ht="27" customHeight="1" x14ac:dyDescent="0.25">
      <c r="A12" s="26">
        <v>7</v>
      </c>
      <c r="B12" s="27" t="s">
        <v>8</v>
      </c>
      <c r="C12" s="28" t="s">
        <v>25</v>
      </c>
      <c r="D12" s="23">
        <v>304776</v>
      </c>
      <c r="E12" s="23">
        <v>60956</v>
      </c>
      <c r="F12" s="16">
        <v>243820</v>
      </c>
      <c r="G12" s="4" t="s">
        <v>34</v>
      </c>
      <c r="H12" s="18">
        <v>243820</v>
      </c>
      <c r="I12" s="31">
        <v>70000</v>
      </c>
      <c r="J12" s="31">
        <v>70000</v>
      </c>
      <c r="K12" s="18">
        <v>243820</v>
      </c>
      <c r="L12" s="25"/>
    </row>
    <row r="13" spans="1:12" ht="27" customHeight="1" x14ac:dyDescent="0.25">
      <c r="A13" s="26"/>
      <c r="B13" s="27"/>
      <c r="C13" s="28"/>
      <c r="D13" s="23"/>
      <c r="E13" s="23"/>
      <c r="F13" s="16"/>
      <c r="G13" s="16"/>
      <c r="H13" s="32"/>
      <c r="I13" s="29"/>
      <c r="J13" s="33"/>
      <c r="K13" s="34"/>
      <c r="L13" s="25"/>
    </row>
    <row r="14" spans="1:12" ht="27" customHeight="1" x14ac:dyDescent="0.25">
      <c r="A14" s="26"/>
      <c r="B14" s="27"/>
      <c r="C14" s="28"/>
      <c r="D14" s="23"/>
      <c r="E14" s="23"/>
      <c r="F14" s="16"/>
      <c r="G14" s="16"/>
      <c r="H14" s="32"/>
      <c r="I14" s="35"/>
      <c r="J14" s="36"/>
      <c r="K14" s="34"/>
      <c r="L14" s="25"/>
    </row>
    <row r="15" spans="1:12" ht="27" customHeight="1" x14ac:dyDescent="0.25">
      <c r="A15" s="13"/>
      <c r="B15" s="37" t="s">
        <v>3</v>
      </c>
      <c r="C15" s="25"/>
      <c r="D15" s="38">
        <f>SUM(D6:D14)</f>
        <v>2038867</v>
      </c>
      <c r="E15" s="38">
        <f>SUM(E6:E14)</f>
        <v>431897</v>
      </c>
      <c r="F15" s="23">
        <f>SUM(F6:F14)</f>
        <v>1606970</v>
      </c>
      <c r="G15" s="23"/>
      <c r="H15" s="39">
        <f>SUM(H6:H14)</f>
        <v>1000000</v>
      </c>
      <c r="I15" s="25"/>
      <c r="J15" s="25"/>
      <c r="K15" s="39">
        <f>SUM(K6:K14)</f>
        <v>1000000</v>
      </c>
      <c r="L15" s="40"/>
    </row>
  </sheetData>
  <mergeCells count="1">
    <mergeCell ref="I4:I5"/>
  </mergeCells>
  <pageMargins left="0.7" right="0.7" top="0.78740157499999996" bottom="0.78740157499999996" header="0.3" footer="0.3"/>
  <pageSetup paperSize="8" scale="89" fitToHeight="0" orientation="landscape" r:id="rId1"/>
  <headerFooter>
    <oddHeader>&amp;RPříloha č.2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2022-02-17T10:29:10Z</cp:lastPrinted>
  <dcterms:created xsi:type="dcterms:W3CDTF">2018-03-05T14:49:30Z</dcterms:created>
  <dcterms:modified xsi:type="dcterms:W3CDTF">2022-02-17T10:30:21Z</dcterms:modified>
</cp:coreProperties>
</file>