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0" yWindow="0" windowWidth="28800" windowHeight="12330"/>
  </bookViews>
  <sheets>
    <sheet name="List2" sheetId="2" r:id="rId1"/>
  </sheets>
  <definedNames>
    <definedName name="_xlnm.Print_Titles" localSheetId="0">List2!$3:$3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6" i="2" l="1"/>
  <c r="F155" i="2"/>
  <c r="E155" i="2"/>
  <c r="H155" i="2"/>
  <c r="H153" i="2"/>
  <c r="H133" i="2"/>
  <c r="H128" i="2"/>
  <c r="H122" i="2"/>
  <c r="G119" i="2"/>
  <c r="F119" i="2"/>
  <c r="E119" i="2"/>
  <c r="H119" i="2"/>
  <c r="G97" i="2"/>
  <c r="F97" i="2"/>
  <c r="E97" i="2"/>
  <c r="H97" i="2"/>
  <c r="G54" i="2"/>
  <c r="F54" i="2"/>
  <c r="E54" i="2"/>
  <c r="H54" i="2"/>
  <c r="F33" i="2"/>
  <c r="E33" i="2"/>
  <c r="H33" i="2"/>
  <c r="H29" i="2"/>
  <c r="H22" i="2"/>
  <c r="H17" i="2"/>
  <c r="H154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2" i="2"/>
  <c r="H131" i="2"/>
  <c r="H130" i="2"/>
  <c r="H129" i="2"/>
  <c r="H127" i="2"/>
  <c r="H126" i="2"/>
  <c r="H125" i="2"/>
  <c r="H124" i="2"/>
  <c r="H123" i="2"/>
  <c r="H121" i="2"/>
  <c r="H120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2" i="2"/>
  <c r="H31" i="2"/>
  <c r="H30" i="2"/>
  <c r="H28" i="2"/>
  <c r="H27" i="2"/>
  <c r="H26" i="2"/>
  <c r="H25" i="2"/>
  <c r="H24" i="2"/>
  <c r="H23" i="2"/>
  <c r="H21" i="2"/>
  <c r="H20" i="2"/>
  <c r="H19" i="2"/>
  <c r="H18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G128" i="2" l="1"/>
  <c r="G133" i="2" l="1"/>
  <c r="G155" i="2"/>
  <c r="G153" i="2"/>
  <c r="G122" i="2"/>
  <c r="G29" i="2" l="1"/>
  <c r="G33" i="2"/>
  <c r="G22" i="2"/>
  <c r="G17" i="2"/>
  <c r="G156" i="2" l="1"/>
  <c r="E153" i="2"/>
  <c r="E133" i="2"/>
  <c r="E128" i="2"/>
  <c r="E122" i="2"/>
  <c r="E29" i="2" l="1"/>
  <c r="E22" i="2"/>
  <c r="E17" i="2"/>
  <c r="E156" i="2" l="1"/>
  <c r="F153" i="2" l="1"/>
  <c r="F133" i="2"/>
  <c r="F128" i="2"/>
  <c r="F122" i="2"/>
  <c r="F29" i="2"/>
  <c r="F22" i="2"/>
  <c r="F17" i="2"/>
  <c r="F156" i="2" l="1"/>
</calcChain>
</file>

<file path=xl/sharedStrings.xml><?xml version="1.0" encoding="utf-8"?>
<sst xmlns="http://schemas.openxmlformats.org/spreadsheetml/2006/main" count="161" uniqueCount="160">
  <si>
    <t>č.ř.</t>
  </si>
  <si>
    <t>název akce</t>
  </si>
  <si>
    <t>KULTURA</t>
  </si>
  <si>
    <t>SPORT</t>
  </si>
  <si>
    <t>SOCIÁLNÍ ZÁLEŽITOSTI</t>
  </si>
  <si>
    <t>NAKLÁDÁNÍ S NEMOVITOSTMI</t>
  </si>
  <si>
    <t>KOMUNIKACE</t>
  </si>
  <si>
    <t>KOMUNÁLNÍ SLUŽBY A ÚZEMNÍ ROZVOJ</t>
  </si>
  <si>
    <t>KRIZOVÉ ŘÍZENÍ A POŽÁRNÍ OCHRANA</t>
  </si>
  <si>
    <t>OSADNÍ VÝBORY</t>
  </si>
  <si>
    <t>FINANČNÍ OPERACE</t>
  </si>
  <si>
    <t>ŽIVOTNÍ PROSTŘEDÍ</t>
  </si>
  <si>
    <t>Celkem</t>
  </si>
  <si>
    <t>ODD.§</t>
  </si>
  <si>
    <t>ZŠ Drahotuše tělocvična</t>
  </si>
  <si>
    <t>Osvětlovací tělesa do škol</t>
  </si>
  <si>
    <t>Odvodnění střech ZŠ</t>
  </si>
  <si>
    <t>Hospodaření s dešťovou vodou - ZŠ a MŠ Šromotovo</t>
  </si>
  <si>
    <t>ZŠ a MŠ  Šromotovo rek. školní jídelny PD</t>
  </si>
  <si>
    <t>ZŠ a MŠ Struhlovsko rek. kotelny PD</t>
  </si>
  <si>
    <t>Půdní vestavba budovy ZUŠ</t>
  </si>
  <si>
    <t>ŠKOLSTVÍ</t>
  </si>
  <si>
    <t>Revitalizace Letního kina</t>
  </si>
  <si>
    <t>Synagoga - stavebně techn. posouzení stavu</t>
  </si>
  <si>
    <t>In-line okruh a skatepark Pískáč</t>
  </si>
  <si>
    <t>Zimní stadion</t>
  </si>
  <si>
    <t>Investiční příspěvek SK Hranice</t>
  </si>
  <si>
    <t>Investiční příspšvek TJ Sokol Hranice</t>
  </si>
  <si>
    <t xml:space="preserve">Venkovní umělé kluziště </t>
  </si>
  <si>
    <t xml:space="preserve">Zajištění provozu kluziště </t>
  </si>
  <si>
    <t>Vestibul staré radnice</t>
  </si>
  <si>
    <t>RPS Struhlovsko II. etapa</t>
  </si>
  <si>
    <t>Regenerace sídliště Kpt. Jaroše</t>
  </si>
  <si>
    <t>Regenerace sídliště Pod nemocnicí</t>
  </si>
  <si>
    <t>Demolice ubytovny Vrchlického</t>
  </si>
  <si>
    <t>Struhlovsko 1536 - zateplení, nový střešní plášť</t>
  </si>
  <si>
    <t>Tovačovského 2000 - oprava střechy a podhledu</t>
  </si>
  <si>
    <t>Rekonstrukce čp. 1466 ul. Vrchlického</t>
  </si>
  <si>
    <t>Bytová výstavba</t>
  </si>
  <si>
    <t>Budova autobusového nádraží – oprava střechy</t>
  </si>
  <si>
    <t>Žst. Teplice nad Bečvou</t>
  </si>
  <si>
    <t>Autobusové nádraží a kruhová křižovatka</t>
  </si>
  <si>
    <t xml:space="preserve">Rekonstrukce komunikace ul. Zborovská </t>
  </si>
  <si>
    <t>Komunikace Pod Křivým - Havlíčkova (propojení, nová komunikace)</t>
  </si>
  <si>
    <t>Rekonstrukce stávající ulice Havlíčkova a Pod Křiv</t>
  </si>
  <si>
    <t>Lokalita Pod Křivým - slepá část komunikace PBK</t>
  </si>
  <si>
    <t>Komunikace Pod Bílým Kamenem</t>
  </si>
  <si>
    <t>Komunikace ul. Komenského</t>
  </si>
  <si>
    <t>Křižovatka U Černého orla</t>
  </si>
  <si>
    <t>Severovýchodní obchvat Hranic</t>
  </si>
  <si>
    <t>Rekonstrukce vlakového nádraží, dopravní terminál</t>
  </si>
  <si>
    <t>Radary na měření rychlosti Valšovice a ul. Potštátská</t>
  </si>
  <si>
    <t>Úpravy náměstí TGM - zřízení odběrného místa</t>
  </si>
  <si>
    <t>Cyklostezka Bečva - pravobřežní trasa</t>
  </si>
  <si>
    <t>Chodník u hotelu Cementář Hranice PD</t>
  </si>
  <si>
    <t>Parkovací stání ul. Jiřího z Poděbrad a Bezručova</t>
  </si>
  <si>
    <t>Chodníky od Teplic po kruhový objezd, Alešova</t>
  </si>
  <si>
    <t>Chodník Tř. Čsl. Armády od křižovatky u kasáren po</t>
  </si>
  <si>
    <t>Přechody pro chodce v ul. Hranická a Tř. ČSA u Bon</t>
  </si>
  <si>
    <t>Cyklostezka Římský most - Tovární</t>
  </si>
  <si>
    <t>Cyklostezka ul. Žáčkova</t>
  </si>
  <si>
    <t>Parkovací dům Billa</t>
  </si>
  <si>
    <t>Chodník Purgešova Hranice</t>
  </si>
  <si>
    <t>Hradební okruh Komenského</t>
  </si>
  <si>
    <t>Optimalizace MHD autobusové zastávky</t>
  </si>
  <si>
    <t>Optimalizace MHD autobusové zastávky - II. etapa</t>
  </si>
  <si>
    <t>Autobusová zastávka a prodejní stánek tř. 1. máje</t>
  </si>
  <si>
    <t>Revitalizace městského hřbitova</t>
  </si>
  <si>
    <t>Oprava bývalé márnice hřbitov v Drahotuších</t>
  </si>
  <si>
    <t xml:space="preserve">Územní studie Za Čaputovým dvorem </t>
  </si>
  <si>
    <t>Příprava území Pod Hůrkou</t>
  </si>
  <si>
    <t>Změna územního plánu - suché poldry</t>
  </si>
  <si>
    <t>Lhotka - úprava návsi</t>
  </si>
  <si>
    <t>Veřejné prostranství Středolesí</t>
  </si>
  <si>
    <t>Veřejné prostranství Uhřínov</t>
  </si>
  <si>
    <t>Revitalizace nábřeží Kropáčova ul.</t>
  </si>
  <si>
    <t>Veřejné prostranství mezi zámkem a zám. hotelem</t>
  </si>
  <si>
    <t>Veřejné prostranství u škol</t>
  </si>
  <si>
    <t>Studie Šromotovo náměstí</t>
  </si>
  <si>
    <t>Úpravy náměstí TGM - následná péče</t>
  </si>
  <si>
    <t>Vybudování květnatých pásů s výsadbou dřevin</t>
  </si>
  <si>
    <t>Dopravní automobil Uhřínov</t>
  </si>
  <si>
    <t>Radary na měření rychlosti</t>
  </si>
  <si>
    <t>Rozšíření programu Manager</t>
  </si>
  <si>
    <t>Modernizace služebny městské policie</t>
  </si>
  <si>
    <t>MĚSTSKÁ POLICIE</t>
  </si>
  <si>
    <t>Chodníky ul.  K Nádraží Drahotuše</t>
  </si>
  <si>
    <t>Valšovice - oprava kaple</t>
  </si>
  <si>
    <t>Přístřešek na hřišti Slavíč</t>
  </si>
  <si>
    <t>Kanalizace Velká - vpusti</t>
  </si>
  <si>
    <t>Odvod dešťových vod z ulice Žáčkova</t>
  </si>
  <si>
    <t>Kanalizace Potštátská</t>
  </si>
  <si>
    <t>Levobřežní opěrná zídka Ludina</t>
  </si>
  <si>
    <t>Odbahnění rybníka Sředolesí</t>
  </si>
  <si>
    <t>Kanalizace lokalita Pod Křivým</t>
  </si>
  <si>
    <t>Kanalizace Komenského ulice</t>
  </si>
  <si>
    <t>Bečva – PPO města, novostavba čerpací stanice</t>
  </si>
  <si>
    <t>Protipovodňová opatření na Bečvě - ohrázování</t>
  </si>
  <si>
    <t>Suchá nádrž V Končinách</t>
  </si>
  <si>
    <t>Suchá nádrž Lhotka</t>
  </si>
  <si>
    <t>Protipovodňová opatření - spoluúčast</t>
  </si>
  <si>
    <t>Bečva – PPO města, úprava čerpacích stanic</t>
  </si>
  <si>
    <t>1.2. Převod fin. prostředků z roku 2021 do rozpočtu roku 2022 - INVESTICE</t>
  </si>
  <si>
    <t>převody</t>
  </si>
  <si>
    <t>Kruhový objezd Slavíč</t>
  </si>
  <si>
    <t>Sportoviště u ZŠ a MŠ Struhlovsko</t>
  </si>
  <si>
    <t>Strategický plán systému rozvoje zeleně</t>
  </si>
  <si>
    <t>SR</t>
  </si>
  <si>
    <t>MŠ Pohádka - oprava elektrorozvodů ve třídách</t>
  </si>
  <si>
    <t>MŠ Sluníčko - dětské hřiště</t>
  </si>
  <si>
    <t>Školní jídelna 1. máje Hranice - PD - rekonstrukce kuchyně</t>
  </si>
  <si>
    <t xml:space="preserve">Školní jídelna 1. máje Hranice - Instalace tunelové myčky nádobí </t>
  </si>
  <si>
    <t>Letní kino - modernizace jeviště</t>
  </si>
  <si>
    <t>Rekonstrukce fasády kaple ve Velké</t>
  </si>
  <si>
    <t>Domov seniorů Hranice - Vzduchotechnika II. etapa</t>
  </si>
  <si>
    <t xml:space="preserve">Klub seniorů Hranice- výmalba vnitřních prostor </t>
  </si>
  <si>
    <t xml:space="preserve">Tísňová zařízení pro seniory - ve spolupráci s organizací Anděl na drátě </t>
  </si>
  <si>
    <t>Regenerace panelového sídliště Struhlovsko III. etapa - PD</t>
  </si>
  <si>
    <r>
      <t xml:space="preserve">Regenerace panelového sídliště Struhlovsko II. etapa, 2. část  </t>
    </r>
    <r>
      <rPr>
        <sz val="10"/>
        <color theme="9"/>
        <rFont val="Arial"/>
        <family val="2"/>
        <charset val="238"/>
      </rPr>
      <t>(realizovat i bez dotace)</t>
    </r>
  </si>
  <si>
    <t>Koncertní síň podium</t>
  </si>
  <si>
    <t>Dům s pečovatelskou službou č.p 2000 - Protipožární poplachový systém (požadavek zákona 284/2021 Sb)</t>
  </si>
  <si>
    <t>Zateplení Purgešova - budova MěÚ - PD, Energetický audit, odborný posudek a jiné podklady pro žádost o dotaci</t>
  </si>
  <si>
    <t xml:space="preserve">Pernštejnské nám. čp. 1, Hranice - výměna střešních oken </t>
  </si>
  <si>
    <t>Přechod pro chodce Hranická</t>
  </si>
  <si>
    <t>Radar Slavíč</t>
  </si>
  <si>
    <t xml:space="preserve">Radary na měření rychlosti v ul. Potštátská, Valšovice – elektropřípojky a betonové patky – dokončení </t>
  </si>
  <si>
    <t>IC Teplice II. etapa - studie pro úpravu křižovatky</t>
  </si>
  <si>
    <t>Parkoviště Bezručova jih</t>
  </si>
  <si>
    <t xml:space="preserve">Cyklostezky nové PD </t>
  </si>
  <si>
    <t>Rekonstrukce parkovišť Nerudova, Motošín, Sparta a Komenského na propustná parkoviště  PD</t>
  </si>
  <si>
    <t>Informační systémy pro cestující ve veřejné dopravě v Hranicích - PD</t>
  </si>
  <si>
    <t>Rekonstrukce VO Velká - příprava PD</t>
  </si>
  <si>
    <r>
      <t>Oprava a restaurování mauzolea -</t>
    </r>
    <r>
      <rPr>
        <i/>
        <sz val="10"/>
        <rFont val="Arial"/>
        <family val="2"/>
        <charset val="238"/>
      </rPr>
      <t xml:space="preserve"> (již přidělená dotace)</t>
    </r>
  </si>
  <si>
    <t>Participativní rozpočet</t>
  </si>
  <si>
    <t>Dětské hřiště Hromůvka</t>
  </si>
  <si>
    <t>Revitalizace vybraných ploch a realizace výsadby trvalek a cibulovin - PD pro výsadbu zeleně (realizovat i bez dotace)</t>
  </si>
  <si>
    <r>
      <t xml:space="preserve">Dopravní automibil SDH Valšovice </t>
    </r>
    <r>
      <rPr>
        <sz val="10"/>
        <color theme="9"/>
        <rFont val="Arial"/>
        <family val="2"/>
        <charset val="238"/>
      </rPr>
      <t>(realizace pouze v případě přidělení dotace)</t>
    </r>
  </si>
  <si>
    <t>Vodovod v ulici Pivovarská - PD</t>
  </si>
  <si>
    <r>
      <t xml:space="preserve">Prodloužení vodovodu a kanalizace, Stará štreka - Drahotuše-realizace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9"/>
        <rFont val="Arial"/>
        <family val="2"/>
        <charset val="238"/>
      </rPr>
      <t>(realizovat i bez dotace)</t>
    </r>
  </si>
  <si>
    <t xml:space="preserve">Oprava biologického rybníku ve Středolesí </t>
  </si>
  <si>
    <t>PPO Bečva - ochraná stěna (lavičky tribuna, vegetační plocha)</t>
  </si>
  <si>
    <t>Rezerva kapitálových výdajů</t>
  </si>
  <si>
    <t>Osvětlovací tělesa - ZŠ Tř. 1. máje výměna</t>
  </si>
  <si>
    <r>
      <t xml:space="preserve">Nástavby </t>
    </r>
    <r>
      <rPr>
        <sz val="10"/>
        <color rgb="FFFF0000"/>
        <rFont val="Arial"/>
        <family val="2"/>
        <charset val="238"/>
      </rPr>
      <t>Nerudova</t>
    </r>
    <r>
      <rPr>
        <sz val="10"/>
        <color theme="1"/>
        <rFont val="Arial"/>
        <family val="2"/>
        <charset val="238"/>
      </rPr>
      <t xml:space="preserve"> ul.</t>
    </r>
  </si>
  <si>
    <r>
      <t xml:space="preserve">Bytová nástavba </t>
    </r>
    <r>
      <rPr>
        <sz val="10"/>
        <color rgb="FFFF0000"/>
        <rFont val="Arial"/>
        <family val="2"/>
        <charset val="238"/>
      </rPr>
      <t>Nerudova</t>
    </r>
    <r>
      <rPr>
        <sz val="10"/>
        <rFont val="Arial"/>
        <family val="2"/>
        <charset val="238"/>
      </rPr>
      <t xml:space="preserve">/Struhlovsko PD pro SP i DSP </t>
    </r>
  </si>
  <si>
    <r>
      <rPr>
        <sz val="10"/>
        <color rgb="FFFF0000"/>
        <rFont val="Arial"/>
        <family val="2"/>
        <charset val="238"/>
      </rPr>
      <t>Nerudova</t>
    </r>
    <r>
      <rPr>
        <sz val="10"/>
        <rFont val="Arial"/>
        <family val="2"/>
        <charset val="238"/>
      </rPr>
      <t xml:space="preserve"> čp. 1848 - pořízení PD včetně realizace akce rekonstrukce střechy vč.hromosvodů</t>
    </r>
  </si>
  <si>
    <r>
      <t xml:space="preserve">Propojení </t>
    </r>
    <r>
      <rPr>
        <sz val="8.9499999999999993"/>
        <color rgb="FFFF0000"/>
        <rFont val="Arial"/>
        <family val="2"/>
        <charset val="238"/>
      </rPr>
      <t>komunikace Pod Bílým kamenem</t>
    </r>
    <r>
      <rPr>
        <sz val="8.9499999999999993"/>
        <rFont val="Arial"/>
        <family val="2"/>
      </rPr>
      <t xml:space="preserve"> - Havlíčkova </t>
    </r>
  </si>
  <si>
    <r>
      <t xml:space="preserve">Rekonstrukce </t>
    </r>
    <r>
      <rPr>
        <sz val="10"/>
        <color rgb="FFFF0000"/>
        <rFont val="Arial"/>
        <family val="2"/>
        <charset val="238"/>
      </rPr>
      <t>komunikace Pod Bílým kamenem</t>
    </r>
    <r>
      <rPr>
        <sz val="10"/>
        <rFont val="Arial"/>
        <family val="2"/>
        <charset val="238"/>
      </rPr>
      <t>-realizace</t>
    </r>
  </si>
  <si>
    <t>Parkoviště CVH</t>
  </si>
  <si>
    <t>Stávající ulice Havlíčkova a Pod Křivým - majetkopr. vztahy</t>
  </si>
  <si>
    <t xml:space="preserve">Oprava hřbitovní zdi v Drahotuších PD </t>
  </si>
  <si>
    <r>
      <t xml:space="preserve">Splašková </t>
    </r>
    <r>
      <rPr>
        <sz val="10"/>
        <color rgb="FFFF0000"/>
        <rFont val="Arial"/>
        <family val="2"/>
        <charset val="238"/>
      </rPr>
      <t>kanalizace Slavíč</t>
    </r>
    <r>
      <rPr>
        <sz val="10"/>
        <color theme="1"/>
        <rFont val="Arial"/>
        <family val="2"/>
        <charset val="238"/>
      </rPr>
      <t xml:space="preserve"> - revize variant řešení</t>
    </r>
  </si>
  <si>
    <r>
      <rPr>
        <sz val="10"/>
        <color rgb="FFFF0000"/>
        <rFont val="Arial"/>
        <family val="2"/>
        <charset val="238"/>
      </rPr>
      <t>Kanalizace Slavíč</t>
    </r>
    <r>
      <rPr>
        <sz val="10"/>
        <rFont val="Arial"/>
        <family val="2"/>
        <charset val="238"/>
      </rPr>
      <t xml:space="preserve"> PD </t>
    </r>
  </si>
  <si>
    <r>
      <rPr>
        <sz val="8.9499999999999993"/>
        <color rgb="FFFF0000"/>
        <rFont val="Arial"/>
        <family val="2"/>
        <charset val="238"/>
      </rPr>
      <t>Cyklostezka Slavíč II</t>
    </r>
    <r>
      <rPr>
        <sz val="8.9499999999999993"/>
        <rFont val="Arial"/>
        <family val="2"/>
      </rPr>
      <t>. etapa</t>
    </r>
  </si>
  <si>
    <r>
      <rPr>
        <sz val="8.9499999999999993"/>
        <color rgb="FFFF0000"/>
        <rFont val="Arial"/>
        <family val="2"/>
        <charset val="238"/>
      </rPr>
      <t>Cyklostezka Slavíč II.</t>
    </r>
    <r>
      <rPr>
        <sz val="8.9499999999999993"/>
        <rFont val="Arial"/>
        <family val="2"/>
      </rPr>
      <t xml:space="preserve"> etapa - majetkoprávní vzahy</t>
    </r>
  </si>
  <si>
    <r>
      <t xml:space="preserve">Výkup pozemků </t>
    </r>
    <r>
      <rPr>
        <sz val="10"/>
        <color rgb="FFFF0000"/>
        <rFont val="Arial"/>
        <family val="2"/>
        <charset val="238"/>
      </rPr>
      <t>Cyklostezkla Slavíč II</t>
    </r>
    <r>
      <rPr>
        <sz val="10"/>
        <rFont val="Arial"/>
        <family val="2"/>
        <charset val="238"/>
      </rPr>
      <t>.etapa po dokončení stavby</t>
    </r>
  </si>
  <si>
    <t>nové inv.</t>
  </si>
  <si>
    <t>Výměna 2 ks kamer za zastaralé a nefukční (Tř. 1. máje a Zámecký park)</t>
  </si>
  <si>
    <t xml:space="preserve">Automatický externí defibrilátor 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</si>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</sst>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Symbol"/>
      <family val="1"/>
      <charset val="2"/>
    </font>
    <font>
      <i/>
      <sz val="9"/>
      <color theme="1"/>
      <name val="Times New Roman"/>
      <family val="1"/>
      <charset val="238"/>
    </font>
    <font>
      <sz val="8.9499999999999993"/>
      <name val="Arial"/>
      <family val="2"/>
    </font>
    <font>
      <b/>
      <sz val="10"/>
      <name val="Arial"/>
      <family val="2"/>
      <charset val="238"/>
    </font>
    <font>
      <sz val="10"/>
      <color theme="9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.9499999999999993"/>
      <color rgb="FFFF0000"/>
      <name val="Arial"/>
      <family val="2"/>
      <charset val="238"/>
    </font>
    <font>
      <sz val="8.9499999999999993"/>
      <name val="Arial"/>
      <family val="2"/>
      <charset val="238"/>
    </font>
    <font>
      <i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Border="1"/>
    <xf numFmtId="0" fontId="3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3" fontId="5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right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3" fontId="12" fillId="3" borderId="1" xfId="0" applyNumberFormat="1" applyFont="1" applyFill="1" applyBorder="1" applyAlignment="1">
      <alignment horizontal="right" vertical="center"/>
    </xf>
    <xf numFmtId="3" fontId="6" fillId="3" borderId="2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right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3" fontId="5" fillId="2" borderId="1" xfId="1" applyNumberFormat="1" applyFont="1" applyFill="1" applyBorder="1" applyAlignment="1">
      <alignment horizontal="right" vertical="center"/>
    </xf>
    <xf numFmtId="3" fontId="6" fillId="3" borderId="1" xfId="1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0" fillId="0" borderId="1" xfId="0" applyBorder="1"/>
    <xf numFmtId="3" fontId="8" fillId="2" borderId="1" xfId="0" applyNumberFormat="1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5" fillId="0" borderId="1" xfId="0" applyFont="1" applyBorder="1"/>
    <xf numFmtId="0" fontId="8" fillId="0" borderId="0" xfId="0" applyFont="1"/>
    <xf numFmtId="3" fontId="12" fillId="3" borderId="1" xfId="0" applyNumberFormat="1" applyFont="1" applyFill="1" applyBorder="1" applyAlignment="1">
      <alignment vertical="center"/>
    </xf>
    <xf numFmtId="0" fontId="5" fillId="0" borderId="0" xfId="0" applyFont="1"/>
    <xf numFmtId="1" fontId="1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3" fontId="12" fillId="3" borderId="2" xfId="0" applyNumberFormat="1" applyFont="1" applyFill="1" applyBorder="1" applyAlignment="1">
      <alignment vertical="center"/>
    </xf>
    <xf numFmtId="0" fontId="12" fillId="3" borderId="2" xfId="0" applyFont="1" applyFill="1" applyBorder="1" applyAlignment="1">
      <alignment vertical="center" wrapText="1"/>
    </xf>
    <xf numFmtId="3" fontId="12" fillId="3" borderId="2" xfId="0" applyNumberFormat="1" applyFont="1" applyFill="1" applyBorder="1" applyAlignment="1">
      <alignment vertical="center" wrapText="1"/>
    </xf>
    <xf numFmtId="3" fontId="8" fillId="2" borderId="0" xfId="0" applyNumberFormat="1" applyFont="1" applyFill="1" applyBorder="1" applyAlignment="1">
      <alignment horizontal="right" vertical="center"/>
    </xf>
    <xf numFmtId="0" fontId="0" fillId="0" borderId="0" xfId="0" applyFont="1" applyBorder="1"/>
    <xf numFmtId="0" fontId="10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3" fontId="8" fillId="0" borderId="0" xfId="0" applyNumberFormat="1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H156" sqref="B1:H156"/>
    </sheetView>
  </sheetViews>
  <sheetFormatPr defaultRowHeight="15" x14ac:dyDescent="0.25"/>
  <cols>
    <col min="1" max="1" width="4.140625" style="65" customWidth="1"/>
    <col min="2" max="2" width="5.42578125" bestFit="1" customWidth="1"/>
    <col min="3" max="3" width="15.140625" bestFit="1" customWidth="1"/>
    <col min="4" max="4" width="61.7109375" customWidth="1"/>
    <col min="5" max="5" width="10.140625" style="57" bestFit="1" customWidth="1"/>
    <col min="6" max="6" width="11.140625" style="57" bestFit="1" customWidth="1"/>
    <col min="7" max="8" width="13.28515625" style="55" customWidth="1"/>
  </cols>
  <sheetData>
    <row r="1" spans="1:8" ht="12.95" customHeight="1" x14ac:dyDescent="0.25">
      <c r="B1" s="4" t="s">
        <v>102</v>
      </c>
      <c r="C1" s="4"/>
      <c r="D1" s="5"/>
      <c r="E1" s="6"/>
      <c r="F1" s="6"/>
      <c r="G1" s="59"/>
      <c r="H1" s="59"/>
    </row>
    <row r="2" spans="1:8" ht="12.95" customHeight="1" x14ac:dyDescent="0.25">
      <c r="A2" s="66"/>
      <c r="B2" s="7"/>
      <c r="C2" s="7"/>
      <c r="D2" s="5"/>
      <c r="E2" s="6"/>
      <c r="F2" s="6"/>
      <c r="G2" s="59"/>
      <c r="H2" s="59"/>
    </row>
    <row r="3" spans="1:8" ht="12.95" customHeight="1" x14ac:dyDescent="0.25">
      <c r="A3" s="67" t="s">
        <v>0</v>
      </c>
      <c r="B3" s="1" t="s">
        <v>13</v>
      </c>
      <c r="C3" s="1"/>
      <c r="D3" s="2" t="s">
        <v>1</v>
      </c>
      <c r="E3" s="52" t="s">
        <v>107</v>
      </c>
      <c r="F3" s="52" t="s">
        <v>103</v>
      </c>
      <c r="G3" s="60" t="s">
        <v>156</v>
      </c>
      <c r="H3" s="68" t="s">
        <v>159</v>
      </c>
    </row>
    <row r="4" spans="1:8" ht="12.95" customHeight="1" x14ac:dyDescent="0.25">
      <c r="A4" s="67">
        <v>1</v>
      </c>
      <c r="B4" s="8">
        <v>3111</v>
      </c>
      <c r="C4" s="34"/>
      <c r="D4" s="40" t="s">
        <v>108</v>
      </c>
      <c r="E4" s="37"/>
      <c r="F4" s="10"/>
      <c r="G4" s="41">
        <v>2300000</v>
      </c>
      <c r="H4" s="41">
        <f>SUM(E4:G4)</f>
        <v>2300000</v>
      </c>
    </row>
    <row r="5" spans="1:8" ht="12.95" customHeight="1" x14ac:dyDescent="0.25">
      <c r="A5" s="67">
        <v>2</v>
      </c>
      <c r="B5" s="8">
        <v>3111</v>
      </c>
      <c r="C5" s="34"/>
      <c r="D5" s="40" t="s">
        <v>109</v>
      </c>
      <c r="E5" s="37"/>
      <c r="F5" s="10"/>
      <c r="G5" s="41">
        <v>5019000</v>
      </c>
      <c r="H5" s="41">
        <f t="shared" ref="H5:H16" si="0">SUM(E5:G5)</f>
        <v>5019000</v>
      </c>
    </row>
    <row r="6" spans="1:8" ht="12.95" customHeight="1" x14ac:dyDescent="0.25">
      <c r="A6" s="67">
        <v>3</v>
      </c>
      <c r="B6" s="8">
        <v>3113</v>
      </c>
      <c r="C6" s="34">
        <v>1014024000000</v>
      </c>
      <c r="D6" s="36" t="s">
        <v>105</v>
      </c>
      <c r="E6" s="37">
        <v>5500000</v>
      </c>
      <c r="F6" s="10"/>
      <c r="G6" s="41">
        <v>800000</v>
      </c>
      <c r="H6" s="41">
        <f t="shared" si="0"/>
        <v>6300000</v>
      </c>
    </row>
    <row r="7" spans="1:8" ht="12.95" customHeight="1" x14ac:dyDescent="0.25">
      <c r="A7" s="67">
        <v>4</v>
      </c>
      <c r="B7" s="8">
        <v>3113</v>
      </c>
      <c r="C7" s="34">
        <v>1018004000000</v>
      </c>
      <c r="D7" s="9" t="s">
        <v>14</v>
      </c>
      <c r="E7" s="10"/>
      <c r="F7" s="10">
        <v>269928</v>
      </c>
      <c r="G7" s="41">
        <v>50000000</v>
      </c>
      <c r="H7" s="41">
        <f t="shared" si="0"/>
        <v>50269928</v>
      </c>
    </row>
    <row r="8" spans="1:8" ht="12.95" customHeight="1" x14ac:dyDescent="0.25">
      <c r="A8" s="67">
        <v>5</v>
      </c>
      <c r="B8" s="11">
        <v>3113</v>
      </c>
      <c r="C8" s="34">
        <v>1020011000000</v>
      </c>
      <c r="D8" s="9" t="s">
        <v>15</v>
      </c>
      <c r="E8" s="10"/>
      <c r="F8" s="10">
        <v>1000000</v>
      </c>
      <c r="G8" s="41"/>
      <c r="H8" s="41">
        <f t="shared" si="0"/>
        <v>1000000</v>
      </c>
    </row>
    <row r="9" spans="1:8" ht="12.95" customHeight="1" x14ac:dyDescent="0.25">
      <c r="A9" s="67">
        <v>6</v>
      </c>
      <c r="B9" s="11">
        <v>3113</v>
      </c>
      <c r="C9" s="34"/>
      <c r="D9" s="40" t="s">
        <v>142</v>
      </c>
      <c r="E9" s="10"/>
      <c r="F9" s="10"/>
      <c r="G9" s="41">
        <v>2700000</v>
      </c>
      <c r="H9" s="41">
        <f t="shared" si="0"/>
        <v>2700000</v>
      </c>
    </row>
    <row r="10" spans="1:8" ht="12.95" customHeight="1" x14ac:dyDescent="0.25">
      <c r="A10" s="67">
        <v>7</v>
      </c>
      <c r="B10" s="11">
        <v>3113</v>
      </c>
      <c r="C10" s="34">
        <v>1020037000000</v>
      </c>
      <c r="D10" s="9" t="s">
        <v>16</v>
      </c>
      <c r="E10" s="10"/>
      <c r="F10" s="10">
        <v>140410</v>
      </c>
      <c r="G10" s="41"/>
      <c r="H10" s="41">
        <f t="shared" si="0"/>
        <v>140410</v>
      </c>
    </row>
    <row r="11" spans="1:8" ht="12.95" customHeight="1" x14ac:dyDescent="0.25">
      <c r="A11" s="67">
        <v>8</v>
      </c>
      <c r="B11" s="11">
        <v>3113</v>
      </c>
      <c r="C11" s="34">
        <v>1021008000000</v>
      </c>
      <c r="D11" s="9" t="s">
        <v>17</v>
      </c>
      <c r="E11" s="10"/>
      <c r="F11" s="10">
        <v>4050000</v>
      </c>
      <c r="G11" s="41">
        <v>7000000</v>
      </c>
      <c r="H11" s="41">
        <f t="shared" si="0"/>
        <v>11050000</v>
      </c>
    </row>
    <row r="12" spans="1:8" ht="12.95" customHeight="1" x14ac:dyDescent="0.25">
      <c r="A12" s="67">
        <v>9</v>
      </c>
      <c r="B12" s="8">
        <v>3113</v>
      </c>
      <c r="C12" s="11">
        <v>2019079000000</v>
      </c>
      <c r="D12" s="12" t="s">
        <v>18</v>
      </c>
      <c r="E12" s="13"/>
      <c r="F12" s="13">
        <v>110000</v>
      </c>
      <c r="G12" s="41">
        <v>910000</v>
      </c>
      <c r="H12" s="41">
        <f t="shared" si="0"/>
        <v>1020000</v>
      </c>
    </row>
    <row r="13" spans="1:8" ht="12" customHeight="1" x14ac:dyDescent="0.25">
      <c r="A13" s="67">
        <v>10</v>
      </c>
      <c r="B13" s="11">
        <v>3113</v>
      </c>
      <c r="C13" s="11">
        <v>2021035000000</v>
      </c>
      <c r="D13" s="12" t="s">
        <v>19</v>
      </c>
      <c r="E13" s="13">
        <v>5000000</v>
      </c>
      <c r="F13" s="13">
        <v>200000</v>
      </c>
      <c r="G13" s="41"/>
      <c r="H13" s="41">
        <f t="shared" si="0"/>
        <v>5200000</v>
      </c>
    </row>
    <row r="14" spans="1:8" ht="12" customHeight="1" x14ac:dyDescent="0.25">
      <c r="A14" s="67">
        <v>11</v>
      </c>
      <c r="B14" s="11">
        <v>3141</v>
      </c>
      <c r="C14" s="11"/>
      <c r="D14" s="40" t="s">
        <v>110</v>
      </c>
      <c r="E14" s="13"/>
      <c r="F14" s="13"/>
      <c r="G14" s="41">
        <v>500000</v>
      </c>
      <c r="H14" s="41">
        <f t="shared" si="0"/>
        <v>500000</v>
      </c>
    </row>
    <row r="15" spans="1:8" ht="12" customHeight="1" x14ac:dyDescent="0.25">
      <c r="A15" s="67">
        <v>12</v>
      </c>
      <c r="B15" s="11">
        <v>3141</v>
      </c>
      <c r="C15" s="11"/>
      <c r="D15" s="40" t="s">
        <v>111</v>
      </c>
      <c r="E15" s="13"/>
      <c r="F15" s="13"/>
      <c r="G15" s="41">
        <v>1000000</v>
      </c>
      <c r="H15" s="41">
        <f t="shared" si="0"/>
        <v>1000000</v>
      </c>
    </row>
    <row r="16" spans="1:8" ht="12.95" customHeight="1" x14ac:dyDescent="0.25">
      <c r="A16" s="67">
        <v>13</v>
      </c>
      <c r="B16" s="11">
        <v>3231</v>
      </c>
      <c r="C16" s="34">
        <v>1019034000000</v>
      </c>
      <c r="D16" s="9" t="s">
        <v>20</v>
      </c>
      <c r="E16" s="10"/>
      <c r="F16" s="10">
        <v>54000</v>
      </c>
      <c r="G16" s="41"/>
      <c r="H16" s="41">
        <f t="shared" si="0"/>
        <v>54000</v>
      </c>
    </row>
    <row r="17" spans="1:8" ht="12.95" customHeight="1" x14ac:dyDescent="0.25">
      <c r="A17" s="67">
        <v>14</v>
      </c>
      <c r="B17" s="14" t="s">
        <v>21</v>
      </c>
      <c r="C17" s="14"/>
      <c r="D17" s="15"/>
      <c r="E17" s="16">
        <f>SUM(E6:E16)</f>
        <v>10500000</v>
      </c>
      <c r="F17" s="16">
        <f>SUM(F7:F16)</f>
        <v>5824338</v>
      </c>
      <c r="G17" s="16">
        <f>SUM(G4:G16)</f>
        <v>70229000</v>
      </c>
      <c r="H17" s="16">
        <f>SUM(H4:H16)</f>
        <v>86553338</v>
      </c>
    </row>
    <row r="18" spans="1:8" ht="12.95" customHeight="1" x14ac:dyDescent="0.25">
      <c r="A18" s="67">
        <v>15</v>
      </c>
      <c r="B18" s="8">
        <v>3313</v>
      </c>
      <c r="C18" s="11">
        <v>1319013000000</v>
      </c>
      <c r="D18" s="12" t="s">
        <v>22</v>
      </c>
      <c r="E18" s="13"/>
      <c r="F18" s="13">
        <v>3919788</v>
      </c>
      <c r="G18" s="27"/>
      <c r="H18" s="41">
        <f t="shared" ref="H18:H21" si="1">SUM(E18:G18)</f>
        <v>3919788</v>
      </c>
    </row>
    <row r="19" spans="1:8" ht="12.95" customHeight="1" x14ac:dyDescent="0.25">
      <c r="A19" s="67">
        <v>16</v>
      </c>
      <c r="B19" s="8">
        <v>3313</v>
      </c>
      <c r="C19" s="11"/>
      <c r="D19" s="42" t="s">
        <v>112</v>
      </c>
      <c r="E19" s="13"/>
      <c r="F19" s="13"/>
      <c r="G19" s="41">
        <v>3000000</v>
      </c>
      <c r="H19" s="41">
        <f t="shared" si="1"/>
        <v>3000000</v>
      </c>
    </row>
    <row r="20" spans="1:8" ht="12.95" customHeight="1" x14ac:dyDescent="0.25">
      <c r="A20" s="67">
        <v>17</v>
      </c>
      <c r="B20" s="11">
        <v>3322</v>
      </c>
      <c r="C20" s="34">
        <v>1019027000000</v>
      </c>
      <c r="D20" s="9" t="s">
        <v>23</v>
      </c>
      <c r="E20" s="10"/>
      <c r="F20" s="10">
        <v>119205</v>
      </c>
      <c r="G20" s="53"/>
      <c r="H20" s="41">
        <f t="shared" si="1"/>
        <v>119205</v>
      </c>
    </row>
    <row r="21" spans="1:8" ht="12.95" customHeight="1" x14ac:dyDescent="0.25">
      <c r="A21" s="67">
        <v>18</v>
      </c>
      <c r="B21" s="11">
        <v>3326</v>
      </c>
      <c r="C21" s="34"/>
      <c r="D21" s="40" t="s">
        <v>113</v>
      </c>
      <c r="E21" s="44"/>
      <c r="F21" s="44"/>
      <c r="G21" s="41">
        <v>1020000</v>
      </c>
      <c r="H21" s="41">
        <f t="shared" si="1"/>
        <v>1020000</v>
      </c>
    </row>
    <row r="22" spans="1:8" ht="12.95" customHeight="1" x14ac:dyDescent="0.25">
      <c r="A22" s="67">
        <v>19</v>
      </c>
      <c r="B22" s="14" t="s">
        <v>2</v>
      </c>
      <c r="C22" s="14"/>
      <c r="D22" s="15"/>
      <c r="E22" s="17">
        <f>SUM(E18:E20)</f>
        <v>0</v>
      </c>
      <c r="F22" s="17">
        <f>SUM(F18:F20)</f>
        <v>4038993</v>
      </c>
      <c r="G22" s="61">
        <f>SUM(G18:G21)</f>
        <v>4020000</v>
      </c>
      <c r="H22" s="61">
        <f>SUM(H18:H21)</f>
        <v>8058993</v>
      </c>
    </row>
    <row r="23" spans="1:8" ht="12.95" customHeight="1" x14ac:dyDescent="0.25">
      <c r="A23" s="67">
        <v>20</v>
      </c>
      <c r="B23" s="18">
        <v>3412</v>
      </c>
      <c r="C23" s="24">
        <v>1021010000000</v>
      </c>
      <c r="D23" s="19" t="s">
        <v>24</v>
      </c>
      <c r="E23" s="13"/>
      <c r="F23" s="13">
        <v>700000</v>
      </c>
      <c r="G23" s="53"/>
      <c r="H23" s="41">
        <f t="shared" ref="H23:H28" si="2">SUM(E23:G23)</f>
        <v>700000</v>
      </c>
    </row>
    <row r="24" spans="1:8" ht="12.95" customHeight="1" x14ac:dyDescent="0.25">
      <c r="A24" s="67">
        <v>21</v>
      </c>
      <c r="B24" s="11">
        <v>3412</v>
      </c>
      <c r="C24" s="34">
        <v>1317036000000</v>
      </c>
      <c r="D24" s="9" t="s">
        <v>25</v>
      </c>
      <c r="E24" s="10"/>
      <c r="F24" s="10">
        <v>2077446</v>
      </c>
      <c r="G24" s="53"/>
      <c r="H24" s="41">
        <f t="shared" si="2"/>
        <v>2077446</v>
      </c>
    </row>
    <row r="25" spans="1:8" ht="12.95" customHeight="1" x14ac:dyDescent="0.25">
      <c r="A25" s="67">
        <v>22</v>
      </c>
      <c r="B25" s="11">
        <v>3419</v>
      </c>
      <c r="C25" s="34">
        <v>1020003003300</v>
      </c>
      <c r="D25" s="9" t="s">
        <v>26</v>
      </c>
      <c r="E25" s="10"/>
      <c r="F25" s="10">
        <v>4000000</v>
      </c>
      <c r="G25" s="53"/>
      <c r="H25" s="41">
        <f t="shared" si="2"/>
        <v>4000000</v>
      </c>
    </row>
    <row r="26" spans="1:8" ht="12.95" customHeight="1" x14ac:dyDescent="0.25">
      <c r="A26" s="67">
        <v>23</v>
      </c>
      <c r="B26" s="11">
        <v>3419</v>
      </c>
      <c r="C26" s="34">
        <v>1020004003300</v>
      </c>
      <c r="D26" s="9" t="s">
        <v>27</v>
      </c>
      <c r="E26" s="10"/>
      <c r="F26" s="10">
        <v>6542500</v>
      </c>
      <c r="G26" s="53"/>
      <c r="H26" s="41">
        <f t="shared" si="2"/>
        <v>6542500</v>
      </c>
    </row>
    <row r="27" spans="1:8" ht="12.95" customHeight="1" x14ac:dyDescent="0.25">
      <c r="A27" s="67">
        <v>24</v>
      </c>
      <c r="B27" s="11">
        <v>3419</v>
      </c>
      <c r="C27" s="11">
        <v>2021036000000</v>
      </c>
      <c r="D27" s="12" t="s">
        <v>28</v>
      </c>
      <c r="E27" s="13"/>
      <c r="F27" s="13">
        <v>242000</v>
      </c>
      <c r="G27" s="27"/>
      <c r="H27" s="41">
        <f t="shared" si="2"/>
        <v>242000</v>
      </c>
    </row>
    <row r="28" spans="1:8" ht="12.95" customHeight="1" x14ac:dyDescent="0.25">
      <c r="A28" s="67">
        <v>25</v>
      </c>
      <c r="B28" s="11">
        <v>3419</v>
      </c>
      <c r="C28" s="11">
        <v>2021036000000</v>
      </c>
      <c r="D28" s="12" t="s">
        <v>29</v>
      </c>
      <c r="E28" s="13"/>
      <c r="F28" s="13">
        <v>127000</v>
      </c>
      <c r="G28" s="27"/>
      <c r="H28" s="41">
        <f t="shared" si="2"/>
        <v>127000</v>
      </c>
    </row>
    <row r="29" spans="1:8" ht="12.95" customHeight="1" x14ac:dyDescent="0.25">
      <c r="A29" s="67">
        <v>26</v>
      </c>
      <c r="B29" s="14" t="s">
        <v>3</v>
      </c>
      <c r="C29" s="14"/>
      <c r="D29" s="21"/>
      <c r="E29" s="17">
        <f>SUM(E23:E28)</f>
        <v>0</v>
      </c>
      <c r="F29" s="17">
        <f>SUM(F23:F28)</f>
        <v>13688946</v>
      </c>
      <c r="G29" s="62">
        <f>SUM(G23:G28)</f>
        <v>0</v>
      </c>
      <c r="H29" s="63">
        <f>SUM(H23:H28)</f>
        <v>13688946</v>
      </c>
    </row>
    <row r="30" spans="1:8" ht="12.95" customHeight="1" x14ac:dyDescent="0.25">
      <c r="A30" s="67">
        <v>27</v>
      </c>
      <c r="B30" s="39">
        <v>4357</v>
      </c>
      <c r="C30" s="45"/>
      <c r="D30" s="40" t="s">
        <v>114</v>
      </c>
      <c r="E30" s="46"/>
      <c r="F30" s="46"/>
      <c r="G30" s="41">
        <v>2766000</v>
      </c>
      <c r="H30" s="41">
        <f t="shared" ref="H30:H32" si="3">SUM(E30:G30)</f>
        <v>2766000</v>
      </c>
    </row>
    <row r="31" spans="1:8" ht="12.95" customHeight="1" x14ac:dyDescent="0.25">
      <c r="A31" s="67">
        <v>28</v>
      </c>
      <c r="B31" s="39">
        <v>4359</v>
      </c>
      <c r="C31" s="45"/>
      <c r="D31" s="40" t="s">
        <v>115</v>
      </c>
      <c r="E31" s="46"/>
      <c r="F31" s="46"/>
      <c r="G31" s="41">
        <v>80000</v>
      </c>
      <c r="H31" s="41">
        <f t="shared" si="3"/>
        <v>80000</v>
      </c>
    </row>
    <row r="32" spans="1:8" ht="12.95" customHeight="1" x14ac:dyDescent="0.25">
      <c r="A32" s="67">
        <v>29</v>
      </c>
      <c r="B32" s="39">
        <v>4379</v>
      </c>
      <c r="C32" s="45"/>
      <c r="D32" s="40" t="s">
        <v>116</v>
      </c>
      <c r="E32" s="46"/>
      <c r="F32" s="46"/>
      <c r="G32" s="41">
        <v>60000</v>
      </c>
      <c r="H32" s="41">
        <f t="shared" si="3"/>
        <v>60000</v>
      </c>
    </row>
    <row r="33" spans="1:8" ht="12.95" customHeight="1" x14ac:dyDescent="0.25">
      <c r="A33" s="67">
        <v>30</v>
      </c>
      <c r="B33" s="14" t="s">
        <v>4</v>
      </c>
      <c r="C33" s="14"/>
      <c r="D33" s="21"/>
      <c r="E33" s="63">
        <f>SUM(E30:E32)</f>
        <v>0</v>
      </c>
      <c r="F33" s="63">
        <f>SUM(F30:F32)</f>
        <v>0</v>
      </c>
      <c r="G33" s="63">
        <f>SUM(G30:G32)</f>
        <v>2906000</v>
      </c>
      <c r="H33" s="63">
        <f>SUM(H30:H32)</f>
        <v>2906000</v>
      </c>
    </row>
    <row r="34" spans="1:8" ht="12.95" customHeight="1" x14ac:dyDescent="0.25">
      <c r="A34" s="67">
        <v>31</v>
      </c>
      <c r="B34" s="11">
        <v>3322</v>
      </c>
      <c r="C34" s="34">
        <v>1019026000000</v>
      </c>
      <c r="D34" s="9" t="s">
        <v>30</v>
      </c>
      <c r="E34" s="10"/>
      <c r="F34" s="10">
        <v>161280</v>
      </c>
      <c r="G34" s="10">
        <v>4800000</v>
      </c>
      <c r="H34" s="41">
        <f t="shared" ref="H34:H53" si="4">SUM(E34:G34)</f>
        <v>4961280</v>
      </c>
    </row>
    <row r="35" spans="1:8" ht="12.95" customHeight="1" x14ac:dyDescent="0.25">
      <c r="A35" s="67">
        <v>32</v>
      </c>
      <c r="B35" s="11">
        <v>3612</v>
      </c>
      <c r="C35" s="34">
        <v>1016001000000</v>
      </c>
      <c r="D35" s="9" t="s">
        <v>31</v>
      </c>
      <c r="E35" s="10"/>
      <c r="F35" s="10">
        <v>5570230</v>
      </c>
      <c r="G35" s="10"/>
      <c r="H35" s="41">
        <f t="shared" si="4"/>
        <v>5570230</v>
      </c>
    </row>
    <row r="36" spans="1:8" ht="12.95" customHeight="1" x14ac:dyDescent="0.25">
      <c r="A36" s="67">
        <v>33</v>
      </c>
      <c r="B36" s="11">
        <v>3612</v>
      </c>
      <c r="C36" s="34">
        <v>1319017000000</v>
      </c>
      <c r="D36" s="9" t="s">
        <v>32</v>
      </c>
      <c r="E36" s="10"/>
      <c r="F36" s="10">
        <v>1459710</v>
      </c>
      <c r="G36" s="10"/>
      <c r="H36" s="41">
        <f t="shared" si="4"/>
        <v>1459710</v>
      </c>
    </row>
    <row r="37" spans="1:8" ht="12.95" customHeight="1" x14ac:dyDescent="0.25">
      <c r="A37" s="67">
        <v>34</v>
      </c>
      <c r="B37" s="11">
        <v>3612</v>
      </c>
      <c r="C37" s="34">
        <v>1319023000000</v>
      </c>
      <c r="D37" s="9" t="s">
        <v>33</v>
      </c>
      <c r="E37" s="10"/>
      <c r="F37" s="10">
        <v>247150</v>
      </c>
      <c r="G37" s="10"/>
      <c r="H37" s="41">
        <f t="shared" si="4"/>
        <v>247150</v>
      </c>
    </row>
    <row r="38" spans="1:8" ht="12.95" customHeight="1" x14ac:dyDescent="0.25">
      <c r="A38" s="67">
        <v>35</v>
      </c>
      <c r="B38" s="11">
        <v>3612</v>
      </c>
      <c r="C38" s="34">
        <v>1320009000000</v>
      </c>
      <c r="D38" s="22" t="s">
        <v>34</v>
      </c>
      <c r="E38" s="10"/>
      <c r="F38" s="10">
        <v>258200</v>
      </c>
      <c r="G38" s="10"/>
      <c r="H38" s="41">
        <f t="shared" si="4"/>
        <v>258200</v>
      </c>
    </row>
    <row r="39" spans="1:8" ht="12.95" customHeight="1" x14ac:dyDescent="0.25">
      <c r="A39" s="67">
        <v>36</v>
      </c>
      <c r="B39" s="8">
        <v>3612</v>
      </c>
      <c r="C39" s="11">
        <v>3021015000501</v>
      </c>
      <c r="D39" s="23" t="s">
        <v>35</v>
      </c>
      <c r="E39" s="13"/>
      <c r="F39" s="13">
        <v>1175000</v>
      </c>
      <c r="G39" s="10"/>
      <c r="H39" s="41">
        <f t="shared" si="4"/>
        <v>1175000</v>
      </c>
    </row>
    <row r="40" spans="1:8" ht="12.95" customHeight="1" x14ac:dyDescent="0.25">
      <c r="A40" s="67">
        <v>37</v>
      </c>
      <c r="B40" s="11">
        <v>3612</v>
      </c>
      <c r="C40" s="11">
        <v>3021016000501</v>
      </c>
      <c r="D40" s="12" t="s">
        <v>36</v>
      </c>
      <c r="E40" s="13"/>
      <c r="F40" s="13">
        <v>403311</v>
      </c>
      <c r="G40" s="10"/>
      <c r="H40" s="41">
        <f t="shared" si="4"/>
        <v>403311</v>
      </c>
    </row>
    <row r="41" spans="1:8" ht="12.95" customHeight="1" x14ac:dyDescent="0.25">
      <c r="A41" s="67">
        <v>38</v>
      </c>
      <c r="B41" s="24">
        <v>3612</v>
      </c>
      <c r="C41" s="24">
        <v>9318062000000</v>
      </c>
      <c r="D41" s="19" t="s">
        <v>37</v>
      </c>
      <c r="E41" s="13"/>
      <c r="F41" s="13">
        <v>978000</v>
      </c>
      <c r="G41" s="10"/>
      <c r="H41" s="41">
        <f t="shared" si="4"/>
        <v>978000</v>
      </c>
    </row>
    <row r="42" spans="1:8" ht="12.95" customHeight="1" x14ac:dyDescent="0.25">
      <c r="A42" s="67">
        <v>39</v>
      </c>
      <c r="B42" s="24">
        <v>3612</v>
      </c>
      <c r="C42" s="24">
        <v>9319030000000</v>
      </c>
      <c r="D42" s="19" t="s">
        <v>143</v>
      </c>
      <c r="E42" s="13"/>
      <c r="F42" s="13">
        <v>61708</v>
      </c>
      <c r="G42" s="10"/>
      <c r="H42" s="41">
        <f t="shared" si="4"/>
        <v>61708</v>
      </c>
    </row>
    <row r="43" spans="1:8" ht="12.95" customHeight="1" x14ac:dyDescent="0.25">
      <c r="A43" s="67">
        <v>40</v>
      </c>
      <c r="B43" s="24">
        <v>3612</v>
      </c>
      <c r="C43" s="24"/>
      <c r="D43" s="40" t="s">
        <v>144</v>
      </c>
      <c r="E43" s="13"/>
      <c r="F43" s="13"/>
      <c r="G43" s="41">
        <v>2000000</v>
      </c>
      <c r="H43" s="41">
        <f t="shared" si="4"/>
        <v>2000000</v>
      </c>
    </row>
    <row r="44" spans="1:8" ht="12.95" customHeight="1" x14ac:dyDescent="0.25">
      <c r="A44" s="67">
        <v>41</v>
      </c>
      <c r="B44" s="24">
        <v>3612</v>
      </c>
      <c r="C44" s="24"/>
      <c r="D44" s="40" t="s">
        <v>145</v>
      </c>
      <c r="E44" s="13"/>
      <c r="F44" s="13"/>
      <c r="G44" s="41">
        <v>2000000</v>
      </c>
      <c r="H44" s="41">
        <f t="shared" si="4"/>
        <v>2000000</v>
      </c>
    </row>
    <row r="45" spans="1:8" ht="12.95" customHeight="1" x14ac:dyDescent="0.25">
      <c r="A45" s="67">
        <v>42</v>
      </c>
      <c r="B45" s="24">
        <v>3612</v>
      </c>
      <c r="C45" s="24"/>
      <c r="D45" s="40" t="s">
        <v>118</v>
      </c>
      <c r="E45" s="13"/>
      <c r="F45" s="13"/>
      <c r="G45" s="41">
        <v>29000000</v>
      </c>
      <c r="H45" s="41">
        <f t="shared" si="4"/>
        <v>29000000</v>
      </c>
    </row>
    <row r="46" spans="1:8" ht="12.95" customHeight="1" x14ac:dyDescent="0.25">
      <c r="A46" s="67">
        <v>43</v>
      </c>
      <c r="B46" s="24">
        <v>3612</v>
      </c>
      <c r="C46" s="24"/>
      <c r="D46" s="40" t="s">
        <v>117</v>
      </c>
      <c r="E46" s="13"/>
      <c r="F46" s="13"/>
      <c r="G46" s="41">
        <v>1000000</v>
      </c>
      <c r="H46" s="41">
        <f t="shared" si="4"/>
        <v>1000000</v>
      </c>
    </row>
    <row r="47" spans="1:8" ht="12.95" customHeight="1" x14ac:dyDescent="0.25">
      <c r="A47" s="67">
        <v>44</v>
      </c>
      <c r="B47" s="24">
        <v>3612</v>
      </c>
      <c r="C47" s="24">
        <v>9320023000000</v>
      </c>
      <c r="D47" s="19" t="s">
        <v>38</v>
      </c>
      <c r="E47" s="13"/>
      <c r="F47" s="13">
        <v>1500000</v>
      </c>
      <c r="G47" s="10"/>
      <c r="H47" s="41">
        <f t="shared" si="4"/>
        <v>1500000</v>
      </c>
    </row>
    <row r="48" spans="1:8" ht="12.95" customHeight="1" x14ac:dyDescent="0.25">
      <c r="A48" s="67">
        <v>45</v>
      </c>
      <c r="B48" s="11">
        <v>3613</v>
      </c>
      <c r="C48" s="34">
        <v>1021047000000</v>
      </c>
      <c r="D48" s="9" t="s">
        <v>39</v>
      </c>
      <c r="E48" s="10"/>
      <c r="F48" s="10">
        <v>1159290</v>
      </c>
      <c r="G48" s="10"/>
      <c r="H48" s="41">
        <f t="shared" si="4"/>
        <v>1159290</v>
      </c>
    </row>
    <row r="49" spans="1:8" ht="12.95" customHeight="1" x14ac:dyDescent="0.25">
      <c r="A49" s="67">
        <v>46</v>
      </c>
      <c r="B49" s="8">
        <v>3613</v>
      </c>
      <c r="C49" s="11">
        <v>1319005000000</v>
      </c>
      <c r="D49" s="12" t="s">
        <v>40</v>
      </c>
      <c r="E49" s="13"/>
      <c r="F49" s="13">
        <v>2820970</v>
      </c>
      <c r="G49" s="10"/>
      <c r="H49" s="41">
        <f t="shared" si="4"/>
        <v>2820970</v>
      </c>
    </row>
    <row r="50" spans="1:8" ht="12.95" customHeight="1" x14ac:dyDescent="0.25">
      <c r="A50" s="67">
        <v>47</v>
      </c>
      <c r="B50" s="8">
        <v>3613</v>
      </c>
      <c r="C50" s="11"/>
      <c r="D50" s="40" t="s">
        <v>119</v>
      </c>
      <c r="E50" s="13"/>
      <c r="F50" s="13"/>
      <c r="G50" s="41">
        <v>1000000</v>
      </c>
      <c r="H50" s="41">
        <f t="shared" si="4"/>
        <v>1000000</v>
      </c>
    </row>
    <row r="51" spans="1:8" ht="12.95" customHeight="1" x14ac:dyDescent="0.25">
      <c r="A51" s="67">
        <v>48</v>
      </c>
      <c r="B51" s="8">
        <v>3613</v>
      </c>
      <c r="C51" s="11"/>
      <c r="D51" s="42" t="s">
        <v>120</v>
      </c>
      <c r="E51" s="13"/>
      <c r="F51" s="13"/>
      <c r="G51" s="41">
        <v>700000</v>
      </c>
      <c r="H51" s="41">
        <f t="shared" si="4"/>
        <v>700000</v>
      </c>
    </row>
    <row r="52" spans="1:8" ht="12.95" customHeight="1" x14ac:dyDescent="0.25">
      <c r="A52" s="67">
        <v>49</v>
      </c>
      <c r="B52" s="8">
        <v>3613</v>
      </c>
      <c r="C52" s="11"/>
      <c r="D52" s="42" t="s">
        <v>121</v>
      </c>
      <c r="E52" s="13"/>
      <c r="F52" s="13"/>
      <c r="G52" s="41">
        <v>300000</v>
      </c>
      <c r="H52" s="41">
        <f t="shared" si="4"/>
        <v>300000</v>
      </c>
    </row>
    <row r="53" spans="1:8" ht="12.95" customHeight="1" x14ac:dyDescent="0.25">
      <c r="A53" s="67">
        <v>50</v>
      </c>
      <c r="B53" s="8">
        <v>6171</v>
      </c>
      <c r="C53" s="11"/>
      <c r="D53" s="40" t="s">
        <v>122</v>
      </c>
      <c r="E53" s="13"/>
      <c r="F53" s="13"/>
      <c r="G53" s="41">
        <v>1000000</v>
      </c>
      <c r="H53" s="41">
        <f t="shared" si="4"/>
        <v>1000000</v>
      </c>
    </row>
    <row r="54" spans="1:8" ht="12.95" customHeight="1" x14ac:dyDescent="0.25">
      <c r="A54" s="67">
        <v>51</v>
      </c>
      <c r="B54" s="14" t="s">
        <v>5</v>
      </c>
      <c r="C54" s="14"/>
      <c r="D54" s="21"/>
      <c r="E54" s="16">
        <f>SUM(E34:E53)</f>
        <v>0</v>
      </c>
      <c r="F54" s="16">
        <f>SUM(F34:F53)</f>
        <v>15794849</v>
      </c>
      <c r="G54" s="16">
        <f>SUM(G34:G53)</f>
        <v>41800000</v>
      </c>
      <c r="H54" s="16">
        <f>SUM(H34:H53)</f>
        <v>57594849</v>
      </c>
    </row>
    <row r="55" spans="1:8" ht="12.95" customHeight="1" x14ac:dyDescent="0.25">
      <c r="A55" s="67">
        <v>52</v>
      </c>
      <c r="B55" s="11">
        <v>2212</v>
      </c>
      <c r="C55" s="34">
        <v>1016002000000</v>
      </c>
      <c r="D55" s="9" t="s">
        <v>41</v>
      </c>
      <c r="E55" s="10"/>
      <c r="F55" s="10">
        <v>378250</v>
      </c>
      <c r="G55" s="53"/>
      <c r="H55" s="41">
        <f t="shared" ref="H55:H96" si="5">SUM(E55:G55)</f>
        <v>378250</v>
      </c>
    </row>
    <row r="56" spans="1:8" ht="12.95" customHeight="1" x14ac:dyDescent="0.25">
      <c r="A56" s="67">
        <v>53</v>
      </c>
      <c r="B56" s="11">
        <v>2212</v>
      </c>
      <c r="C56" s="34">
        <v>1016009000000</v>
      </c>
      <c r="D56" s="9" t="s">
        <v>42</v>
      </c>
      <c r="E56" s="10"/>
      <c r="F56" s="10">
        <v>108651</v>
      </c>
      <c r="G56" s="41">
        <v>950000</v>
      </c>
      <c r="H56" s="41">
        <f t="shared" si="5"/>
        <v>1058651</v>
      </c>
    </row>
    <row r="57" spans="1:8" ht="12.95" customHeight="1" x14ac:dyDescent="0.25">
      <c r="A57" s="67">
        <v>54</v>
      </c>
      <c r="B57" s="11">
        <v>2212</v>
      </c>
      <c r="C57" s="34">
        <v>1016022000000</v>
      </c>
      <c r="D57" s="9" t="s">
        <v>43</v>
      </c>
      <c r="E57" s="10"/>
      <c r="F57" s="10">
        <v>142450</v>
      </c>
      <c r="G57" s="53"/>
      <c r="H57" s="41">
        <f t="shared" si="5"/>
        <v>142450</v>
      </c>
    </row>
    <row r="58" spans="1:8" ht="12.95" customHeight="1" x14ac:dyDescent="0.25">
      <c r="A58" s="67">
        <v>55</v>
      </c>
      <c r="B58" s="11">
        <v>2212</v>
      </c>
      <c r="C58" s="34">
        <v>1016039000000</v>
      </c>
      <c r="D58" s="9" t="s">
        <v>146</v>
      </c>
      <c r="E58" s="10"/>
      <c r="F58" s="10">
        <v>146350</v>
      </c>
      <c r="G58" s="53"/>
      <c r="H58" s="41">
        <f t="shared" si="5"/>
        <v>146350</v>
      </c>
    </row>
    <row r="59" spans="1:8" ht="12.95" customHeight="1" x14ac:dyDescent="0.25">
      <c r="A59" s="67">
        <v>56</v>
      </c>
      <c r="B59" s="11">
        <v>2212</v>
      </c>
      <c r="C59" s="34">
        <v>1019019000000</v>
      </c>
      <c r="D59" s="47" t="s">
        <v>46</v>
      </c>
      <c r="E59" s="10"/>
      <c r="F59" s="10">
        <v>893681</v>
      </c>
      <c r="G59" s="53"/>
      <c r="H59" s="41">
        <f t="shared" si="5"/>
        <v>893681</v>
      </c>
    </row>
    <row r="60" spans="1:8" ht="12.95" customHeight="1" x14ac:dyDescent="0.25">
      <c r="A60" s="67">
        <v>57</v>
      </c>
      <c r="B60" s="11">
        <v>2212</v>
      </c>
      <c r="C60" s="34"/>
      <c r="D60" s="40" t="s">
        <v>147</v>
      </c>
      <c r="E60" s="10"/>
      <c r="F60" s="10"/>
      <c r="G60" s="41">
        <v>18000000</v>
      </c>
      <c r="H60" s="41">
        <f t="shared" si="5"/>
        <v>18000000</v>
      </c>
    </row>
    <row r="61" spans="1:8" ht="12.95" customHeight="1" x14ac:dyDescent="0.25">
      <c r="A61" s="67">
        <v>58</v>
      </c>
      <c r="B61" s="11">
        <v>2212</v>
      </c>
      <c r="C61" s="34">
        <v>1016041000000</v>
      </c>
      <c r="D61" s="9" t="s">
        <v>44</v>
      </c>
      <c r="E61" s="10"/>
      <c r="F61" s="10">
        <v>539510</v>
      </c>
      <c r="G61" s="53"/>
      <c r="H61" s="41">
        <f t="shared" si="5"/>
        <v>539510</v>
      </c>
    </row>
    <row r="62" spans="1:8" ht="12.95" customHeight="1" x14ac:dyDescent="0.25">
      <c r="A62" s="67">
        <v>59</v>
      </c>
      <c r="B62" s="11">
        <v>2212</v>
      </c>
      <c r="C62" s="34">
        <v>1017022000000</v>
      </c>
      <c r="D62" s="9" t="s">
        <v>45</v>
      </c>
      <c r="E62" s="10"/>
      <c r="F62" s="10">
        <v>300000</v>
      </c>
      <c r="G62" s="53"/>
      <c r="H62" s="41">
        <f t="shared" si="5"/>
        <v>300000</v>
      </c>
    </row>
    <row r="63" spans="1:8" ht="12.95" customHeight="1" x14ac:dyDescent="0.25">
      <c r="A63" s="67">
        <v>60</v>
      </c>
      <c r="B63" s="11">
        <v>2212</v>
      </c>
      <c r="C63" s="34">
        <v>1019022000000</v>
      </c>
      <c r="D63" s="9" t="s">
        <v>47</v>
      </c>
      <c r="E63" s="10"/>
      <c r="F63" s="10">
        <v>43000</v>
      </c>
      <c r="G63" s="53"/>
      <c r="H63" s="41">
        <f t="shared" si="5"/>
        <v>43000</v>
      </c>
    </row>
    <row r="64" spans="1:8" ht="12.95" customHeight="1" x14ac:dyDescent="0.25">
      <c r="A64" s="67">
        <v>61</v>
      </c>
      <c r="B64" s="11">
        <v>2212</v>
      </c>
      <c r="C64" s="34">
        <v>1019045000000</v>
      </c>
      <c r="D64" s="9" t="s">
        <v>48</v>
      </c>
      <c r="E64" s="10"/>
      <c r="F64" s="10">
        <v>6000000</v>
      </c>
      <c r="G64" s="41">
        <v>3000000</v>
      </c>
      <c r="H64" s="41">
        <f t="shared" si="5"/>
        <v>9000000</v>
      </c>
    </row>
    <row r="65" spans="1:8" ht="12.95" customHeight="1" x14ac:dyDescent="0.25">
      <c r="A65" s="67">
        <v>62</v>
      </c>
      <c r="B65" s="11">
        <v>2212</v>
      </c>
      <c r="C65" s="11">
        <v>1316005000000</v>
      </c>
      <c r="D65" s="12" t="s">
        <v>49</v>
      </c>
      <c r="E65" s="13"/>
      <c r="F65" s="13">
        <v>1203680</v>
      </c>
      <c r="G65" s="27"/>
      <c r="H65" s="41">
        <f t="shared" si="5"/>
        <v>1203680</v>
      </c>
    </row>
    <row r="66" spans="1:8" ht="12.95" customHeight="1" x14ac:dyDescent="0.25">
      <c r="A66" s="67">
        <v>63</v>
      </c>
      <c r="B66" s="11">
        <v>2212</v>
      </c>
      <c r="C66" s="34">
        <v>1316008000000</v>
      </c>
      <c r="D66" s="9" t="s">
        <v>104</v>
      </c>
      <c r="E66" s="10"/>
      <c r="F66" s="10">
        <v>1044279</v>
      </c>
      <c r="G66" s="53"/>
      <c r="H66" s="41">
        <f t="shared" si="5"/>
        <v>1044279</v>
      </c>
    </row>
    <row r="67" spans="1:8" ht="12.95" customHeight="1" x14ac:dyDescent="0.25">
      <c r="A67" s="67">
        <v>64</v>
      </c>
      <c r="B67" s="11">
        <v>2212</v>
      </c>
      <c r="C67" s="11">
        <v>1317026000000</v>
      </c>
      <c r="D67" s="12" t="s">
        <v>50</v>
      </c>
      <c r="E67" s="13"/>
      <c r="F67" s="13">
        <v>456105</v>
      </c>
      <c r="G67" s="27"/>
      <c r="H67" s="41">
        <f t="shared" si="5"/>
        <v>456105</v>
      </c>
    </row>
    <row r="68" spans="1:8" ht="12.95" customHeight="1" x14ac:dyDescent="0.25">
      <c r="A68" s="67">
        <v>65</v>
      </c>
      <c r="B68" s="26">
        <v>2212</v>
      </c>
      <c r="C68" s="26">
        <v>3019020000000</v>
      </c>
      <c r="D68" s="27" t="s">
        <v>51</v>
      </c>
      <c r="E68" s="10"/>
      <c r="F68" s="10">
        <v>120000</v>
      </c>
      <c r="G68" s="27"/>
      <c r="H68" s="41">
        <f t="shared" si="5"/>
        <v>120000</v>
      </c>
    </row>
    <row r="69" spans="1:8" ht="12.95" customHeight="1" x14ac:dyDescent="0.25">
      <c r="A69" s="67">
        <v>66</v>
      </c>
      <c r="B69" s="11">
        <v>2212</v>
      </c>
      <c r="C69" s="34">
        <v>3019078000000</v>
      </c>
      <c r="D69" s="9" t="s">
        <v>52</v>
      </c>
      <c r="E69" s="10"/>
      <c r="F69" s="10">
        <v>80000</v>
      </c>
      <c r="G69" s="53"/>
      <c r="H69" s="41">
        <f t="shared" si="5"/>
        <v>80000</v>
      </c>
    </row>
    <row r="70" spans="1:8" ht="12.95" customHeight="1" x14ac:dyDescent="0.25">
      <c r="A70" s="67">
        <v>67</v>
      </c>
      <c r="B70" s="11">
        <v>2212</v>
      </c>
      <c r="C70" s="34"/>
      <c r="D70" s="40" t="s">
        <v>124</v>
      </c>
      <c r="E70" s="10"/>
      <c r="F70" s="10"/>
      <c r="G70" s="41">
        <v>4000000</v>
      </c>
      <c r="H70" s="41">
        <f t="shared" si="5"/>
        <v>4000000</v>
      </c>
    </row>
    <row r="71" spans="1:8" ht="12.95" customHeight="1" x14ac:dyDescent="0.25">
      <c r="A71" s="67">
        <v>68</v>
      </c>
      <c r="B71" s="11">
        <v>2212</v>
      </c>
      <c r="C71" s="34"/>
      <c r="D71" s="42" t="s">
        <v>125</v>
      </c>
      <c r="E71" s="10"/>
      <c r="F71" s="10"/>
      <c r="G71" s="41">
        <v>200000</v>
      </c>
      <c r="H71" s="41">
        <f t="shared" si="5"/>
        <v>200000</v>
      </c>
    </row>
    <row r="72" spans="1:8" ht="12.95" customHeight="1" x14ac:dyDescent="0.25">
      <c r="A72" s="67">
        <v>69</v>
      </c>
      <c r="B72" s="11">
        <v>2212</v>
      </c>
      <c r="C72" s="48"/>
      <c r="D72" s="42" t="s">
        <v>126</v>
      </c>
      <c r="E72" s="54"/>
      <c r="F72" s="54"/>
      <c r="G72" s="41">
        <v>500000</v>
      </c>
      <c r="H72" s="41">
        <f t="shared" si="5"/>
        <v>500000</v>
      </c>
    </row>
    <row r="73" spans="1:8" ht="12.95" customHeight="1" x14ac:dyDescent="0.25">
      <c r="A73" s="67">
        <v>70</v>
      </c>
      <c r="B73" s="11">
        <v>2219</v>
      </c>
      <c r="C73" s="34">
        <v>1016004000000</v>
      </c>
      <c r="D73" s="9" t="s">
        <v>53</v>
      </c>
      <c r="E73" s="10"/>
      <c r="F73" s="10">
        <v>127565</v>
      </c>
      <c r="G73" s="53"/>
      <c r="H73" s="41">
        <f t="shared" si="5"/>
        <v>127565</v>
      </c>
    </row>
    <row r="74" spans="1:8" ht="12.95" customHeight="1" x14ac:dyDescent="0.25">
      <c r="A74" s="67">
        <v>71</v>
      </c>
      <c r="B74" s="11">
        <v>2219</v>
      </c>
      <c r="C74" s="34">
        <v>1017027000000</v>
      </c>
      <c r="D74" s="51" t="s">
        <v>153</v>
      </c>
      <c r="E74" s="10"/>
      <c r="F74" s="10">
        <v>700000</v>
      </c>
      <c r="G74" s="53"/>
      <c r="H74" s="41">
        <f t="shared" si="5"/>
        <v>700000</v>
      </c>
    </row>
    <row r="75" spans="1:8" ht="12.95" customHeight="1" x14ac:dyDescent="0.25">
      <c r="A75" s="67">
        <v>72</v>
      </c>
      <c r="B75" s="11">
        <v>2219</v>
      </c>
      <c r="C75" s="34">
        <v>3017027000000</v>
      </c>
      <c r="D75" s="51" t="s">
        <v>154</v>
      </c>
      <c r="E75" s="10">
        <v>1000000</v>
      </c>
      <c r="F75" s="10"/>
      <c r="H75" s="41">
        <f t="shared" si="5"/>
        <v>1000000</v>
      </c>
    </row>
    <row r="76" spans="1:8" ht="12.95" customHeight="1" x14ac:dyDescent="0.25">
      <c r="A76" s="67">
        <v>73</v>
      </c>
      <c r="B76" s="11">
        <v>2219</v>
      </c>
      <c r="C76" s="34"/>
      <c r="D76" s="40" t="s">
        <v>155</v>
      </c>
      <c r="E76" s="10"/>
      <c r="F76" s="10"/>
      <c r="G76" s="10"/>
      <c r="H76" s="41">
        <f t="shared" si="5"/>
        <v>0</v>
      </c>
    </row>
    <row r="77" spans="1:8" ht="12.95" customHeight="1" x14ac:dyDescent="0.25">
      <c r="A77" s="67">
        <v>74</v>
      </c>
      <c r="B77" s="11">
        <v>2219</v>
      </c>
      <c r="C77" s="34">
        <v>1019065000000</v>
      </c>
      <c r="D77" s="9" t="s">
        <v>54</v>
      </c>
      <c r="E77" s="10"/>
      <c r="F77" s="10">
        <v>90000</v>
      </c>
      <c r="G77" s="53"/>
      <c r="H77" s="41">
        <f t="shared" si="5"/>
        <v>90000</v>
      </c>
    </row>
    <row r="78" spans="1:8" ht="12.95" customHeight="1" x14ac:dyDescent="0.25">
      <c r="A78" s="67">
        <v>75</v>
      </c>
      <c r="B78" s="11">
        <v>2219</v>
      </c>
      <c r="C78" s="34">
        <v>1019069000000</v>
      </c>
      <c r="D78" s="9" t="s">
        <v>55</v>
      </c>
      <c r="E78" s="10"/>
      <c r="F78" s="10">
        <v>3820506</v>
      </c>
      <c r="G78" s="53"/>
      <c r="H78" s="41">
        <f t="shared" si="5"/>
        <v>3820506</v>
      </c>
    </row>
    <row r="79" spans="1:8" ht="12.95" customHeight="1" x14ac:dyDescent="0.25">
      <c r="A79" s="67">
        <v>76</v>
      </c>
      <c r="B79" s="11">
        <v>2219</v>
      </c>
      <c r="C79" s="34">
        <v>1019071000000</v>
      </c>
      <c r="D79" s="9" t="s">
        <v>56</v>
      </c>
      <c r="E79" s="10"/>
      <c r="F79" s="10">
        <v>820057</v>
      </c>
      <c r="G79" s="53"/>
      <c r="H79" s="41">
        <f t="shared" si="5"/>
        <v>820057</v>
      </c>
    </row>
    <row r="80" spans="1:8" ht="12.95" customHeight="1" x14ac:dyDescent="0.25">
      <c r="A80" s="67">
        <v>77</v>
      </c>
      <c r="B80" s="11">
        <v>2219</v>
      </c>
      <c r="C80" s="34">
        <v>1019072000000</v>
      </c>
      <c r="D80" s="9" t="s">
        <v>57</v>
      </c>
      <c r="E80" s="10"/>
      <c r="F80" s="10">
        <v>50000</v>
      </c>
      <c r="G80" s="53"/>
      <c r="H80" s="41">
        <f t="shared" si="5"/>
        <v>50000</v>
      </c>
    </row>
    <row r="81" spans="1:8" ht="12.95" customHeight="1" x14ac:dyDescent="0.25">
      <c r="A81" s="67">
        <v>78</v>
      </c>
      <c r="B81" s="11">
        <v>2219</v>
      </c>
      <c r="C81" s="34">
        <v>1021007000000</v>
      </c>
      <c r="D81" s="9" t="s">
        <v>58</v>
      </c>
      <c r="E81" s="10"/>
      <c r="F81" s="10">
        <v>1197000</v>
      </c>
      <c r="G81" s="53"/>
      <c r="H81" s="41">
        <f t="shared" si="5"/>
        <v>1197000</v>
      </c>
    </row>
    <row r="82" spans="1:8" ht="12.95" customHeight="1" x14ac:dyDescent="0.25">
      <c r="A82" s="67">
        <v>79</v>
      </c>
      <c r="B82" s="11">
        <v>2219</v>
      </c>
      <c r="C82" s="34"/>
      <c r="D82" s="40" t="s">
        <v>123</v>
      </c>
      <c r="E82" s="10"/>
      <c r="F82" s="10"/>
      <c r="G82" s="41">
        <v>1000000</v>
      </c>
      <c r="H82" s="41">
        <f t="shared" si="5"/>
        <v>1000000</v>
      </c>
    </row>
    <row r="83" spans="1:8" ht="12.95" customHeight="1" x14ac:dyDescent="0.25">
      <c r="A83" s="67">
        <v>80</v>
      </c>
      <c r="B83" s="11">
        <v>2219</v>
      </c>
      <c r="C83" s="34">
        <v>1021039000000</v>
      </c>
      <c r="D83" s="9" t="s">
        <v>59</v>
      </c>
      <c r="E83" s="10"/>
      <c r="F83" s="10">
        <v>612100</v>
      </c>
      <c r="G83" s="41"/>
      <c r="H83" s="41">
        <f t="shared" si="5"/>
        <v>612100</v>
      </c>
    </row>
    <row r="84" spans="1:8" ht="12.95" customHeight="1" x14ac:dyDescent="0.25">
      <c r="A84" s="67">
        <v>81</v>
      </c>
      <c r="B84" s="11">
        <v>2219</v>
      </c>
      <c r="C84" s="34">
        <v>1021040000000</v>
      </c>
      <c r="D84" s="9" t="s">
        <v>60</v>
      </c>
      <c r="E84" s="10"/>
      <c r="F84" s="10">
        <v>587900</v>
      </c>
      <c r="G84" s="41"/>
      <c r="H84" s="41">
        <f t="shared" si="5"/>
        <v>587900</v>
      </c>
    </row>
    <row r="85" spans="1:8" ht="12.95" customHeight="1" x14ac:dyDescent="0.25">
      <c r="A85" s="67">
        <v>82</v>
      </c>
      <c r="B85" s="11">
        <v>2219</v>
      </c>
      <c r="C85" s="34">
        <v>1317019000000</v>
      </c>
      <c r="D85" s="9" t="s">
        <v>61</v>
      </c>
      <c r="E85" s="10"/>
      <c r="F85" s="10">
        <v>993400</v>
      </c>
      <c r="G85" s="41"/>
      <c r="H85" s="41">
        <f t="shared" si="5"/>
        <v>993400</v>
      </c>
    </row>
    <row r="86" spans="1:8" ht="12.95" customHeight="1" x14ac:dyDescent="0.25">
      <c r="A86" s="67">
        <v>83</v>
      </c>
      <c r="B86" s="26">
        <v>2219</v>
      </c>
      <c r="C86" s="26">
        <v>3021048000000</v>
      </c>
      <c r="D86" s="27" t="s">
        <v>62</v>
      </c>
      <c r="E86" s="10"/>
      <c r="F86" s="10">
        <v>60000</v>
      </c>
      <c r="G86" s="41">
        <v>1200000</v>
      </c>
      <c r="H86" s="41">
        <f t="shared" si="5"/>
        <v>1260000</v>
      </c>
    </row>
    <row r="87" spans="1:8" ht="12.95" customHeight="1" x14ac:dyDescent="0.25">
      <c r="A87" s="67">
        <v>84</v>
      </c>
      <c r="B87" s="24">
        <v>2219</v>
      </c>
      <c r="C87" s="24">
        <v>9320022000000</v>
      </c>
      <c r="D87" s="19" t="s">
        <v>63</v>
      </c>
      <c r="E87" s="13"/>
      <c r="F87" s="13">
        <v>576603.88</v>
      </c>
      <c r="G87" s="41">
        <v>3500000</v>
      </c>
      <c r="H87" s="41">
        <f t="shared" si="5"/>
        <v>4076603.88</v>
      </c>
    </row>
    <row r="88" spans="1:8" ht="12.95" customHeight="1" x14ac:dyDescent="0.25">
      <c r="A88" s="67">
        <v>85</v>
      </c>
      <c r="B88" s="24">
        <v>2219</v>
      </c>
      <c r="C88" s="24"/>
      <c r="D88" s="40" t="s">
        <v>148</v>
      </c>
      <c r="E88" s="13"/>
      <c r="F88" s="13"/>
      <c r="G88" s="41">
        <v>1500000</v>
      </c>
      <c r="H88" s="41">
        <f t="shared" si="5"/>
        <v>1500000</v>
      </c>
    </row>
    <row r="89" spans="1:8" ht="12.95" customHeight="1" x14ac:dyDescent="0.25">
      <c r="A89" s="67">
        <v>86</v>
      </c>
      <c r="B89" s="24">
        <v>2219</v>
      </c>
      <c r="C89" s="24"/>
      <c r="D89" s="40" t="s">
        <v>128</v>
      </c>
      <c r="E89" s="13"/>
      <c r="F89" s="13"/>
      <c r="G89" s="41">
        <v>1000000</v>
      </c>
      <c r="H89" s="41">
        <f t="shared" si="5"/>
        <v>1000000</v>
      </c>
    </row>
    <row r="90" spans="1:8" ht="12.95" customHeight="1" x14ac:dyDescent="0.25">
      <c r="A90" s="67">
        <v>87</v>
      </c>
      <c r="B90" s="24">
        <v>2219</v>
      </c>
      <c r="C90" s="24"/>
      <c r="D90" s="42" t="s">
        <v>129</v>
      </c>
      <c r="E90" s="13"/>
      <c r="F90" s="13"/>
      <c r="G90" s="41">
        <v>900000</v>
      </c>
      <c r="H90" s="41">
        <f t="shared" si="5"/>
        <v>900000</v>
      </c>
    </row>
    <row r="91" spans="1:8" ht="12.95" customHeight="1" x14ac:dyDescent="0.25">
      <c r="A91" s="67">
        <v>88</v>
      </c>
      <c r="B91" s="24">
        <v>2219</v>
      </c>
      <c r="C91" s="24"/>
      <c r="D91" s="40" t="s">
        <v>127</v>
      </c>
      <c r="E91" s="13"/>
      <c r="F91" s="13"/>
      <c r="G91" s="41">
        <v>800000</v>
      </c>
      <c r="H91" s="41">
        <f t="shared" si="5"/>
        <v>800000</v>
      </c>
    </row>
    <row r="92" spans="1:8" ht="12.95" customHeight="1" x14ac:dyDescent="0.25">
      <c r="A92" s="67">
        <v>89</v>
      </c>
      <c r="B92" s="11">
        <v>2221</v>
      </c>
      <c r="C92" s="11">
        <v>1319067000000</v>
      </c>
      <c r="D92" s="12" t="s">
        <v>64</v>
      </c>
      <c r="E92" s="13"/>
      <c r="F92" s="13">
        <v>248416</v>
      </c>
      <c r="G92" s="41"/>
      <c r="H92" s="41">
        <f t="shared" si="5"/>
        <v>248416</v>
      </c>
    </row>
    <row r="93" spans="1:8" ht="12.95" customHeight="1" x14ac:dyDescent="0.25">
      <c r="A93" s="67">
        <v>90</v>
      </c>
      <c r="B93" s="11">
        <v>2221</v>
      </c>
      <c r="C93" s="11">
        <v>1321025000000</v>
      </c>
      <c r="D93" s="12" t="s">
        <v>65</v>
      </c>
      <c r="E93" s="13"/>
      <c r="F93" s="13">
        <v>300000</v>
      </c>
      <c r="G93" s="41"/>
      <c r="H93" s="41">
        <f t="shared" si="5"/>
        <v>300000</v>
      </c>
    </row>
    <row r="94" spans="1:8" ht="12.95" customHeight="1" x14ac:dyDescent="0.25">
      <c r="A94" s="67">
        <v>91</v>
      </c>
      <c r="B94" s="26">
        <v>2221</v>
      </c>
      <c r="C94" s="26">
        <v>3021046000000</v>
      </c>
      <c r="D94" s="27" t="s">
        <v>66</v>
      </c>
      <c r="E94" s="10"/>
      <c r="F94" s="10">
        <v>75000</v>
      </c>
      <c r="G94" s="41"/>
      <c r="H94" s="41">
        <f t="shared" si="5"/>
        <v>75000</v>
      </c>
    </row>
    <row r="95" spans="1:8" ht="12.95" customHeight="1" x14ac:dyDescent="0.25">
      <c r="A95" s="67">
        <v>92</v>
      </c>
      <c r="B95" s="26">
        <v>2221</v>
      </c>
      <c r="C95" s="26"/>
      <c r="D95" s="40" t="s">
        <v>130</v>
      </c>
      <c r="E95" s="10"/>
      <c r="F95" s="10"/>
      <c r="G95" s="41">
        <v>1000000</v>
      </c>
      <c r="H95" s="41">
        <f t="shared" si="5"/>
        <v>1000000</v>
      </c>
    </row>
    <row r="96" spans="1:8" ht="12.95" customHeight="1" x14ac:dyDescent="0.25">
      <c r="A96" s="67">
        <v>93</v>
      </c>
      <c r="B96" s="11">
        <v>3639</v>
      </c>
      <c r="C96" s="11">
        <v>3016041000036</v>
      </c>
      <c r="D96" s="12" t="s">
        <v>149</v>
      </c>
      <c r="E96" s="13"/>
      <c r="F96" s="13">
        <v>12676</v>
      </c>
      <c r="G96" s="41"/>
      <c r="H96" s="41">
        <f t="shared" si="5"/>
        <v>12676</v>
      </c>
    </row>
    <row r="97" spans="1:8" ht="12.95" customHeight="1" x14ac:dyDescent="0.25">
      <c r="A97" s="67">
        <v>94</v>
      </c>
      <c r="B97" s="14" t="s">
        <v>6</v>
      </c>
      <c r="C97" s="14"/>
      <c r="D97" s="21"/>
      <c r="E97" s="16">
        <f>SUM(E55:E96)</f>
        <v>1000000</v>
      </c>
      <c r="F97" s="16">
        <f>SUM(F55:F96)</f>
        <v>21727179.879999999</v>
      </c>
      <c r="G97" s="16">
        <f>SUM(G55:G96)</f>
        <v>37550000</v>
      </c>
      <c r="H97" s="16">
        <f>SUM(H55:H96)</f>
        <v>60277179.880000003</v>
      </c>
    </row>
    <row r="98" spans="1:8" ht="12.95" customHeight="1" x14ac:dyDescent="0.25">
      <c r="A98" s="67">
        <v>95</v>
      </c>
      <c r="B98" s="18">
        <v>3631</v>
      </c>
      <c r="C98" s="45"/>
      <c r="D98" s="38" t="s">
        <v>131</v>
      </c>
      <c r="E98" s="35"/>
      <c r="F98" s="35"/>
      <c r="G98" s="49">
        <v>160000</v>
      </c>
      <c r="H98" s="41">
        <f t="shared" ref="H98:H118" si="6">SUM(E98:G98)</f>
        <v>160000</v>
      </c>
    </row>
    <row r="99" spans="1:8" ht="12.95" customHeight="1" x14ac:dyDescent="0.25">
      <c r="A99" s="67">
        <v>96</v>
      </c>
      <c r="B99" s="11">
        <v>3632</v>
      </c>
      <c r="C99" s="34">
        <v>1014032000000</v>
      </c>
      <c r="D99" s="9" t="s">
        <v>67</v>
      </c>
      <c r="E99" s="10"/>
      <c r="F99" s="10">
        <v>23646271</v>
      </c>
      <c r="G99" s="10">
        <v>7000000</v>
      </c>
      <c r="H99" s="41">
        <f t="shared" si="6"/>
        <v>30646271</v>
      </c>
    </row>
    <row r="100" spans="1:8" ht="12.95" customHeight="1" x14ac:dyDescent="0.25">
      <c r="A100" s="67">
        <v>97</v>
      </c>
      <c r="B100" s="11">
        <v>3632</v>
      </c>
      <c r="C100" s="34">
        <v>1021012000000</v>
      </c>
      <c r="D100" s="9" t="s">
        <v>68</v>
      </c>
      <c r="E100" s="10"/>
      <c r="F100" s="10">
        <v>62578</v>
      </c>
      <c r="G100" s="10"/>
      <c r="H100" s="41">
        <f t="shared" si="6"/>
        <v>62578</v>
      </c>
    </row>
    <row r="101" spans="1:8" ht="12.95" customHeight="1" x14ac:dyDescent="0.25">
      <c r="A101" s="67">
        <v>98</v>
      </c>
      <c r="B101" s="11">
        <v>3632</v>
      </c>
      <c r="C101" s="34"/>
      <c r="D101" s="40" t="s">
        <v>150</v>
      </c>
      <c r="E101" s="10"/>
      <c r="F101" s="10"/>
      <c r="G101" s="41">
        <v>160000</v>
      </c>
      <c r="H101" s="41">
        <f t="shared" si="6"/>
        <v>160000</v>
      </c>
    </row>
    <row r="102" spans="1:8" ht="12.95" customHeight="1" x14ac:dyDescent="0.25">
      <c r="A102" s="67">
        <v>99</v>
      </c>
      <c r="B102" s="11">
        <v>3632</v>
      </c>
      <c r="C102" s="34"/>
      <c r="D102" s="42" t="s">
        <v>132</v>
      </c>
      <c r="E102" s="10"/>
      <c r="F102" s="10"/>
      <c r="G102" s="41">
        <v>410000</v>
      </c>
      <c r="H102" s="41">
        <f t="shared" si="6"/>
        <v>410000</v>
      </c>
    </row>
    <row r="103" spans="1:8" ht="12.95" customHeight="1" x14ac:dyDescent="0.25">
      <c r="A103" s="67">
        <v>100</v>
      </c>
      <c r="B103" s="8">
        <v>3635</v>
      </c>
      <c r="C103" s="11">
        <v>1118012000000</v>
      </c>
      <c r="D103" s="12" t="s">
        <v>69</v>
      </c>
      <c r="E103" s="10"/>
      <c r="F103" s="10">
        <v>200000</v>
      </c>
      <c r="G103" s="10"/>
      <c r="H103" s="41">
        <f t="shared" si="6"/>
        <v>200000</v>
      </c>
    </row>
    <row r="104" spans="1:8" ht="12.95" customHeight="1" x14ac:dyDescent="0.25">
      <c r="A104" s="67">
        <v>101</v>
      </c>
      <c r="B104" s="11">
        <v>3635</v>
      </c>
      <c r="C104" s="34">
        <v>1319059000000</v>
      </c>
      <c r="D104" s="9" t="s">
        <v>70</v>
      </c>
      <c r="E104" s="10"/>
      <c r="F104" s="10">
        <v>187556</v>
      </c>
      <c r="G104" s="10"/>
      <c r="H104" s="41">
        <f t="shared" si="6"/>
        <v>187556</v>
      </c>
    </row>
    <row r="105" spans="1:8" ht="12.95" customHeight="1" x14ac:dyDescent="0.25">
      <c r="A105" s="67">
        <v>102</v>
      </c>
      <c r="B105" s="24">
        <v>3635</v>
      </c>
      <c r="C105" s="24">
        <v>9318014000000</v>
      </c>
      <c r="D105" s="19" t="s">
        <v>71</v>
      </c>
      <c r="E105" s="13"/>
      <c r="F105" s="13">
        <v>100000</v>
      </c>
      <c r="G105" s="10"/>
      <c r="H105" s="41">
        <f t="shared" si="6"/>
        <v>100000</v>
      </c>
    </row>
    <row r="106" spans="1:8" ht="12.95" customHeight="1" x14ac:dyDescent="0.25">
      <c r="A106" s="67">
        <v>103</v>
      </c>
      <c r="B106" s="11">
        <v>3636</v>
      </c>
      <c r="C106" s="34">
        <v>1018036000000</v>
      </c>
      <c r="D106" s="9" t="s">
        <v>72</v>
      </c>
      <c r="E106" s="10"/>
      <c r="F106" s="10">
        <v>77998</v>
      </c>
      <c r="G106" s="10">
        <v>2600000</v>
      </c>
      <c r="H106" s="41">
        <f t="shared" si="6"/>
        <v>2677998</v>
      </c>
    </row>
    <row r="107" spans="1:8" ht="12.95" customHeight="1" x14ac:dyDescent="0.25">
      <c r="A107" s="67">
        <v>104</v>
      </c>
      <c r="B107" s="11">
        <v>3636</v>
      </c>
      <c r="C107" s="34">
        <v>1317001000000</v>
      </c>
      <c r="D107" s="9" t="s">
        <v>73</v>
      </c>
      <c r="E107" s="10"/>
      <c r="F107" s="10">
        <v>54795</v>
      </c>
      <c r="G107" s="10"/>
      <c r="H107" s="41">
        <f t="shared" si="6"/>
        <v>54795</v>
      </c>
    </row>
    <row r="108" spans="1:8" ht="12.95" customHeight="1" x14ac:dyDescent="0.25">
      <c r="A108" s="67">
        <v>105</v>
      </c>
      <c r="B108" s="11">
        <v>3636</v>
      </c>
      <c r="C108" s="34">
        <v>1317060000000</v>
      </c>
      <c r="D108" s="9" t="s">
        <v>74</v>
      </c>
      <c r="E108" s="10"/>
      <c r="F108" s="10">
        <v>115072</v>
      </c>
      <c r="G108" s="10"/>
      <c r="H108" s="41">
        <f t="shared" si="6"/>
        <v>115072</v>
      </c>
    </row>
    <row r="109" spans="1:8" ht="12.95" customHeight="1" x14ac:dyDescent="0.25">
      <c r="A109" s="67">
        <v>106</v>
      </c>
      <c r="B109" s="11">
        <v>3636</v>
      </c>
      <c r="C109" s="11">
        <v>1318013000000</v>
      </c>
      <c r="D109" s="12" t="s">
        <v>75</v>
      </c>
      <c r="E109" s="13"/>
      <c r="F109" s="13">
        <v>1691590</v>
      </c>
      <c r="G109" s="10">
        <v>400000</v>
      </c>
      <c r="H109" s="41">
        <f t="shared" si="6"/>
        <v>2091590</v>
      </c>
    </row>
    <row r="110" spans="1:8" ht="12.95" customHeight="1" x14ac:dyDescent="0.25">
      <c r="A110" s="67">
        <v>107</v>
      </c>
      <c r="B110" s="11">
        <v>3636</v>
      </c>
      <c r="C110" s="34">
        <v>1319025000000</v>
      </c>
      <c r="D110" s="9" t="s">
        <v>76</v>
      </c>
      <c r="E110" s="10">
        <v>3500000</v>
      </c>
      <c r="F110" s="10">
        <v>4190461</v>
      </c>
      <c r="G110" s="10">
        <v>18000000</v>
      </c>
      <c r="H110" s="41">
        <f t="shared" si="6"/>
        <v>25690461</v>
      </c>
    </row>
    <row r="111" spans="1:8" ht="12.95" customHeight="1" x14ac:dyDescent="0.25">
      <c r="A111" s="67">
        <v>108</v>
      </c>
      <c r="B111" s="24">
        <v>3636</v>
      </c>
      <c r="C111" s="24">
        <v>9317067000000</v>
      </c>
      <c r="D111" s="19" t="s">
        <v>77</v>
      </c>
      <c r="E111" s="13"/>
      <c r="F111" s="13">
        <v>200000</v>
      </c>
      <c r="G111" s="10"/>
      <c r="H111" s="41">
        <f t="shared" si="6"/>
        <v>200000</v>
      </c>
    </row>
    <row r="112" spans="1:8" ht="12.95" customHeight="1" x14ac:dyDescent="0.25">
      <c r="A112" s="67">
        <v>109</v>
      </c>
      <c r="B112" s="24">
        <v>3636</v>
      </c>
      <c r="C112" s="24">
        <v>9318030000000</v>
      </c>
      <c r="D112" s="19" t="s">
        <v>78</v>
      </c>
      <c r="E112" s="13"/>
      <c r="F112" s="13">
        <v>250000</v>
      </c>
      <c r="G112" s="10"/>
      <c r="H112" s="41">
        <f t="shared" si="6"/>
        <v>250000</v>
      </c>
    </row>
    <row r="113" spans="1:8" ht="12.95" customHeight="1" x14ac:dyDescent="0.25">
      <c r="A113" s="67">
        <v>110</v>
      </c>
      <c r="B113" s="24">
        <v>3636</v>
      </c>
      <c r="C113" s="24"/>
      <c r="D113" s="42" t="s">
        <v>133</v>
      </c>
      <c r="E113" s="13"/>
      <c r="F113" s="13"/>
      <c r="G113" s="41">
        <v>1000000</v>
      </c>
      <c r="H113" s="41">
        <f t="shared" si="6"/>
        <v>1000000</v>
      </c>
    </row>
    <row r="114" spans="1:8" ht="12.95" customHeight="1" x14ac:dyDescent="0.25">
      <c r="A114" s="67">
        <v>111</v>
      </c>
      <c r="B114" s="58">
        <v>3699</v>
      </c>
      <c r="C114" s="24"/>
      <c r="D114" s="43" t="s">
        <v>134</v>
      </c>
      <c r="E114" s="13"/>
      <c r="F114" s="13"/>
      <c r="G114" s="41">
        <v>2000000</v>
      </c>
      <c r="H114" s="41">
        <f t="shared" si="6"/>
        <v>2000000</v>
      </c>
    </row>
    <row r="115" spans="1:8" ht="12.95" customHeight="1" x14ac:dyDescent="0.25">
      <c r="A115" s="67">
        <v>112</v>
      </c>
      <c r="B115" s="26">
        <v>3745</v>
      </c>
      <c r="C115" s="34">
        <v>1019078000000</v>
      </c>
      <c r="D115" s="9" t="s">
        <v>79</v>
      </c>
      <c r="E115" s="10"/>
      <c r="F115" s="10">
        <v>815000</v>
      </c>
      <c r="G115" s="10"/>
      <c r="H115" s="41">
        <f t="shared" si="6"/>
        <v>815000</v>
      </c>
    </row>
    <row r="116" spans="1:8" ht="12.95" customHeight="1" x14ac:dyDescent="0.25">
      <c r="A116" s="67">
        <v>113</v>
      </c>
      <c r="B116" s="11">
        <v>3745</v>
      </c>
      <c r="C116" s="34">
        <v>3020021000000</v>
      </c>
      <c r="D116" s="9" t="s">
        <v>80</v>
      </c>
      <c r="E116" s="10"/>
      <c r="F116" s="10">
        <v>150000</v>
      </c>
      <c r="G116" s="10"/>
      <c r="H116" s="41">
        <f t="shared" si="6"/>
        <v>150000</v>
      </c>
    </row>
    <row r="117" spans="1:8" ht="12.95" customHeight="1" x14ac:dyDescent="0.25">
      <c r="A117" s="67">
        <v>114</v>
      </c>
      <c r="B117" s="11">
        <v>3745</v>
      </c>
      <c r="C117" s="34">
        <v>3022001000000</v>
      </c>
      <c r="D117" s="38" t="s">
        <v>106</v>
      </c>
      <c r="E117" s="10">
        <v>1500000</v>
      </c>
      <c r="F117" s="10"/>
      <c r="G117" s="10"/>
      <c r="H117" s="41">
        <f t="shared" si="6"/>
        <v>1500000</v>
      </c>
    </row>
    <row r="118" spans="1:8" ht="12.95" customHeight="1" x14ac:dyDescent="0.25">
      <c r="A118" s="67">
        <v>115</v>
      </c>
      <c r="B118" s="11">
        <v>3745</v>
      </c>
      <c r="C118" s="34"/>
      <c r="D118" s="42" t="s">
        <v>135</v>
      </c>
      <c r="E118" s="10"/>
      <c r="F118" s="10"/>
      <c r="G118" s="41">
        <v>1900000</v>
      </c>
      <c r="H118" s="41">
        <f t="shared" si="6"/>
        <v>1900000</v>
      </c>
    </row>
    <row r="119" spans="1:8" ht="12.95" customHeight="1" x14ac:dyDescent="0.25">
      <c r="A119" s="67">
        <v>116</v>
      </c>
      <c r="B119" s="14" t="s">
        <v>7</v>
      </c>
      <c r="C119" s="14"/>
      <c r="D119" s="15"/>
      <c r="E119" s="56">
        <f>SUM(E98:E118)</f>
        <v>5000000</v>
      </c>
      <c r="F119" s="56">
        <f>SUM(F98:F118)</f>
        <v>31741321</v>
      </c>
      <c r="G119" s="56">
        <f>SUM(G98:G118)</f>
        <v>33630000</v>
      </c>
      <c r="H119" s="56">
        <f>SUM(H98:H118)</f>
        <v>70371321</v>
      </c>
    </row>
    <row r="120" spans="1:8" ht="12.95" customHeight="1" x14ac:dyDescent="0.25">
      <c r="A120" s="67">
        <v>117</v>
      </c>
      <c r="B120" s="8">
        <v>5512</v>
      </c>
      <c r="C120" s="11">
        <v>5021005000000</v>
      </c>
      <c r="D120" s="12" t="s">
        <v>81</v>
      </c>
      <c r="E120" s="28"/>
      <c r="F120" s="28">
        <v>1360000</v>
      </c>
      <c r="G120" s="27"/>
      <c r="H120" s="41">
        <f t="shared" ref="H120:H121" si="7">SUM(E120:G120)</f>
        <v>1360000</v>
      </c>
    </row>
    <row r="121" spans="1:8" ht="12.95" customHeight="1" x14ac:dyDescent="0.25">
      <c r="A121" s="67">
        <v>118</v>
      </c>
      <c r="B121" s="8">
        <v>5512</v>
      </c>
      <c r="C121" s="11"/>
      <c r="D121" s="40" t="s">
        <v>136</v>
      </c>
      <c r="E121" s="28"/>
      <c r="F121" s="28"/>
      <c r="G121" s="41">
        <v>1350000</v>
      </c>
      <c r="H121" s="41">
        <f t="shared" si="7"/>
        <v>1350000</v>
      </c>
    </row>
    <row r="122" spans="1:8" ht="12.95" customHeight="1" x14ac:dyDescent="0.25">
      <c r="A122" s="67">
        <v>119</v>
      </c>
      <c r="B122" s="14" t="s">
        <v>8</v>
      </c>
      <c r="C122" s="14"/>
      <c r="D122" s="21"/>
      <c r="E122" s="29">
        <f>SUM(E120)</f>
        <v>0</v>
      </c>
      <c r="F122" s="29">
        <f>SUM(F120)</f>
        <v>1360000</v>
      </c>
      <c r="G122" s="56">
        <f>SUM(G120:G121)</f>
        <v>1350000</v>
      </c>
      <c r="H122" s="56">
        <f>SUM(H120:H121)</f>
        <v>2710000</v>
      </c>
    </row>
    <row r="123" spans="1:8" ht="12.95" customHeight="1" x14ac:dyDescent="0.25">
      <c r="A123" s="67">
        <v>120</v>
      </c>
      <c r="B123" s="11">
        <v>5311</v>
      </c>
      <c r="C123" s="11">
        <v>4019020000000</v>
      </c>
      <c r="D123" s="12" t="s">
        <v>82</v>
      </c>
      <c r="E123" s="13"/>
      <c r="F123" s="13">
        <v>55403</v>
      </c>
      <c r="G123" s="27"/>
      <c r="H123" s="41">
        <f t="shared" ref="H123:H127" si="8">SUM(E123:G123)</f>
        <v>55403</v>
      </c>
    </row>
    <row r="124" spans="1:8" ht="12.95" customHeight="1" x14ac:dyDescent="0.25">
      <c r="A124" s="67">
        <v>121</v>
      </c>
      <c r="B124" s="11">
        <v>5311</v>
      </c>
      <c r="C124" s="11">
        <v>4020013000000</v>
      </c>
      <c r="D124" s="12" t="s">
        <v>83</v>
      </c>
      <c r="E124" s="13"/>
      <c r="F124" s="13">
        <v>43450</v>
      </c>
      <c r="G124" s="27"/>
      <c r="H124" s="41">
        <f t="shared" si="8"/>
        <v>43450</v>
      </c>
    </row>
    <row r="125" spans="1:8" ht="12.95" customHeight="1" x14ac:dyDescent="0.25">
      <c r="A125" s="67">
        <v>122</v>
      </c>
      <c r="B125" s="11">
        <v>5311</v>
      </c>
      <c r="C125" s="11">
        <v>4021049000000</v>
      </c>
      <c r="D125" s="12" t="s">
        <v>84</v>
      </c>
      <c r="E125" s="13"/>
      <c r="F125" s="13">
        <v>87600</v>
      </c>
      <c r="G125" s="27"/>
      <c r="H125" s="41">
        <f t="shared" si="8"/>
        <v>87600</v>
      </c>
    </row>
    <row r="126" spans="1:8" ht="12.95" customHeight="1" x14ac:dyDescent="0.25">
      <c r="A126" s="67">
        <v>123</v>
      </c>
      <c r="B126" s="11">
        <v>5311</v>
      </c>
      <c r="C126" s="11"/>
      <c r="D126" s="40" t="s">
        <v>157</v>
      </c>
      <c r="E126" s="13"/>
      <c r="F126" s="13"/>
      <c r="G126" s="41">
        <v>100000</v>
      </c>
      <c r="H126" s="41">
        <f t="shared" si="8"/>
        <v>100000</v>
      </c>
    </row>
    <row r="127" spans="1:8" ht="12.95" customHeight="1" x14ac:dyDescent="0.25">
      <c r="A127" s="67">
        <v>124</v>
      </c>
      <c r="B127" s="11">
        <v>5311</v>
      </c>
      <c r="C127" s="11"/>
      <c r="D127" s="40" t="s">
        <v>158</v>
      </c>
      <c r="E127" s="13"/>
      <c r="F127" s="13"/>
      <c r="G127" s="41">
        <v>55000</v>
      </c>
      <c r="H127" s="41">
        <f t="shared" si="8"/>
        <v>55000</v>
      </c>
    </row>
    <row r="128" spans="1:8" ht="12.95" customHeight="1" x14ac:dyDescent="0.25">
      <c r="A128" s="67">
        <v>125</v>
      </c>
      <c r="B128" s="14" t="s">
        <v>85</v>
      </c>
      <c r="C128" s="14"/>
      <c r="D128" s="21"/>
      <c r="E128" s="25">
        <f>SUM(E123:E125)</f>
        <v>0</v>
      </c>
      <c r="F128" s="25">
        <f>SUM(F123:F125)</f>
        <v>186453</v>
      </c>
      <c r="G128" s="56">
        <f>SUM(G123:G127)</f>
        <v>155000</v>
      </c>
      <c r="H128" s="56">
        <f>SUM(H123:H127)</f>
        <v>341453</v>
      </c>
    </row>
    <row r="129" spans="1:8" ht="12.95" customHeight="1" x14ac:dyDescent="0.25">
      <c r="A129" s="67">
        <v>126</v>
      </c>
      <c r="B129" s="24">
        <v>2219</v>
      </c>
      <c r="C129" s="24">
        <v>111025000000</v>
      </c>
      <c r="D129" s="19" t="s">
        <v>86</v>
      </c>
      <c r="E129" s="13"/>
      <c r="F129" s="13">
        <v>50175</v>
      </c>
      <c r="G129" s="53"/>
      <c r="H129" s="41">
        <f t="shared" ref="H129:H132" si="9">SUM(E129:G129)</f>
        <v>50175</v>
      </c>
    </row>
    <row r="130" spans="1:8" ht="12.95" customHeight="1" x14ac:dyDescent="0.25">
      <c r="A130" s="67">
        <v>127</v>
      </c>
      <c r="B130" s="24">
        <v>3326</v>
      </c>
      <c r="C130" s="24">
        <v>817047000000</v>
      </c>
      <c r="D130" s="19" t="s">
        <v>87</v>
      </c>
      <c r="E130" s="13"/>
      <c r="F130" s="13">
        <v>7125</v>
      </c>
      <c r="G130" s="53"/>
      <c r="H130" s="41">
        <f t="shared" si="9"/>
        <v>7125</v>
      </c>
    </row>
    <row r="131" spans="1:8" ht="12.95" customHeight="1" x14ac:dyDescent="0.25">
      <c r="A131" s="67">
        <v>128</v>
      </c>
      <c r="B131" s="24">
        <v>3412</v>
      </c>
      <c r="C131" s="24">
        <v>419002000000</v>
      </c>
      <c r="D131" s="19" t="s">
        <v>88</v>
      </c>
      <c r="E131" s="13"/>
      <c r="F131" s="13">
        <v>50000</v>
      </c>
      <c r="G131" s="53"/>
      <c r="H131" s="41">
        <f t="shared" si="9"/>
        <v>50000</v>
      </c>
    </row>
    <row r="132" spans="1:8" ht="12.95" customHeight="1" x14ac:dyDescent="0.25">
      <c r="A132" s="67">
        <v>129</v>
      </c>
      <c r="B132" s="24">
        <v>3636</v>
      </c>
      <c r="C132" s="24">
        <v>218036000000</v>
      </c>
      <c r="D132" s="19" t="s">
        <v>72</v>
      </c>
      <c r="E132" s="13"/>
      <c r="F132" s="13">
        <v>218432</v>
      </c>
      <c r="G132" s="53"/>
      <c r="H132" s="41">
        <f t="shared" si="9"/>
        <v>218432</v>
      </c>
    </row>
    <row r="133" spans="1:8" ht="12.95" customHeight="1" x14ac:dyDescent="0.25">
      <c r="A133" s="67">
        <v>130</v>
      </c>
      <c r="B133" s="14" t="s">
        <v>9</v>
      </c>
      <c r="C133" s="14"/>
      <c r="D133" s="30"/>
      <c r="E133" s="25">
        <f>SUM(E129:E132)</f>
        <v>0</v>
      </c>
      <c r="F133" s="25">
        <f>SUM(F129:F132)</f>
        <v>325732</v>
      </c>
      <c r="G133" s="56">
        <f>SUM(G129:G132)</f>
        <v>0</v>
      </c>
      <c r="H133" s="56">
        <f>SUM(H129:H132)</f>
        <v>325732</v>
      </c>
    </row>
    <row r="134" spans="1:8" ht="12.95" customHeight="1" x14ac:dyDescent="0.25">
      <c r="A134" s="67">
        <v>131</v>
      </c>
      <c r="B134" s="50">
        <v>2310</v>
      </c>
      <c r="C134" s="45"/>
      <c r="D134" s="38" t="s">
        <v>137</v>
      </c>
      <c r="E134" s="35"/>
      <c r="F134" s="35"/>
      <c r="G134" s="49">
        <v>150000</v>
      </c>
      <c r="H134" s="41">
        <f t="shared" ref="H134:H152" si="10">SUM(E134:G134)</f>
        <v>150000</v>
      </c>
    </row>
    <row r="135" spans="1:8" ht="12.95" customHeight="1" x14ac:dyDescent="0.25">
      <c r="A135" s="67">
        <v>132</v>
      </c>
      <c r="B135" s="11">
        <v>2321</v>
      </c>
      <c r="C135" s="34">
        <v>1018006000000</v>
      </c>
      <c r="D135" s="9" t="s">
        <v>89</v>
      </c>
      <c r="E135" s="10"/>
      <c r="F135" s="10">
        <v>1606938</v>
      </c>
      <c r="G135" s="53"/>
      <c r="H135" s="41">
        <f t="shared" si="10"/>
        <v>1606938</v>
      </c>
    </row>
    <row r="136" spans="1:8" ht="12.95" customHeight="1" x14ac:dyDescent="0.25">
      <c r="A136" s="67">
        <v>133</v>
      </c>
      <c r="B136" s="11">
        <v>2321</v>
      </c>
      <c r="C136" s="34">
        <v>1020035000000</v>
      </c>
      <c r="D136" s="9" t="s">
        <v>90</v>
      </c>
      <c r="E136" s="10"/>
      <c r="F136" s="10">
        <v>50000</v>
      </c>
      <c r="G136" s="53"/>
      <c r="H136" s="41">
        <f t="shared" si="10"/>
        <v>50000</v>
      </c>
    </row>
    <row r="137" spans="1:8" ht="12.95" customHeight="1" x14ac:dyDescent="0.25">
      <c r="A137" s="67">
        <v>134</v>
      </c>
      <c r="B137" s="11">
        <v>2321</v>
      </c>
      <c r="C137" s="11">
        <v>1320014000000</v>
      </c>
      <c r="D137" s="12" t="s">
        <v>91</v>
      </c>
      <c r="E137" s="13"/>
      <c r="F137" s="13">
        <v>400000</v>
      </c>
      <c r="G137" s="27"/>
      <c r="H137" s="41">
        <f t="shared" si="10"/>
        <v>400000</v>
      </c>
    </row>
    <row r="138" spans="1:8" ht="12.95" customHeight="1" x14ac:dyDescent="0.25">
      <c r="A138" s="67">
        <v>135</v>
      </c>
      <c r="B138" s="11">
        <v>2321</v>
      </c>
      <c r="C138" s="11">
        <v>1321011000000</v>
      </c>
      <c r="D138" s="12" t="s">
        <v>151</v>
      </c>
      <c r="E138" s="13"/>
      <c r="F138" s="13">
        <v>100000</v>
      </c>
      <c r="G138" s="27"/>
      <c r="H138" s="41">
        <f t="shared" si="10"/>
        <v>100000</v>
      </c>
    </row>
    <row r="139" spans="1:8" ht="12.95" customHeight="1" x14ac:dyDescent="0.25">
      <c r="A139" s="67">
        <v>136</v>
      </c>
      <c r="B139" s="11">
        <v>2321</v>
      </c>
      <c r="C139" s="11"/>
      <c r="D139" s="40" t="s">
        <v>152</v>
      </c>
      <c r="E139" s="13"/>
      <c r="F139" s="13"/>
      <c r="G139" s="41">
        <v>2200000</v>
      </c>
      <c r="H139" s="41">
        <f t="shared" si="10"/>
        <v>2200000</v>
      </c>
    </row>
    <row r="140" spans="1:8" ht="12.95" customHeight="1" x14ac:dyDescent="0.25">
      <c r="A140" s="67">
        <v>137</v>
      </c>
      <c r="B140" s="11">
        <v>2321</v>
      </c>
      <c r="C140" s="11"/>
      <c r="D140" s="40" t="s">
        <v>138</v>
      </c>
      <c r="E140" s="13"/>
      <c r="F140" s="13"/>
      <c r="G140" s="41">
        <v>3500000</v>
      </c>
      <c r="H140" s="41">
        <f t="shared" si="10"/>
        <v>3500000</v>
      </c>
    </row>
    <row r="141" spans="1:8" ht="12.95" customHeight="1" x14ac:dyDescent="0.25">
      <c r="A141" s="67">
        <v>138</v>
      </c>
      <c r="B141" s="11">
        <v>2333</v>
      </c>
      <c r="C141" s="34">
        <v>1017057000000</v>
      </c>
      <c r="D141" s="9" t="s">
        <v>92</v>
      </c>
      <c r="E141" s="10"/>
      <c r="F141" s="10">
        <v>38993</v>
      </c>
      <c r="G141" s="53"/>
      <c r="H141" s="41">
        <f t="shared" si="10"/>
        <v>38993</v>
      </c>
    </row>
    <row r="142" spans="1:8" ht="12.95" customHeight="1" x14ac:dyDescent="0.25">
      <c r="A142" s="67">
        <v>139</v>
      </c>
      <c r="B142" s="11">
        <v>2341</v>
      </c>
      <c r="C142" s="34">
        <v>1020008000000</v>
      </c>
      <c r="D142" s="9" t="s">
        <v>93</v>
      </c>
      <c r="E142" s="10"/>
      <c r="F142" s="10">
        <v>316278</v>
      </c>
      <c r="G142" s="53"/>
      <c r="H142" s="41">
        <f t="shared" si="10"/>
        <v>316278</v>
      </c>
    </row>
    <row r="143" spans="1:8" ht="12.95" customHeight="1" x14ac:dyDescent="0.25">
      <c r="A143" s="67">
        <v>140</v>
      </c>
      <c r="B143" s="11">
        <v>3639</v>
      </c>
      <c r="C143" s="11">
        <v>3016025000036</v>
      </c>
      <c r="D143" s="12" t="s">
        <v>94</v>
      </c>
      <c r="E143" s="13"/>
      <c r="F143" s="13">
        <v>17900</v>
      </c>
      <c r="G143" s="27"/>
      <c r="H143" s="41">
        <f t="shared" si="10"/>
        <v>17900</v>
      </c>
    </row>
    <row r="144" spans="1:8" ht="12.95" customHeight="1" x14ac:dyDescent="0.25">
      <c r="A144" s="67">
        <v>141</v>
      </c>
      <c r="B144" s="11">
        <v>3639</v>
      </c>
      <c r="C144" s="11">
        <v>3019024000036</v>
      </c>
      <c r="D144" s="12" t="s">
        <v>95</v>
      </c>
      <c r="E144" s="13"/>
      <c r="F144" s="13">
        <v>5622</v>
      </c>
      <c r="G144" s="27"/>
      <c r="H144" s="41">
        <f t="shared" si="10"/>
        <v>5622</v>
      </c>
    </row>
    <row r="145" spans="1:8" ht="12.95" customHeight="1" x14ac:dyDescent="0.25">
      <c r="A145" s="67">
        <v>142</v>
      </c>
      <c r="B145" s="11">
        <v>3741</v>
      </c>
      <c r="C145" s="11"/>
      <c r="D145" s="40" t="s">
        <v>139</v>
      </c>
      <c r="E145" s="13"/>
      <c r="F145" s="13"/>
      <c r="G145" s="41">
        <v>1930000</v>
      </c>
      <c r="H145" s="41">
        <f t="shared" si="10"/>
        <v>1930000</v>
      </c>
    </row>
    <row r="146" spans="1:8" ht="12.95" customHeight="1" x14ac:dyDescent="0.25">
      <c r="A146" s="67">
        <v>143</v>
      </c>
      <c r="B146" s="11">
        <v>3744</v>
      </c>
      <c r="C146" s="34">
        <v>1021042000000</v>
      </c>
      <c r="D146" s="9" t="s">
        <v>96</v>
      </c>
      <c r="E146" s="10">
        <v>3000000</v>
      </c>
      <c r="F146" s="10">
        <v>181000</v>
      </c>
      <c r="G146" s="53"/>
      <c r="H146" s="41">
        <f t="shared" si="10"/>
        <v>3181000</v>
      </c>
    </row>
    <row r="147" spans="1:8" ht="12.95" customHeight="1" x14ac:dyDescent="0.25">
      <c r="A147" s="67">
        <v>144</v>
      </c>
      <c r="B147" s="24">
        <v>3744</v>
      </c>
      <c r="C147" s="24">
        <v>1317066000000</v>
      </c>
      <c r="D147" s="19" t="s">
        <v>97</v>
      </c>
      <c r="E147" s="13"/>
      <c r="F147" s="13">
        <v>21162</v>
      </c>
      <c r="G147" s="53"/>
      <c r="H147" s="41">
        <f t="shared" si="10"/>
        <v>21162</v>
      </c>
    </row>
    <row r="148" spans="1:8" ht="12.95" customHeight="1" x14ac:dyDescent="0.25">
      <c r="A148" s="67">
        <v>145</v>
      </c>
      <c r="B148" s="24">
        <v>3744</v>
      </c>
      <c r="C148" s="24">
        <v>9315022000000</v>
      </c>
      <c r="D148" s="19" t="s">
        <v>98</v>
      </c>
      <c r="E148" s="13"/>
      <c r="F148" s="13">
        <v>100000</v>
      </c>
      <c r="G148" s="53"/>
      <c r="H148" s="41">
        <f t="shared" si="10"/>
        <v>100000</v>
      </c>
    </row>
    <row r="149" spans="1:8" ht="12.95" customHeight="1" x14ac:dyDescent="0.25">
      <c r="A149" s="67">
        <v>146</v>
      </c>
      <c r="B149" s="24">
        <v>3744</v>
      </c>
      <c r="C149" s="24">
        <v>9316051000000</v>
      </c>
      <c r="D149" s="19" t="s">
        <v>99</v>
      </c>
      <c r="E149" s="13"/>
      <c r="F149" s="13">
        <v>100000</v>
      </c>
      <c r="G149" s="53"/>
      <c r="H149" s="41">
        <f t="shared" si="10"/>
        <v>100000</v>
      </c>
    </row>
    <row r="150" spans="1:8" ht="12.95" customHeight="1" x14ac:dyDescent="0.25">
      <c r="A150" s="67">
        <v>147</v>
      </c>
      <c r="B150" s="24">
        <v>3744</v>
      </c>
      <c r="C150" s="24">
        <v>9318015000000</v>
      </c>
      <c r="D150" s="19" t="s">
        <v>100</v>
      </c>
      <c r="E150" s="13"/>
      <c r="F150" s="13">
        <v>7800000</v>
      </c>
      <c r="G150" s="53"/>
      <c r="H150" s="41">
        <f t="shared" si="10"/>
        <v>7800000</v>
      </c>
    </row>
    <row r="151" spans="1:8" ht="12.95" customHeight="1" x14ac:dyDescent="0.25">
      <c r="A151" s="67">
        <v>148</v>
      </c>
      <c r="B151" s="24">
        <v>3744</v>
      </c>
      <c r="C151" s="24">
        <v>9321041000000</v>
      </c>
      <c r="D151" s="19" t="s">
        <v>101</v>
      </c>
      <c r="E151" s="13"/>
      <c r="F151" s="13">
        <v>333750</v>
      </c>
      <c r="G151" s="53"/>
      <c r="H151" s="41">
        <f t="shared" si="10"/>
        <v>333750</v>
      </c>
    </row>
    <row r="152" spans="1:8" ht="12.95" customHeight="1" x14ac:dyDescent="0.25">
      <c r="A152" s="67">
        <v>149</v>
      </c>
      <c r="B152" s="24">
        <v>3744</v>
      </c>
      <c r="C152" s="24"/>
      <c r="D152" s="42" t="s">
        <v>140</v>
      </c>
      <c r="E152" s="13"/>
      <c r="F152" s="13"/>
      <c r="G152" s="41">
        <v>300000</v>
      </c>
      <c r="H152" s="41">
        <f t="shared" si="10"/>
        <v>300000</v>
      </c>
    </row>
    <row r="153" spans="1:8" ht="12.95" customHeight="1" x14ac:dyDescent="0.25">
      <c r="A153" s="67">
        <v>150</v>
      </c>
      <c r="B153" s="14" t="s">
        <v>11</v>
      </c>
      <c r="C153" s="14"/>
      <c r="D153" s="30"/>
      <c r="E153" s="25">
        <f>SUM(E135:E151)</f>
        <v>3000000</v>
      </c>
      <c r="F153" s="25">
        <f>SUM(F135:F151)</f>
        <v>11071643</v>
      </c>
      <c r="G153" s="56">
        <f>SUM(G134:G152)</f>
        <v>8080000</v>
      </c>
      <c r="H153" s="56">
        <f>SUM(H134:H152)</f>
        <v>22151643</v>
      </c>
    </row>
    <row r="154" spans="1:8" ht="12.95" customHeight="1" x14ac:dyDescent="0.25">
      <c r="A154" s="67">
        <v>151</v>
      </c>
      <c r="B154" s="24">
        <v>6399</v>
      </c>
      <c r="C154" s="24"/>
      <c r="D154" s="42" t="s">
        <v>141</v>
      </c>
      <c r="E154" s="13"/>
      <c r="F154" s="13"/>
      <c r="G154" s="41">
        <v>5380000</v>
      </c>
      <c r="H154" s="41">
        <f>SUM(E154:G154)</f>
        <v>5380000</v>
      </c>
    </row>
    <row r="155" spans="1:8" ht="12.95" customHeight="1" x14ac:dyDescent="0.25">
      <c r="A155" s="67">
        <v>152</v>
      </c>
      <c r="B155" s="14" t="s">
        <v>10</v>
      </c>
      <c r="C155" s="14"/>
      <c r="D155" s="30"/>
      <c r="E155" s="25">
        <f>SUM(E154)</f>
        <v>0</v>
      </c>
      <c r="F155" s="25">
        <f>SUM(F154)</f>
        <v>0</v>
      </c>
      <c r="G155" s="56">
        <f>SUM(G154)</f>
        <v>5380000</v>
      </c>
      <c r="H155" s="56">
        <f>SUM(H154)</f>
        <v>5380000</v>
      </c>
    </row>
    <row r="156" spans="1:8" s="3" customFormat="1" ht="12.95" customHeight="1" x14ac:dyDescent="0.25">
      <c r="A156" s="31"/>
      <c r="B156" s="32"/>
      <c r="C156" s="32"/>
      <c r="D156" s="33" t="s">
        <v>12</v>
      </c>
      <c r="E156" s="20">
        <f>SUM(E153,E133,E128,E122,E119,E97,E54,E29,E22,E17)</f>
        <v>19500000</v>
      </c>
      <c r="F156" s="20">
        <f>SUM(F153,F133,F128,F122,F119,F97,F54,F29,F22,F17)</f>
        <v>105759454.88</v>
      </c>
      <c r="G156" s="64">
        <f>SUM(G155,G153,G133,G128,G122,G119,G97,G54,G33,G29,G22,G17)</f>
        <v>205100000</v>
      </c>
      <c r="H156" s="64">
        <f>SUM(H17+H22+H29+H33+H54+H97+H119+H122+H128+H133+H153+H155)</f>
        <v>330359454.88</v>
      </c>
    </row>
    <row r="157" spans="1:8" x14ac:dyDescent="0.25">
      <c r="H157" s="69"/>
    </row>
    <row r="159" spans="1:8" ht="12.95" customHeight="1" x14ac:dyDescent="0.25">
      <c r="E159" s="20"/>
      <c r="F159" s="20"/>
    </row>
  </sheetData>
  <pageMargins left="0.78740157480314965" right="0.78740157480314965" top="0.78740157480314965" bottom="0.78740157480314965" header="0.31496062992125984" footer="0.31496062992125984"/>
  <pageSetup paperSize="9" firstPageNumber="3" orientation="portrait" useFirstPageNumber="1" r:id="rId1"/>
  <headerFooter>
    <oddHeader>&amp;RPříloha č.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List2</vt:lpstr>
      <vt:lpstr>List2!Názvy_tisku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Tereza</dc:creator>
  <cp:lastModifiedBy>Bakovský Petr</cp:lastModifiedBy>
  <cp:lastPrinted>2022-02-01T10:34:46Z</cp:lastPrinted>
  <dcterms:created xsi:type="dcterms:W3CDTF">2022-02-01T09:18:41Z</dcterms:created>
  <dcterms:modified xsi:type="dcterms:W3CDTF">2022-02-17T09:10:41Z</dcterms:modified>
</cp:coreProperties>
</file>