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zastupitelstvo\24022022\"/>
    </mc:Choice>
  </mc:AlternateContent>
  <bookViews>
    <workbookView xWindow="360" yWindow="30" windowWidth="8595" windowHeight="8760"/>
  </bookViews>
  <sheets>
    <sheet name="PROVOZ" sheetId="2" r:id="rId1"/>
    <sheet name="INVESTICE" sheetId="1" r:id="rId2"/>
  </sheets>
  <calcPr calcId="162913"/>
</workbook>
</file>

<file path=xl/calcChain.xml><?xml version="1.0" encoding="utf-8"?>
<calcChain xmlns="http://schemas.openxmlformats.org/spreadsheetml/2006/main">
  <c r="F98" i="1" l="1"/>
  <c r="F100" i="1" s="1"/>
  <c r="F61" i="2" l="1"/>
  <c r="H23" i="2" l="1"/>
</calcChain>
</file>

<file path=xl/sharedStrings.xml><?xml version="1.0" encoding="utf-8"?>
<sst xmlns="http://schemas.openxmlformats.org/spreadsheetml/2006/main" count="400" uniqueCount="340">
  <si>
    <t>č.ř.</t>
  </si>
  <si>
    <t>ORJ</t>
  </si>
  <si>
    <t>ORG</t>
  </si>
  <si>
    <t>odd.§</t>
  </si>
  <si>
    <t>pol.</t>
  </si>
  <si>
    <t xml:space="preserve">Kč </t>
  </si>
  <si>
    <t>název akce</t>
  </si>
  <si>
    <t>doklad*)</t>
  </si>
  <si>
    <t>důvod  převodu</t>
  </si>
  <si>
    <t>Převod finančních prostředků z roku 2021 do rozpočtu roku 2022 - INVESTICE</t>
  </si>
  <si>
    <t>Převod finančních prostředků z roku 2021 do rozpočtu roku 2022 - PROVOZ</t>
  </si>
  <si>
    <t>Zpracování žádosti o dotaci na základě OBJ/0027/2021/</t>
  </si>
  <si>
    <t>Mobilní rozhlas</t>
  </si>
  <si>
    <t>SML/0379/2020/</t>
  </si>
  <si>
    <t xml:space="preserve">Požadavek vedení města Hranic. Zpracování technické pomoci ("projekt") na uvažovaný systém pro detekci obsazenosti na všech zpolatněných parkovacích stáních v ulici Komenského v Hranicích ("SMART CITY"). Z důvodu dlohodobé nemoci projektanta bude technická pomoc předána na Odbor správy majetku až v roce 2022, a to nejpozději do konce února 2022. </t>
  </si>
  <si>
    <t xml:space="preserve"> OBJ/0139/2021/OSM</t>
  </si>
  <si>
    <t xml:space="preserve">Objednávka </t>
  </si>
  <si>
    <t>Objednáno, záměry budou odevzdány v 1. polovině ledna 2022.</t>
  </si>
  <si>
    <t>Objednáno, realizováno, fakturace leden 2022.</t>
  </si>
  <si>
    <t xml:space="preserve">Smlouva </t>
  </si>
  <si>
    <t xml:space="preserve">Dle smlouvy realizace od 20.12.2021 do 30.04.2022. Celková částka 176.100 Kč. OŠKT hradí 127.400 Kč, OV Drahotuše ze svého rozpočtu na rok 2022 hradí 48.700 Kč. </t>
  </si>
  <si>
    <t>Nedočerpané příspěvky na celoroční činnost v kultuře</t>
  </si>
  <si>
    <t>Zásady článek 7.17</t>
  </si>
  <si>
    <t xml:space="preserve">Dle Zásad o poskytování příspěvků čl. 7.17 se nevyčerpané finanční prostředky převádějí do dalšího roku. </t>
  </si>
  <si>
    <t>Úhrada za poskytnutí fotografií J. Novotného pro kalendář na rok 2022.</t>
  </si>
  <si>
    <t>Licenční smlouva a usnesení RM 2099/2021 RM 78 ze dne 21.12.2021</t>
  </si>
  <si>
    <t>Realizováno, úhrada v měsíci lednu 2022.</t>
  </si>
  <si>
    <t>Aktualizovaný dotisk knihy Tomáše Pospěcha Město a jeho památky.</t>
  </si>
  <si>
    <t>Akce v jednání. V roce 2021 upřednostněna kniha Hranická vlastivěda. Autor na aktualizovaném vydání pracuje. Akce bude dokončena v roce 2022.</t>
  </si>
  <si>
    <t xml:space="preserve">Dětská obuv pro občánky města. </t>
  </si>
  <si>
    <t>Finanční odměny Cena města 2021.</t>
  </si>
  <si>
    <t>Akce přesunuta do roku 2022.</t>
  </si>
  <si>
    <t>Oprava překážek skateparku.</t>
  </si>
  <si>
    <t xml:space="preserve">Objednáno, realizace akce do 31.03.2022 dle klimatických podmínek. </t>
  </si>
  <si>
    <t xml:space="preserve">Oprava výmolů na skateparku. </t>
  </si>
  <si>
    <t>Vratka části příspěvku na celoroč. činnost mládeže.</t>
  </si>
  <si>
    <t xml:space="preserve">Dle Zásad o poskytování příspěvků čl. 7.17 se nevyčerpané finanční prostředky nebo vratky převádějí do dalšího roku. </t>
  </si>
  <si>
    <t xml:space="preserve">Akce v roce 2020 pozastavena z důvodu vysoké ceny PD. V rozpočtu na rok 2022 navržena částka na zpracován PD ve výši 910.000 Kč na OI. Doporučeno sloučit na celkovou výši 1.020.000 Kč na org. 10 </t>
  </si>
  <si>
    <t>Smlouva</t>
  </si>
  <si>
    <t>Termín zpracování a dodání PD 30.03.2022</t>
  </si>
  <si>
    <t>Termín fakturace 2. platby nájmu po ukončení akce do 15.01.2022</t>
  </si>
  <si>
    <t xml:space="preserve">Zajištění provozu kluziště </t>
  </si>
  <si>
    <t>Usn. 1075/2020 - RM 38 ze dne 12. 5. 2020</t>
  </si>
  <si>
    <t>podmínka stav.  povolení</t>
  </si>
  <si>
    <t xml:space="preserve">Majetkoprávní vztahy  po realizací akce </t>
  </si>
  <si>
    <t>majetkoprávní vztahy po realizací akce - smlouva zatím nepodepsána</t>
  </si>
  <si>
    <t>Kanalizace Komenského ulice</t>
  </si>
  <si>
    <t xml:space="preserve">majetkoprávní vztahy po realizací akce </t>
  </si>
  <si>
    <t xml:space="preserve">Převod  nevyčerpaných prostředků z provozních nákladů  úseků pozemků na plánované akce - schválené ZM 25.11.2021  usnesením č. 612/2021 - ZM 27 a 615/2021  ZM 27,které budou realizovány v lednu 2022 , dále majetkoprávní dořešení po realizaci akce Regenerace panelové sídliště Struhlovsko II etapa 2 část. kdy Státní pozemkový úřad nepřevede pozemky bezúplatně, výkupy pozemků Pod Hůrkou,   </t>
  </si>
  <si>
    <t>Radary na měření rychlosti</t>
  </si>
  <si>
    <t>KDF 2020 01462</t>
  </si>
  <si>
    <t>U radarů dojde  v roce 2022 k  instalaci 2 stanovišť.</t>
  </si>
  <si>
    <t>Rozšíření programu Manager</t>
  </si>
  <si>
    <t>SML/0425/2021/MP</t>
  </si>
  <si>
    <t>Po uvedení do provozu může dojít k rozšíření programu o další aplikaci.</t>
  </si>
  <si>
    <t>Modernizace služebny městské policie</t>
  </si>
  <si>
    <t>Z důvodu vyšší ceny nebyla akce zrealizována v roce 2021. V případě dofinancování bude akce realizována v roce 2022.</t>
  </si>
  <si>
    <t>Mikroregion Hranicko</t>
  </si>
  <si>
    <t>Usn. Mikroregionu VH 11/2021</t>
  </si>
  <si>
    <t>Údržba porostu dřevin v k.ú. Středolesí</t>
  </si>
  <si>
    <t>OBJ/0427/2021/OSM</t>
  </si>
  <si>
    <t>práce budou dokončeny v průběhu ledna až února 2022</t>
  </si>
  <si>
    <t>OBJ/0435/2021/OSM</t>
  </si>
  <si>
    <t>termín dodání je 30.04.2022.</t>
  </si>
  <si>
    <t>výběrové řízení v roce 2021 bylo zrušeno, bude vyhlášeno nové , realizace akce proběhne v roce 2022</t>
  </si>
  <si>
    <t>Tovačovského 2000 - oprava střechy a podhledu</t>
  </si>
  <si>
    <t>akce byla částečně realizována v roce 2021, v roce 2022 budou opravy pokračovat</t>
  </si>
  <si>
    <t>ochr. pomůcky</t>
  </si>
  <si>
    <t>KDF: 0100</t>
  </si>
  <si>
    <t xml:space="preserve">QI 61-01-07 nákup zimní bundy a brašna pro lesního hosp. </t>
  </si>
  <si>
    <t>školení</t>
  </si>
  <si>
    <t>zvláštní odb. způsobilost</t>
  </si>
  <si>
    <t>služby</t>
  </si>
  <si>
    <t>KDF: 0067</t>
  </si>
  <si>
    <t>služby prosinec - servis dveří</t>
  </si>
  <si>
    <t>pohoštění</t>
  </si>
  <si>
    <t>KDF: 0052</t>
  </si>
  <si>
    <t>pohoštění v měsíci prosinci</t>
  </si>
  <si>
    <t>koronavirová nákaza</t>
  </si>
  <si>
    <t>nákup testů + respirátorů v souvislosti s koronavirovou nákazou</t>
  </si>
  <si>
    <t>studená voda</t>
  </si>
  <si>
    <t>spotřeba vody 4.čtvrtletí 2021 čp. 1 Pernštejnské nám.</t>
  </si>
  <si>
    <t>elektrická energie</t>
  </si>
  <si>
    <t>KDF: 03228</t>
  </si>
  <si>
    <t>spotřeba elektřiny 12/2021 čp. 1 Pernštejnské nám.</t>
  </si>
  <si>
    <t>opravy</t>
  </si>
  <si>
    <t>tel. obj.</t>
  </si>
  <si>
    <t>oprava odpadní přípojky čp. 1 Pernštejnské nám. - havárie</t>
  </si>
  <si>
    <t>spotřeba elektřiny 12/2021 čp. 118 Zámecká</t>
  </si>
  <si>
    <t>Změna č. 7 ÚP Hranic</t>
  </si>
  <si>
    <t>na základě ZOU - probíhá výběrové řízení</t>
  </si>
  <si>
    <t>Zm.č.4 ÚP Hranic</t>
  </si>
  <si>
    <t>SML/0476/2020/ORM + dodatky</t>
  </si>
  <si>
    <t>zpracování probíhá, platba faktury v roce 2022</t>
  </si>
  <si>
    <t>ÚS - Hranice - Velká Záhumenní U Kříže</t>
  </si>
  <si>
    <t>SML/0392/2020/ORM</t>
  </si>
  <si>
    <t>soudní přezkum Zm.č.1 ÚP Hranic</t>
  </si>
  <si>
    <t>SML/0323/2021/ORM</t>
  </si>
  <si>
    <t>probíhá u NSS - kasační stížnost (45tis z 10 - právní služby OI)</t>
  </si>
  <si>
    <t>OBJ/0426/2021</t>
  </si>
  <si>
    <t>ZŠ Drahotuše tělocvična</t>
  </si>
  <si>
    <t>SML/0416/2018/ORM</t>
  </si>
  <si>
    <t>příprava soutěže na realizaci a následná realizace</t>
  </si>
  <si>
    <t>Půdní vestavba budovy ZUŠ</t>
  </si>
  <si>
    <t>OBJ/229/2019/ORM</t>
  </si>
  <si>
    <t xml:space="preserve">OBJ ,studie - jednání s dotčenými orgány </t>
  </si>
  <si>
    <t>Osvětlovací tělesa do škol</t>
  </si>
  <si>
    <t>zpracovaná technická pomoc, výběrové řízení 2022</t>
  </si>
  <si>
    <t>Odvodnění střech ZŠ</t>
  </si>
  <si>
    <t>SML/0418/2020/OI</t>
  </si>
  <si>
    <t>SML</t>
  </si>
  <si>
    <t>Hospodaření s dešťovou vodou - ZŠ a MŠ Šromotovo</t>
  </si>
  <si>
    <t>zpracovaná PD, podána žádost o dotaci na realizaci akce</t>
  </si>
  <si>
    <t>Synagoga - stavebně techn. posouzení stavu</t>
  </si>
  <si>
    <t>OBJ/0294/2020/OI, OBJ/0236/2021/OI</t>
  </si>
  <si>
    <t>technické posouzení stavby</t>
  </si>
  <si>
    <t>SML zpracovává se PD</t>
  </si>
  <si>
    <t>Investiční příspěvek SK Hranice</t>
  </si>
  <si>
    <t>příslib města - spoluúčast při získání dotace</t>
  </si>
  <si>
    <t>Investiční příspšvek TJ Sokol Hranice</t>
  </si>
  <si>
    <t>RPS Struhlovsko II. etapa</t>
  </si>
  <si>
    <t>Zpracovaná PD, podáná žádost o dotaci na realizaci</t>
  </si>
  <si>
    <t>SML/0464/2021/OI</t>
  </si>
  <si>
    <t>SML/0451/2020/OI</t>
  </si>
  <si>
    <t>Vestibul staré radnice</t>
  </si>
  <si>
    <t>SML/0442/2021/OI</t>
  </si>
  <si>
    <t>SML/0367/2020/OI</t>
  </si>
  <si>
    <t>Budova autobusového nádraží – oprava střechy</t>
  </si>
  <si>
    <t>SML/0537/2021/OI</t>
  </si>
  <si>
    <t>SML - probíhá soutěž na výběr zhotovitele</t>
  </si>
  <si>
    <t>Autobusové nádraží a kruhová křižovatka</t>
  </si>
  <si>
    <t>SML/0523/2016/OSM</t>
  </si>
  <si>
    <t>zpracování PD</t>
  </si>
  <si>
    <t>SML/0080/2016/OSM</t>
  </si>
  <si>
    <t>Vydáno stavební povolení, zpracování realizační PD</t>
  </si>
  <si>
    <t>SML/0457/2016/OSM</t>
  </si>
  <si>
    <t>PD II. etapa</t>
  </si>
  <si>
    <t>Rekonstrukce stávající ulice Havlíčkova a Pod Křiv</t>
  </si>
  <si>
    <t>SML/0507/2019/ORM</t>
  </si>
  <si>
    <t>zpracování PD Pod Křivým</t>
  </si>
  <si>
    <t>SML/0241/2019/ORM</t>
  </si>
  <si>
    <t>Lokalita Pod Křivým - slepá část komunikace PBK</t>
  </si>
  <si>
    <t>Cyklostezka Slavíč II. etapa</t>
  </si>
  <si>
    <t>SML/0168/2021/OI</t>
  </si>
  <si>
    <t>nájem SSOK, geodetické zaměření, poplatky atd.</t>
  </si>
  <si>
    <t>Komunikace Pod Bílým Kamenem</t>
  </si>
  <si>
    <t>SML/0571/2019/OI SML/0076/2021/OI</t>
  </si>
  <si>
    <t>Zpracování PD, přeložky</t>
  </si>
  <si>
    <t>OBJ/0154/2021/OI</t>
  </si>
  <si>
    <t>Křižovatka U Černého orla</t>
  </si>
  <si>
    <t>zpracovaná PD, výběrové řízení 2022</t>
  </si>
  <si>
    <t>SML/0573/2019/ORM</t>
  </si>
  <si>
    <t>zpracování projektové dokumentaci</t>
  </si>
  <si>
    <t>Parkovací stání ul. Jiřího z Poděbrad a Bezručova</t>
  </si>
  <si>
    <t>SML/0426/2020/OI, SML/0354/2021/OI</t>
  </si>
  <si>
    <t>Chodníky od Teplic po kruhový objezd, Alešova</t>
  </si>
  <si>
    <t>SML/0037/2020/OI</t>
  </si>
  <si>
    <t>zpracování projektové dokumentace</t>
  </si>
  <si>
    <t>Chodník Tř. Čsl. Armády od křižovatky u kasáren po</t>
  </si>
  <si>
    <t>faktura</t>
  </si>
  <si>
    <t xml:space="preserve">věcná břemena, </t>
  </si>
  <si>
    <t>musí jít na 3019078000000</t>
  </si>
  <si>
    <t>Přechody pro chodce v ul. Hranická a Tř. ČSA u Bon</t>
  </si>
  <si>
    <t>protokol o měření osvětlení</t>
  </si>
  <si>
    <t>Cyklostezka Římský most - Tovární</t>
  </si>
  <si>
    <t>SML/0441/2021/OI</t>
  </si>
  <si>
    <t>Cyklostezka ul. Žáčkova</t>
  </si>
  <si>
    <t>Revitalizace městského hřbitova</t>
  </si>
  <si>
    <t>SML/0100/2021/OI</t>
  </si>
  <si>
    <t>realizace akce</t>
  </si>
  <si>
    <t>SML/0689/2018/ORM</t>
  </si>
  <si>
    <t>SML/0087/2019/ORM</t>
  </si>
  <si>
    <t>Lhotka - úprava návsi</t>
  </si>
  <si>
    <t>SML/0538/2020/OI</t>
  </si>
  <si>
    <t>SML/0153/2020/OI, SML/0153/2020/OI</t>
  </si>
  <si>
    <t>OBJ/0582/2019/ORM</t>
  </si>
  <si>
    <t>SML/0347/2021/OI</t>
  </si>
  <si>
    <t xml:space="preserve"> fakturace ze SML, převod fin.prostředků na OSM na 2 roky následné péče </t>
  </si>
  <si>
    <t>musí jít na 3020021000000</t>
  </si>
  <si>
    <t>Oprava bývalé márnice hřbitov v Drahotuších</t>
  </si>
  <si>
    <t>SML/0372/2021/OI</t>
  </si>
  <si>
    <t>akce se zealizuje</t>
  </si>
  <si>
    <t>Levobřežní opěrná zídka Ludina</t>
  </si>
  <si>
    <t>V roce 2022 provedení opatření, vyplývajících ze stavebního povolení</t>
  </si>
  <si>
    <t>Kanalizace Velká - vpusti</t>
  </si>
  <si>
    <t>SML/0394/2020/OI</t>
  </si>
  <si>
    <t>Odbahnění rybníka Sředolesí</t>
  </si>
  <si>
    <t>úprava PD pokračování v realizace akce v roce 2022</t>
  </si>
  <si>
    <t>Odvod dešťových vod z ulice Žáčkova</t>
  </si>
  <si>
    <t>Pokračování akce do roku 2022, monitoring kanalizace</t>
  </si>
  <si>
    <t>Bečva – PPO města, novostavba čerpací stanice</t>
  </si>
  <si>
    <t>OBJ/0331/2021/OI, OBJ/0436/2021/OI</t>
  </si>
  <si>
    <t>zpracování PD, realizace akce v roce 2022</t>
  </si>
  <si>
    <t>SOD</t>
  </si>
  <si>
    <t>uzavřená SOD SML/0090/2021/ORM na projektovou dokumentaci</t>
  </si>
  <si>
    <t>QS 74-02</t>
  </si>
  <si>
    <t>Projektové řízení dle směrnice QS 74-02 usnesení 650/2018 - ZM 27 ze dne 22.2.2018, koordinace přípravy se Správou železnic. Prostředky vyhrazeny na přípravu akce</t>
  </si>
  <si>
    <t>uzavřená SOD SML/0518/2017/ORM na studii</t>
  </si>
  <si>
    <t>uzavřené smlouvy SML/0561/2019/ORM, SML/0382/2020/ORM na projektovou dokumentaci a přeložku CETIN</t>
  </si>
  <si>
    <t>Vhodné sloučit pod jedno ORG</t>
  </si>
  <si>
    <t>VŘ</t>
  </si>
  <si>
    <t>probíhá výběrové řízení na zpracovatele projektové dokumentace, v 1/2022 podpis SOD</t>
  </si>
  <si>
    <t>uzavřené SOD SML/0381/2020/ORM, SML/0527/2021/ORM na projektovou dokumentaci a připojení el. zařízení</t>
  </si>
  <si>
    <t>OBJ</t>
  </si>
  <si>
    <t>uzavřená objednávka OBJ/0423/2020/ORM na studii kanalizaci Potštátská</t>
  </si>
  <si>
    <t>uzavřené objednávky OBJ/0359/2021/ORM, OBJ/0388/2021/ORM</t>
  </si>
  <si>
    <t xml:space="preserve">319.000 - 25.000 hrubé mzdy - 8.450 odvody = </t>
  </si>
  <si>
    <t>Rezerva na krizová opatření</t>
  </si>
  <si>
    <t>SML/0521/2021/OVV</t>
  </si>
  <si>
    <t>smlouva řeší SW pro snadnější zvládnutí povinností dle směrnice EU  - smlouva uzavřena s účinností od 1.12.2021</t>
  </si>
  <si>
    <t>převod zůstatku sociálního fondu</t>
  </si>
  <si>
    <t>mimořádný členský příspěvek na kalendáře (zůstatek 3.250,50)</t>
  </si>
  <si>
    <t>Dopravní automobil Uhřínov</t>
  </si>
  <si>
    <t>SML/0284/2021/OVV</t>
  </si>
  <si>
    <t>termín plnění únor 2022</t>
  </si>
  <si>
    <t xml:space="preserve">Jedná se o převod finančních prostředků na realizaci staveb elektropřípojek, včetně objektů s novými elektroměry, betonových patek, včetně osazení typizovaných sloupů, na kterých budou umístěny stacionární radary na měření rychlosti, které budou spuštěny v červnu 2022. Akce jsou kompletně připraveny a stavebně povoleny. Probíhá nabídkové řízení na výběr dodavatele staveb. </t>
  </si>
  <si>
    <t xml:space="preserve">Na základě usnesení Rady města Hranic č. 1944/2021 - RM 71 ze dne 12.10.2021 došlo k výkupu přístřešku autobusové zastávky a prodejního stánku, včetně elektropřípojek, na Tř. 1. máje v Hranicích (u hotelu Cementář) od pana Zdeňka Svobody za cenu 75 tis. Kč. Kupní smlouva bude podepsána nejpozději v únoru 2022. </t>
  </si>
  <si>
    <t xml:space="preserve">Objednávka č. OBJ/0434/2021/OSM </t>
  </si>
  <si>
    <t>Jedná se o převod finančních prostředků na projekt "rekonstrukce", resp. celkové opravy, včetně odvodnění, značně poškozeného chodníku v úseku mezi ulicí Galašova a křižovatkou s Nám. 8. května v Hranicích (možnost získání 50 % dotace). Projekt bude předán na Odbor správy majetku do konce ledne 2022. Náklady na vlastní realizaci akce budou činit cca. 1 mil. Kč.</t>
  </si>
  <si>
    <t>SML/0356/2020/OSUZPD</t>
  </si>
  <si>
    <t>Kotlíkové dotace - příspěvek ve výši 7%</t>
  </si>
  <si>
    <t>SML, usnesení ZM</t>
  </si>
  <si>
    <t>Usnesení č. 252/2019 - ZM 11 ze dne 12.12.2019 - vyplácení finančních příspěvků úspěšným žadatelům o "kotlíkovou dotaci" Olomouckého kraje (stále velké množství potenciálních žadatelů)</t>
  </si>
  <si>
    <t>Vyčíslení nákladů dle počtu jubilantů</t>
  </si>
  <si>
    <t xml:space="preserve">Vyčíslení nákladů dle počtu nepřivítaných dětí </t>
  </si>
  <si>
    <t>Nepřivítáno 38 dětí narozených 03.03.2020 do 02.11.2021 Odložené obřady vítání občánků se postupně realizují. Avšak dle doporučení odborníků se každého obřadu účastní max. 4 děti á 750 Kč za botičky.</t>
  </si>
  <si>
    <t>Usn. 2085/2021 RM 76 ze dne 07.12.2021.</t>
  </si>
  <si>
    <t>Restaurování sochy Panny Marie před kostelem sv. Vavřince v Drahotuších</t>
  </si>
  <si>
    <t>Vánoční květinová výzdoba soch</t>
  </si>
  <si>
    <t>Restaurátorský záměr - památky</t>
  </si>
  <si>
    <t>Dárkové balíčky při setkání s jubilanty</t>
  </si>
  <si>
    <t>Z důvodu koronavirové epidemie se v uvedených letech setkání neuskutečnila. OŠKT navrhuje uskutečnit v jarních měsících po odeznění epidemie. Jedná se o 421 jubilantů  á 300 Kč za dárkový balíček pro  - 70níky za rok 2020 a 2021.</t>
  </si>
  <si>
    <t>Vyhotovení skutečného stavu projektů v zeleni, zanesení do GISu</t>
  </si>
  <si>
    <t>Studie skateparku</t>
  </si>
  <si>
    <t>Výkupy pozemků</t>
  </si>
  <si>
    <t>SML/0482/2019</t>
  </si>
  <si>
    <t>SML/0373/2016</t>
  </si>
  <si>
    <t>uzavřené SML/0251/2021/ORM, SML/0263/2021/ORM na PDi a scénář</t>
  </si>
  <si>
    <t>Autobusová zastávka a prodejní stánek tř. 1. máje</t>
  </si>
  <si>
    <t>Chodník Purgešova Hranice</t>
  </si>
  <si>
    <t>ZŠ a MŠ Struhlovsko rek. kotelny PD</t>
  </si>
  <si>
    <t>ZŠ a MŠ  Šromotovo rek. školní jídelny PD</t>
  </si>
  <si>
    <t>SML/0212/2020/OI, SML/0043/2021/OI</t>
  </si>
  <si>
    <t>Radary na měření rychlosti Valšovice a ul. Potštátská</t>
  </si>
  <si>
    <t>Sociální fond</t>
  </si>
  <si>
    <t>Dotace výkon pěstounské péče</t>
  </si>
  <si>
    <t>Fond obnovy kanalizace Velká, Pod Hůrkou</t>
  </si>
  <si>
    <t>Fond obnovy kanalizace Valšovice, Středolesí</t>
  </si>
  <si>
    <t xml:space="preserve">Finanční vypořádání </t>
  </si>
  <si>
    <t>rozpracováno (dokončení nejdříve 2022)</t>
  </si>
  <si>
    <t>rozhodnutí vedení města: nejprve PD na nástavby Nerudova (příp. Struhlovsko), pak teprve PD na Vrchlického</t>
  </si>
  <si>
    <t>-</t>
  </si>
  <si>
    <t>nebude se v roce 2022 realizovat, peníze se převedou na akci "Bytová výstavba</t>
  </si>
  <si>
    <t>93xx</t>
  </si>
  <si>
    <t>rozpracováno (v roce 2021 průzkumné práce, 2022 PD)</t>
  </si>
  <si>
    <t>rozpracováno (v roce 2021 zadání, 2022 PD)</t>
  </si>
  <si>
    <t>v přípravě, závisí na rozhodnutí sousední obce</t>
  </si>
  <si>
    <t>rozpracováno (dokončení 2022)</t>
  </si>
  <si>
    <t>rozpracováno (autorský dozor, dokončení 2022)</t>
  </si>
  <si>
    <t>93 SML</t>
  </si>
  <si>
    <t>rozpracováno (dokončení 2023)</t>
  </si>
  <si>
    <t>SML/0555/2019/ORM+dodatky</t>
  </si>
  <si>
    <t>Uzavřena smlouva o dílo, projekt pokračuje</t>
  </si>
  <si>
    <t>13 SML</t>
  </si>
  <si>
    <t>13Kruhový objezd Slavíč</t>
  </si>
  <si>
    <t>Zpracování lesních hospodářských osnov  Hranice - JIH</t>
  </si>
  <si>
    <t xml:space="preserve">Technická pomoc - obsazenost parkovacích stání v ul. Komenského </t>
  </si>
  <si>
    <t>Osadní výbor Drahotuše</t>
  </si>
  <si>
    <t>Osadní výbor Lhotka</t>
  </si>
  <si>
    <t>Osadní výbor Rybáře</t>
  </si>
  <si>
    <t>Osadní výbor Slavíč</t>
  </si>
  <si>
    <t>Osadní výbor Středolesí</t>
  </si>
  <si>
    <t>Osadní výbor Valšovice</t>
  </si>
  <si>
    <t>Osadní výbor Velká</t>
  </si>
  <si>
    <t>Osadní výbor Uhřínov</t>
  </si>
  <si>
    <t>Chodníky ul.  K Nádraží Drahotuše</t>
  </si>
  <si>
    <t>Přístřešek na hřišti Slavíč</t>
  </si>
  <si>
    <t>Valšovice - oprava kaple</t>
  </si>
  <si>
    <t>zůstatek rozpočtu osadního výboru</t>
  </si>
  <si>
    <t>Poskytování služeb Nenech to být - whistleblowing</t>
  </si>
  <si>
    <t>Poskytování služeb - otevření účetních knih 2022 v Ginisu</t>
  </si>
  <si>
    <t>Projektový tým Severovýchodní obchvat - platy</t>
  </si>
  <si>
    <t>Projektový tým Severovýchodní obchvat - sociální poj.</t>
  </si>
  <si>
    <t>Projektový tým Severovýchodní obchvat - zdravotní poj.</t>
  </si>
  <si>
    <t>Architekt města - právní a odborné analýzy, studie</t>
  </si>
  <si>
    <t>Architekt města - ostatní služby</t>
  </si>
  <si>
    <t>Nákup služeb - zimní stadion</t>
  </si>
  <si>
    <t xml:space="preserve">Venkovní umělé kluziště </t>
  </si>
  <si>
    <t>Komunikace Pod Křivým - Havlíčkova (propojení, nová komunikace)</t>
  </si>
  <si>
    <t xml:space="preserve">Rekonstrukce komunikace ul. Zborovská </t>
  </si>
  <si>
    <t xml:space="preserve">Propojení Komunikace Pod Bílým kamenem - Havlíčkova </t>
  </si>
  <si>
    <t>Komunikace ul. Komenského</t>
  </si>
  <si>
    <t>Úpravy náměstí TGM - následná péče</t>
  </si>
  <si>
    <t>Úpravy náměstí TGM - zřízení odběrného místa</t>
  </si>
  <si>
    <t>Cyklostezka Bečva - pravobřežní trasa</t>
  </si>
  <si>
    <t>Chodník u hotelu Cementář Hranice PD</t>
  </si>
  <si>
    <t>Stávající ulice Havlíčkova a Pod Křivým</t>
  </si>
  <si>
    <t>Revitalizace Letního kina</t>
  </si>
  <si>
    <t>Zimní stadion</t>
  </si>
  <si>
    <t>In-line okruh a skatepark Pískáč</t>
  </si>
  <si>
    <t>Regenerace sídliště Kpt. Jaroše</t>
  </si>
  <si>
    <t>Regenerace sídliště Pod nemocnicí</t>
  </si>
  <si>
    <t>Demolice ubytovny Vrchlického</t>
  </si>
  <si>
    <t>Rekonstrukce čp. 1466 ul. Vrchlického</t>
  </si>
  <si>
    <t>Nástavby Nerudova ul.</t>
  </si>
  <si>
    <t>Bytová výstavba</t>
  </si>
  <si>
    <t>Žst. Teplice nad Bečvou</t>
  </si>
  <si>
    <t>Severovýchodní obchvat Hranic</t>
  </si>
  <si>
    <t>Rekonstrukce vlakového nádraží, dopravní terminál</t>
  </si>
  <si>
    <t>Parkovací dům Billa</t>
  </si>
  <si>
    <t>Hradební okruh Komenského</t>
  </si>
  <si>
    <t>Optimalizace MHD autobusové zastávky</t>
  </si>
  <si>
    <t>Optimalizace MHD autobusové zastávky - II. etapa</t>
  </si>
  <si>
    <t>Příprava území Pod Hůrkou</t>
  </si>
  <si>
    <t xml:space="preserve">Územní studie Za Čaputovým dvorem </t>
  </si>
  <si>
    <t>Změna územního plánu - suché poldry</t>
  </si>
  <si>
    <t>Veřejné prostranství Středolesí</t>
  </si>
  <si>
    <t>Veřejné prostranství Uhřínov</t>
  </si>
  <si>
    <t>Veřejné prostranství mezi zámkem a zám. hotelem</t>
  </si>
  <si>
    <t>Veřejné prostranství u škol</t>
  </si>
  <si>
    <t>Revitalizace nábřeží Kropáčova ul.</t>
  </si>
  <si>
    <t>Studie Šromotovo náměstí</t>
  </si>
  <si>
    <t>Vybudování květnatých pásů s výsadbou dřevin</t>
  </si>
  <si>
    <t>Kanalizace Potštátská</t>
  </si>
  <si>
    <t>Kanalizace lokalita Pod Křivým</t>
  </si>
  <si>
    <t>Suchá nádrž V Končinách</t>
  </si>
  <si>
    <t>Suchá nádrž Lhotka</t>
  </si>
  <si>
    <t>Protipovodňová opatření na Bečvě - ohrázování</t>
  </si>
  <si>
    <t>Protipovodňová opatření - spoluúčast</t>
  </si>
  <si>
    <t>Bečva – PPO města, úprava čerpacích stanic</t>
  </si>
  <si>
    <t>převést na OSM - 80.000,00 - zřízení odběrného místa - poplatek převést na OSM 814.685,00 - následní údržba zeleně odd§3745pol 5169</t>
  </si>
  <si>
    <t>právní služby</t>
  </si>
  <si>
    <t>prodej bytů ve střešních nástavbách a vestavbách - pokračuje v roce 2022</t>
  </si>
  <si>
    <t>ODD.§</t>
  </si>
  <si>
    <t>POL</t>
  </si>
  <si>
    <t>Celkem</t>
  </si>
  <si>
    <t>realiazce v roce 2022</t>
  </si>
  <si>
    <t>Struhlovsko 1536 - zateplení, nový střešní plášť</t>
  </si>
  <si>
    <t>Splašková kanalizace Slavíč - revize variant řešení</t>
  </si>
  <si>
    <t>Vratky dotací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</si>
</sst>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č_-;\-* #,##0.00\ _K_č_-;_-* &quot;-&quot;??\ _K_č_-;_-@_-"/>
  </numFmts>
  <fonts count="24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.9499999999999993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i/>
      <sz val="9"/>
      <color theme="1"/>
      <name val="Times New Roman"/>
      <family val="1"/>
      <charset val="238"/>
    </font>
    <font>
      <i/>
      <sz val="9"/>
      <color theme="1"/>
      <name val="Arial"/>
      <family val="2"/>
      <charset val="238"/>
    </font>
    <font>
      <i/>
      <sz val="9"/>
      <color theme="1"/>
      <name val="Times New Roman"/>
      <family val="1"/>
      <charset val="238"/>
    </font>
    <font>
      <i/>
      <sz val="9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6" fillId="0" borderId="0"/>
    <xf numFmtId="0" fontId="8" fillId="0" borderId="0"/>
  </cellStyleXfs>
  <cellXfs count="9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3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/>
    <xf numFmtId="0" fontId="11" fillId="0" borderId="0" xfId="0" applyFont="1" applyAlignment="1">
      <alignment vertical="center"/>
    </xf>
    <xf numFmtId="0" fontId="5" fillId="0" borderId="1" xfId="2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right" vertical="center" wrapText="1"/>
    </xf>
    <xf numFmtId="3" fontId="12" fillId="3" borderId="1" xfId="0" applyNumberFormat="1" applyFont="1" applyFill="1" applyBorder="1" applyAlignment="1">
      <alignment horizontal="right" vertical="center" wrapText="1"/>
    </xf>
    <xf numFmtId="3" fontId="12" fillId="0" borderId="1" xfId="1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3" fontId="12" fillId="3" borderId="1" xfId="0" applyNumberFormat="1" applyFont="1" applyFill="1" applyBorder="1" applyAlignment="1">
      <alignment horizontal="right" vertical="center"/>
    </xf>
    <xf numFmtId="3" fontId="18" fillId="3" borderId="1" xfId="0" applyNumberFormat="1" applyFont="1" applyFill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18" fillId="0" borderId="1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0" fillId="0" borderId="0" xfId="0" applyAlignment="1"/>
    <xf numFmtId="0" fontId="2" fillId="0" borderId="1" xfId="0" applyFont="1" applyBorder="1" applyAlignment="1">
      <alignment vertical="center"/>
    </xf>
    <xf numFmtId="0" fontId="0" fillId="0" borderId="1" xfId="0" applyBorder="1" applyAlignment="1"/>
    <xf numFmtId="3" fontId="0" fillId="0" borderId="0" xfId="0" applyNumberFormat="1" applyFont="1" applyAlignment="1">
      <alignment horizontal="right" vertical="center"/>
    </xf>
    <xf numFmtId="3" fontId="0" fillId="0" borderId="0" xfId="0" applyNumberFormat="1" applyFont="1" applyAlignment="1">
      <alignment horizontal="center" vertical="center"/>
    </xf>
    <xf numFmtId="3" fontId="0" fillId="0" borderId="0" xfId="0" applyNumberFormat="1" applyFont="1"/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3" fontId="21" fillId="0" borderId="0" xfId="0" applyNumberFormat="1" applyFont="1" applyAlignment="1">
      <alignment horizontal="right" vertical="center"/>
    </xf>
    <xf numFmtId="0" fontId="21" fillId="0" borderId="0" xfId="0" applyFont="1" applyAlignment="1"/>
    <xf numFmtId="3" fontId="2" fillId="0" borderId="1" xfId="0" applyNumberFormat="1" applyFont="1" applyBorder="1" applyAlignment="1">
      <alignment vertical="center" wrapText="1"/>
    </xf>
    <xf numFmtId="0" fontId="20" fillId="3" borderId="0" xfId="0" applyFont="1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3" fontId="2" fillId="3" borderId="0" xfId="0" applyNumberFormat="1" applyFont="1" applyFill="1" applyAlignment="1">
      <alignment horizontal="right" vertical="center"/>
    </xf>
    <xf numFmtId="0" fontId="0" fillId="3" borderId="0" xfId="0" applyFill="1" applyAlignment="1">
      <alignment vertical="center"/>
    </xf>
    <xf numFmtId="0" fontId="0" fillId="3" borderId="0" xfId="0" applyFill="1"/>
    <xf numFmtId="0" fontId="14" fillId="3" borderId="0" xfId="0" applyFont="1" applyFill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3" fontId="22" fillId="3" borderId="1" xfId="0" applyNumberFormat="1" applyFont="1" applyFill="1" applyBorder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0" fillId="3" borderId="0" xfId="0" applyFill="1" applyBorder="1"/>
    <xf numFmtId="0" fontId="2" fillId="3" borderId="1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0" fillId="3" borderId="1" xfId="0" applyFill="1" applyBorder="1" applyAlignment="1"/>
    <xf numFmtId="0" fontId="0" fillId="3" borderId="0" xfId="0" applyFill="1" applyAlignment="1"/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0" fontId="0" fillId="3" borderId="0" xfId="0" applyFill="1" applyBorder="1" applyAlignment="1"/>
    <xf numFmtId="0" fontId="2" fillId="3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2" fillId="3" borderId="0" xfId="0" applyFont="1" applyFill="1" applyBorder="1" applyAlignment="1">
      <alignment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vertical="center" wrapText="1"/>
    </xf>
    <xf numFmtId="3" fontId="12" fillId="3" borderId="1" xfId="1" applyNumberFormat="1" applyFont="1" applyFill="1" applyBorder="1" applyAlignment="1">
      <alignment horizontal="right" vertical="center"/>
    </xf>
    <xf numFmtId="0" fontId="17" fillId="3" borderId="0" xfId="0" applyFont="1" applyFill="1" applyAlignment="1">
      <alignment horizontal="center" vertical="center"/>
    </xf>
    <xf numFmtId="4" fontId="0" fillId="0" borderId="0" xfId="0" applyNumberFormat="1"/>
    <xf numFmtId="0" fontId="23" fillId="3" borderId="0" xfId="0" applyFont="1" applyFill="1"/>
    <xf numFmtId="4" fontId="11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1" fontId="2" fillId="3" borderId="4" xfId="0" applyNumberFormat="1" applyFont="1" applyFill="1" applyBorder="1" applyAlignment="1">
      <alignment horizontal="center" vertical="center"/>
    </xf>
    <xf numFmtId="3" fontId="12" fillId="3" borderId="0" xfId="0" applyNumberFormat="1" applyFont="1" applyFill="1" applyBorder="1" applyAlignment="1">
      <alignment horizontal="right" vertical="center"/>
    </xf>
    <xf numFmtId="0" fontId="2" fillId="3" borderId="4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23" fillId="3" borderId="1" xfId="0" applyFont="1" applyFill="1" applyBorder="1"/>
    <xf numFmtId="1" fontId="2" fillId="0" borderId="3" xfId="0" applyNumberFormat="1" applyFont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right" vertical="center"/>
    </xf>
  </cellXfs>
  <cellStyles count="4">
    <cellStyle name="Čárka" xfId="1" builtinId="3"/>
    <cellStyle name="Header" xfId="3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workbookViewId="0">
      <selection activeCell="E20" sqref="E20"/>
    </sheetView>
  </sheetViews>
  <sheetFormatPr defaultRowHeight="15" x14ac:dyDescent="0.25"/>
  <cols>
    <col min="1" max="1" width="3.42578125" style="25" customWidth="1"/>
    <col min="2" max="2" width="4.140625" style="20" customWidth="1"/>
    <col min="3" max="3" width="5.42578125" style="20" bestFit="1" customWidth="1"/>
    <col min="4" max="4" width="6" style="20" bestFit="1" customWidth="1"/>
    <col min="5" max="5" width="15.140625" style="20" bestFit="1" customWidth="1"/>
    <col min="6" max="6" width="12" style="35" customWidth="1"/>
    <col min="7" max="7" width="47.140625" style="32" customWidth="1"/>
    <col min="8" max="8" width="30.7109375" customWidth="1"/>
    <col min="9" max="9" width="110.85546875" style="15" customWidth="1"/>
  </cols>
  <sheetData>
    <row r="1" spans="1:9" ht="15.75" x14ac:dyDescent="0.25">
      <c r="A1" s="41" t="s">
        <v>10</v>
      </c>
      <c r="B1" s="42"/>
      <c r="C1" s="42"/>
      <c r="D1" s="42"/>
      <c r="E1" s="42"/>
      <c r="F1" s="43"/>
      <c r="G1" s="44"/>
    </row>
    <row r="2" spans="1:9" x14ac:dyDescent="0.25">
      <c r="A2" s="22"/>
      <c r="F2" s="36"/>
    </row>
    <row r="3" spans="1:9" s="14" customFormat="1" ht="21" x14ac:dyDescent="0.2">
      <c r="A3" s="21" t="s">
        <v>0</v>
      </c>
      <c r="B3" s="13" t="s">
        <v>1</v>
      </c>
      <c r="C3" s="13" t="s">
        <v>333</v>
      </c>
      <c r="D3" s="13" t="s">
        <v>334</v>
      </c>
      <c r="E3" s="13" t="s">
        <v>2</v>
      </c>
      <c r="F3" s="85" t="s">
        <v>5</v>
      </c>
      <c r="G3" s="38" t="s">
        <v>6</v>
      </c>
      <c r="H3" s="13" t="s">
        <v>7</v>
      </c>
      <c r="I3" s="12" t="s">
        <v>8</v>
      </c>
    </row>
    <row r="4" spans="1:9" x14ac:dyDescent="0.25">
      <c r="A4" s="23">
        <v>1</v>
      </c>
      <c r="B4" s="1">
        <v>3</v>
      </c>
      <c r="C4" s="1">
        <v>3322</v>
      </c>
      <c r="D4" s="1">
        <v>5169</v>
      </c>
      <c r="E4" s="3">
        <v>2000000000000</v>
      </c>
      <c r="F4" s="17">
        <v>5000</v>
      </c>
      <c r="G4" s="33" t="s">
        <v>229</v>
      </c>
      <c r="H4" s="2" t="s">
        <v>16</v>
      </c>
      <c r="I4" s="2" t="s">
        <v>17</v>
      </c>
    </row>
    <row r="5" spans="1:9" x14ac:dyDescent="0.25">
      <c r="A5" s="23">
        <v>2</v>
      </c>
      <c r="B5" s="1">
        <v>3</v>
      </c>
      <c r="C5" s="3">
        <v>3322</v>
      </c>
      <c r="D5" s="3">
        <v>5169</v>
      </c>
      <c r="E5" s="3">
        <v>2000000000000</v>
      </c>
      <c r="F5" s="17">
        <v>20700</v>
      </c>
      <c r="G5" s="33" t="s">
        <v>228</v>
      </c>
      <c r="H5" s="2" t="s">
        <v>16</v>
      </c>
      <c r="I5" s="2" t="s">
        <v>18</v>
      </c>
    </row>
    <row r="6" spans="1:9" ht="25.5" x14ac:dyDescent="0.25">
      <c r="A6" s="23">
        <v>3</v>
      </c>
      <c r="B6" s="1">
        <v>3</v>
      </c>
      <c r="C6" s="3">
        <v>3326</v>
      </c>
      <c r="D6" s="3">
        <v>5171</v>
      </c>
      <c r="E6" s="3">
        <v>2000000000000</v>
      </c>
      <c r="F6" s="17">
        <v>127400</v>
      </c>
      <c r="G6" s="33" t="s">
        <v>227</v>
      </c>
      <c r="H6" s="2" t="s">
        <v>19</v>
      </c>
      <c r="I6" s="2" t="s">
        <v>20</v>
      </c>
    </row>
    <row r="7" spans="1:9" ht="38.25" x14ac:dyDescent="0.25">
      <c r="A7" s="23">
        <v>4</v>
      </c>
      <c r="B7" s="1">
        <v>4</v>
      </c>
      <c r="C7" s="3">
        <v>3392</v>
      </c>
      <c r="D7" s="3">
        <v>5169</v>
      </c>
      <c r="E7" s="3">
        <v>2000000000000</v>
      </c>
      <c r="F7" s="17">
        <v>10000</v>
      </c>
      <c r="G7" s="33" t="s">
        <v>24</v>
      </c>
      <c r="H7" s="2" t="s">
        <v>25</v>
      </c>
      <c r="I7" s="2" t="s">
        <v>26</v>
      </c>
    </row>
    <row r="8" spans="1:9" ht="25.5" x14ac:dyDescent="0.25">
      <c r="A8" s="23">
        <v>5</v>
      </c>
      <c r="B8" s="1">
        <v>4</v>
      </c>
      <c r="C8" s="3">
        <v>3392</v>
      </c>
      <c r="D8" s="3">
        <v>5194</v>
      </c>
      <c r="E8" s="3">
        <v>2000000000000</v>
      </c>
      <c r="F8" s="17">
        <v>220000</v>
      </c>
      <c r="G8" s="33" t="s">
        <v>27</v>
      </c>
      <c r="H8" s="2"/>
      <c r="I8" s="2" t="s">
        <v>28</v>
      </c>
    </row>
    <row r="9" spans="1:9" x14ac:dyDescent="0.25">
      <c r="A9" s="23">
        <v>6</v>
      </c>
      <c r="B9" s="1">
        <v>4</v>
      </c>
      <c r="C9" s="3">
        <v>3392</v>
      </c>
      <c r="D9" s="3">
        <v>5222</v>
      </c>
      <c r="E9" s="3">
        <v>2000000003204</v>
      </c>
      <c r="F9" s="17">
        <v>22600</v>
      </c>
      <c r="G9" s="33" t="s">
        <v>21</v>
      </c>
      <c r="H9" s="2" t="s">
        <v>22</v>
      </c>
      <c r="I9" s="2" t="s">
        <v>23</v>
      </c>
    </row>
    <row r="10" spans="1:9" ht="25.5" x14ac:dyDescent="0.25">
      <c r="A10" s="23">
        <v>7</v>
      </c>
      <c r="B10" s="1">
        <v>4</v>
      </c>
      <c r="C10" s="3">
        <v>3399</v>
      </c>
      <c r="D10" s="3">
        <v>5194</v>
      </c>
      <c r="E10" s="3">
        <v>2000000000000</v>
      </c>
      <c r="F10" s="17">
        <v>126300</v>
      </c>
      <c r="G10" s="33" t="s">
        <v>230</v>
      </c>
      <c r="H10" s="2" t="s">
        <v>223</v>
      </c>
      <c r="I10" s="2" t="s">
        <v>231</v>
      </c>
    </row>
    <row r="11" spans="1:9" ht="25.5" x14ac:dyDescent="0.25">
      <c r="A11" s="23">
        <v>8</v>
      </c>
      <c r="B11" s="1">
        <v>4</v>
      </c>
      <c r="C11" s="3">
        <v>3399</v>
      </c>
      <c r="D11" s="3">
        <v>5194</v>
      </c>
      <c r="E11" s="3">
        <v>2000000000000</v>
      </c>
      <c r="F11" s="17">
        <v>28500</v>
      </c>
      <c r="G11" s="33" t="s">
        <v>29</v>
      </c>
      <c r="H11" s="2" t="s">
        <v>224</v>
      </c>
      <c r="I11" s="2" t="s">
        <v>225</v>
      </c>
    </row>
    <row r="12" spans="1:9" ht="25.5" x14ac:dyDescent="0.25">
      <c r="A12" s="23">
        <v>9</v>
      </c>
      <c r="B12" s="1">
        <v>4</v>
      </c>
      <c r="C12" s="3">
        <v>3399</v>
      </c>
      <c r="D12" s="3">
        <v>5494</v>
      </c>
      <c r="E12" s="3">
        <v>2000000000000</v>
      </c>
      <c r="F12" s="17">
        <v>30000</v>
      </c>
      <c r="G12" s="33" t="s">
        <v>30</v>
      </c>
      <c r="H12" s="2" t="s">
        <v>226</v>
      </c>
      <c r="I12" s="2" t="s">
        <v>31</v>
      </c>
    </row>
    <row r="13" spans="1:9" x14ac:dyDescent="0.25">
      <c r="A13" s="23">
        <v>10</v>
      </c>
      <c r="B13" s="1">
        <v>5</v>
      </c>
      <c r="C13" s="1">
        <v>3412</v>
      </c>
      <c r="D13" s="9">
        <v>5166</v>
      </c>
      <c r="E13" s="3">
        <v>1000000000000</v>
      </c>
      <c r="F13" s="17">
        <v>35000</v>
      </c>
      <c r="G13" s="26" t="s">
        <v>233</v>
      </c>
      <c r="H13" s="2" t="s">
        <v>99</v>
      </c>
      <c r="I13" s="2"/>
    </row>
    <row r="14" spans="1:9" x14ac:dyDescent="0.25">
      <c r="A14" s="23">
        <v>11</v>
      </c>
      <c r="B14" s="1">
        <v>5</v>
      </c>
      <c r="C14" s="3">
        <v>3412</v>
      </c>
      <c r="D14" s="3">
        <v>5171</v>
      </c>
      <c r="E14" s="3">
        <v>2000000000000</v>
      </c>
      <c r="F14" s="17">
        <v>140000</v>
      </c>
      <c r="G14" s="33" t="s">
        <v>32</v>
      </c>
      <c r="H14" s="2" t="s">
        <v>16</v>
      </c>
      <c r="I14" s="2" t="s">
        <v>33</v>
      </c>
    </row>
    <row r="15" spans="1:9" x14ac:dyDescent="0.25">
      <c r="A15" s="23">
        <v>12</v>
      </c>
      <c r="B15" s="1">
        <v>5</v>
      </c>
      <c r="C15" s="3">
        <v>3412</v>
      </c>
      <c r="D15" s="3">
        <v>5171</v>
      </c>
      <c r="E15" s="3">
        <v>2000000000000</v>
      </c>
      <c r="F15" s="17">
        <v>5000</v>
      </c>
      <c r="G15" s="33" t="s">
        <v>34</v>
      </c>
      <c r="H15" s="2" t="s">
        <v>16</v>
      </c>
      <c r="I15" s="2" t="s">
        <v>33</v>
      </c>
    </row>
    <row r="16" spans="1:9" x14ac:dyDescent="0.25">
      <c r="A16" s="23">
        <v>13</v>
      </c>
      <c r="B16" s="1">
        <v>5</v>
      </c>
      <c r="C16" s="3">
        <v>3419</v>
      </c>
      <c r="D16" s="3">
        <v>5222</v>
      </c>
      <c r="E16" s="3">
        <v>2000000003210</v>
      </c>
      <c r="F16" s="17">
        <v>15300</v>
      </c>
      <c r="G16" s="33" t="s">
        <v>35</v>
      </c>
      <c r="H16" s="2" t="s">
        <v>22</v>
      </c>
      <c r="I16" s="11" t="s">
        <v>36</v>
      </c>
    </row>
    <row r="17" spans="1:13" x14ac:dyDescent="0.25">
      <c r="A17" s="23">
        <v>14</v>
      </c>
      <c r="B17" s="83">
        <v>6</v>
      </c>
      <c r="C17" s="84">
        <v>4339</v>
      </c>
      <c r="D17" s="84">
        <v>5169</v>
      </c>
      <c r="E17" s="84">
        <v>2500000000000</v>
      </c>
      <c r="F17" s="30">
        <v>1722056.11</v>
      </c>
      <c r="G17" s="33" t="s">
        <v>245</v>
      </c>
      <c r="H17" s="2"/>
      <c r="I17" s="31"/>
    </row>
    <row r="18" spans="1:13" x14ac:dyDescent="0.25">
      <c r="A18" s="23">
        <v>15</v>
      </c>
      <c r="B18" s="83">
        <v>7</v>
      </c>
      <c r="C18" s="83">
        <v>3612</v>
      </c>
      <c r="D18" s="83">
        <v>5166</v>
      </c>
      <c r="E18" s="84">
        <v>3000000000503</v>
      </c>
      <c r="F18" s="30">
        <v>43750</v>
      </c>
      <c r="G18" s="2" t="s">
        <v>331</v>
      </c>
      <c r="H18" s="2"/>
      <c r="I18" s="2" t="s">
        <v>332</v>
      </c>
    </row>
    <row r="19" spans="1:13" ht="51" x14ac:dyDescent="0.25">
      <c r="A19" s="23">
        <v>16</v>
      </c>
      <c r="B19" s="1">
        <v>7</v>
      </c>
      <c r="C19" s="1">
        <v>3639</v>
      </c>
      <c r="D19" s="1">
        <v>6130</v>
      </c>
      <c r="E19" s="3">
        <v>3000000000036</v>
      </c>
      <c r="F19" s="17">
        <v>770000</v>
      </c>
      <c r="G19" s="33" t="s">
        <v>234</v>
      </c>
      <c r="H19" s="2"/>
      <c r="I19" s="2" t="s">
        <v>48</v>
      </c>
    </row>
    <row r="20" spans="1:13" ht="38.25" x14ac:dyDescent="0.25">
      <c r="A20" s="23">
        <v>17</v>
      </c>
      <c r="B20" s="1">
        <v>8</v>
      </c>
      <c r="C20" s="1">
        <v>2219</v>
      </c>
      <c r="D20" s="86">
        <v>5166</v>
      </c>
      <c r="E20" s="3">
        <v>3000000000000</v>
      </c>
      <c r="F20" s="17">
        <v>48500</v>
      </c>
      <c r="G20" s="39" t="s">
        <v>266</v>
      </c>
      <c r="H20" s="2" t="s">
        <v>15</v>
      </c>
      <c r="I20" s="2" t="s">
        <v>14</v>
      </c>
      <c r="M20">
        <v>421013</v>
      </c>
    </row>
    <row r="21" spans="1:13" x14ac:dyDescent="0.25">
      <c r="A21" s="23">
        <v>18</v>
      </c>
      <c r="B21" s="1">
        <v>10</v>
      </c>
      <c r="C21" s="3">
        <v>3349</v>
      </c>
      <c r="D21" s="3">
        <v>5169</v>
      </c>
      <c r="E21" s="3">
        <v>9200000000000</v>
      </c>
      <c r="F21" s="17">
        <v>5447</v>
      </c>
      <c r="G21" s="33" t="s">
        <v>12</v>
      </c>
      <c r="H21" s="2"/>
      <c r="I21" s="2" t="s">
        <v>13</v>
      </c>
    </row>
    <row r="22" spans="1:13" x14ac:dyDescent="0.25">
      <c r="A22" s="23">
        <v>19</v>
      </c>
      <c r="B22" s="1">
        <v>10</v>
      </c>
      <c r="C22" s="3">
        <v>3635</v>
      </c>
      <c r="D22" s="3">
        <v>5166</v>
      </c>
      <c r="E22" s="3">
        <v>11000000000000</v>
      </c>
      <c r="F22" s="18">
        <v>126937</v>
      </c>
      <c r="G22" s="33" t="s">
        <v>96</v>
      </c>
      <c r="H22" s="2" t="s">
        <v>97</v>
      </c>
      <c r="I22" s="2" t="s">
        <v>98</v>
      </c>
    </row>
    <row r="23" spans="1:13" x14ac:dyDescent="0.25">
      <c r="A23" s="23">
        <v>20</v>
      </c>
      <c r="B23" s="1">
        <v>10</v>
      </c>
      <c r="C23" s="1">
        <v>3635</v>
      </c>
      <c r="D23" s="9">
        <v>5169</v>
      </c>
      <c r="E23" s="3">
        <v>11000000000000</v>
      </c>
      <c r="F23" s="18">
        <v>669910</v>
      </c>
      <c r="G23" s="34" t="s">
        <v>89</v>
      </c>
      <c r="H23" s="45">
        <f>SUM(F23:F25)</f>
        <v>959730</v>
      </c>
      <c r="I23" s="2" t="s">
        <v>90</v>
      </c>
    </row>
    <row r="24" spans="1:13" x14ac:dyDescent="0.25">
      <c r="A24" s="23">
        <v>21</v>
      </c>
      <c r="B24" s="1">
        <v>10</v>
      </c>
      <c r="C24" s="3">
        <v>3635</v>
      </c>
      <c r="D24" s="94">
        <v>5169</v>
      </c>
      <c r="E24" s="3">
        <v>11000000000000</v>
      </c>
      <c r="F24" s="18">
        <v>142200</v>
      </c>
      <c r="G24" s="40" t="s">
        <v>91</v>
      </c>
      <c r="H24" s="2" t="s">
        <v>92</v>
      </c>
      <c r="I24" s="2" t="s">
        <v>93</v>
      </c>
    </row>
    <row r="25" spans="1:13" x14ac:dyDescent="0.25">
      <c r="A25" s="23">
        <v>22</v>
      </c>
      <c r="B25" s="1">
        <v>10</v>
      </c>
      <c r="C25" s="3">
        <v>3635</v>
      </c>
      <c r="D25" s="3">
        <v>5169</v>
      </c>
      <c r="E25" s="3">
        <v>11000000000000</v>
      </c>
      <c r="F25" s="18">
        <v>147620</v>
      </c>
      <c r="G25" s="33" t="s">
        <v>94</v>
      </c>
      <c r="H25" s="2" t="s">
        <v>95</v>
      </c>
      <c r="I25" s="2" t="s">
        <v>93</v>
      </c>
    </row>
    <row r="26" spans="1:13" x14ac:dyDescent="0.25">
      <c r="A26" s="23">
        <v>23</v>
      </c>
      <c r="B26" s="1">
        <v>10</v>
      </c>
      <c r="C26" s="1">
        <v>3636</v>
      </c>
      <c r="D26" s="1">
        <v>5169</v>
      </c>
      <c r="E26" s="3">
        <v>9200000000000</v>
      </c>
      <c r="F26" s="17">
        <v>66550</v>
      </c>
      <c r="G26" s="33" t="s">
        <v>286</v>
      </c>
      <c r="H26" s="2"/>
      <c r="I26" s="2" t="s">
        <v>11</v>
      </c>
    </row>
    <row r="27" spans="1:13" x14ac:dyDescent="0.25">
      <c r="A27" s="23">
        <v>24</v>
      </c>
      <c r="B27" s="1">
        <v>10</v>
      </c>
      <c r="C27" s="3">
        <v>3636</v>
      </c>
      <c r="D27" s="3">
        <v>5166</v>
      </c>
      <c r="E27" s="3">
        <v>9300000000000</v>
      </c>
      <c r="F27" s="17">
        <v>200000</v>
      </c>
      <c r="G27" s="34" t="s">
        <v>284</v>
      </c>
      <c r="H27" s="2"/>
      <c r="I27" s="2"/>
    </row>
    <row r="28" spans="1:13" x14ac:dyDescent="0.25">
      <c r="A28" s="23">
        <v>25</v>
      </c>
      <c r="B28" s="1">
        <v>10</v>
      </c>
      <c r="C28" s="3">
        <v>3636</v>
      </c>
      <c r="D28" s="3">
        <v>5169</v>
      </c>
      <c r="E28" s="3">
        <v>9300000000000</v>
      </c>
      <c r="F28" s="17">
        <v>400000</v>
      </c>
      <c r="G28" s="39" t="s">
        <v>285</v>
      </c>
      <c r="H28" s="2"/>
      <c r="I28" s="2"/>
    </row>
    <row r="29" spans="1:13" x14ac:dyDescent="0.25">
      <c r="A29" s="23">
        <v>26</v>
      </c>
      <c r="B29" s="1">
        <v>10</v>
      </c>
      <c r="C29" s="3">
        <v>3745</v>
      </c>
      <c r="D29" s="3">
        <v>5169</v>
      </c>
      <c r="E29" s="3">
        <v>3000000000000</v>
      </c>
      <c r="F29" s="17">
        <v>50000</v>
      </c>
      <c r="G29" s="33" t="s">
        <v>232</v>
      </c>
      <c r="H29" s="2" t="s">
        <v>62</v>
      </c>
      <c r="I29" s="2" t="s">
        <v>63</v>
      </c>
    </row>
    <row r="30" spans="1:13" x14ac:dyDescent="0.25">
      <c r="A30" s="23">
        <v>27</v>
      </c>
      <c r="B30" s="1">
        <v>10</v>
      </c>
      <c r="C30" s="1">
        <v>3745</v>
      </c>
      <c r="D30" s="1">
        <v>5171</v>
      </c>
      <c r="E30" s="3">
        <v>3000000000000</v>
      </c>
      <c r="F30" s="17">
        <v>37000</v>
      </c>
      <c r="G30" s="33" t="s">
        <v>59</v>
      </c>
      <c r="H30" s="2" t="s">
        <v>60</v>
      </c>
      <c r="I30" s="2" t="s">
        <v>61</v>
      </c>
    </row>
    <row r="31" spans="1:13" x14ac:dyDescent="0.25">
      <c r="A31" s="23">
        <v>28</v>
      </c>
      <c r="B31" s="1">
        <v>12</v>
      </c>
      <c r="C31" s="1">
        <v>5213</v>
      </c>
      <c r="D31" s="1">
        <v>5903</v>
      </c>
      <c r="E31" s="3">
        <v>5000000000061</v>
      </c>
      <c r="F31" s="19">
        <v>400000</v>
      </c>
      <c r="G31" s="33" t="s">
        <v>207</v>
      </c>
      <c r="H31" s="2"/>
      <c r="I31" s="16" t="s">
        <v>207</v>
      </c>
    </row>
    <row r="32" spans="1:13" x14ac:dyDescent="0.25">
      <c r="A32" s="23">
        <v>29</v>
      </c>
      <c r="B32" s="1">
        <v>14</v>
      </c>
      <c r="C32" s="1">
        <v>3699</v>
      </c>
      <c r="D32" s="1">
        <v>5901</v>
      </c>
      <c r="E32" s="3">
        <v>100000000000</v>
      </c>
      <c r="F32" s="19">
        <v>247831</v>
      </c>
      <c r="G32" s="33" t="s">
        <v>267</v>
      </c>
      <c r="H32" s="2"/>
      <c r="I32" s="16" t="s">
        <v>278</v>
      </c>
    </row>
    <row r="33" spans="1:9" x14ac:dyDescent="0.25">
      <c r="A33" s="23">
        <v>30</v>
      </c>
      <c r="B33" s="1">
        <v>14</v>
      </c>
      <c r="C33" s="1">
        <v>3699</v>
      </c>
      <c r="D33" s="1">
        <v>5901</v>
      </c>
      <c r="E33" s="3">
        <v>200000000000</v>
      </c>
      <c r="F33" s="19">
        <v>37812</v>
      </c>
      <c r="G33" s="33" t="s">
        <v>268</v>
      </c>
      <c r="H33" s="2"/>
      <c r="I33" s="16" t="s">
        <v>278</v>
      </c>
    </row>
    <row r="34" spans="1:9" x14ac:dyDescent="0.25">
      <c r="A34" s="23">
        <v>31</v>
      </c>
      <c r="B34" s="1">
        <v>14</v>
      </c>
      <c r="C34" s="1">
        <v>3699</v>
      </c>
      <c r="D34" s="1">
        <v>5901</v>
      </c>
      <c r="E34" s="3">
        <v>300000000000</v>
      </c>
      <c r="F34" s="19">
        <v>320929</v>
      </c>
      <c r="G34" s="33" t="s">
        <v>269</v>
      </c>
      <c r="H34" s="2"/>
      <c r="I34" s="16" t="s">
        <v>278</v>
      </c>
    </row>
    <row r="35" spans="1:9" x14ac:dyDescent="0.25">
      <c r="A35" s="23">
        <v>32</v>
      </c>
      <c r="B35" s="1">
        <v>14</v>
      </c>
      <c r="C35" s="1">
        <v>3699</v>
      </c>
      <c r="D35" s="1">
        <v>5901</v>
      </c>
      <c r="E35" s="3">
        <v>400000000000</v>
      </c>
      <c r="F35" s="19">
        <v>166169</v>
      </c>
      <c r="G35" s="33" t="s">
        <v>270</v>
      </c>
      <c r="H35" s="2"/>
      <c r="I35" s="16" t="s">
        <v>278</v>
      </c>
    </row>
    <row r="36" spans="1:9" x14ac:dyDescent="0.25">
      <c r="A36" s="23">
        <v>33</v>
      </c>
      <c r="B36" s="1">
        <v>14</v>
      </c>
      <c r="C36" s="1">
        <v>3699</v>
      </c>
      <c r="D36" s="1">
        <v>5901</v>
      </c>
      <c r="E36" s="3">
        <v>500000000000</v>
      </c>
      <c r="F36" s="19">
        <v>369761</v>
      </c>
      <c r="G36" s="33" t="s">
        <v>271</v>
      </c>
      <c r="H36" s="2"/>
      <c r="I36" s="16" t="s">
        <v>278</v>
      </c>
    </row>
    <row r="37" spans="1:9" x14ac:dyDescent="0.25">
      <c r="A37" s="23">
        <v>34</v>
      </c>
      <c r="B37" s="1">
        <v>14</v>
      </c>
      <c r="C37" s="1">
        <v>3699</v>
      </c>
      <c r="D37" s="1">
        <v>5901</v>
      </c>
      <c r="E37" s="3">
        <v>600000000000</v>
      </c>
      <c r="F37" s="19">
        <v>549761</v>
      </c>
      <c r="G37" s="33" t="s">
        <v>274</v>
      </c>
      <c r="H37" s="2"/>
      <c r="I37" s="16" t="s">
        <v>278</v>
      </c>
    </row>
    <row r="38" spans="1:9" x14ac:dyDescent="0.25">
      <c r="A38" s="23">
        <v>35</v>
      </c>
      <c r="B38" s="1">
        <v>14</v>
      </c>
      <c r="C38" s="1">
        <v>3699</v>
      </c>
      <c r="D38" s="1">
        <v>5901</v>
      </c>
      <c r="E38" s="3">
        <v>700000000000</v>
      </c>
      <c r="F38" s="19">
        <v>692948</v>
      </c>
      <c r="G38" s="33" t="s">
        <v>273</v>
      </c>
      <c r="H38" s="2"/>
      <c r="I38" s="16" t="s">
        <v>278</v>
      </c>
    </row>
    <row r="39" spans="1:9" x14ac:dyDescent="0.25">
      <c r="A39" s="23">
        <v>36</v>
      </c>
      <c r="B39" s="1">
        <v>14</v>
      </c>
      <c r="C39" s="1">
        <v>3699</v>
      </c>
      <c r="D39" s="1">
        <v>5901</v>
      </c>
      <c r="E39" s="3">
        <v>800000000000</v>
      </c>
      <c r="F39" s="19">
        <v>367922</v>
      </c>
      <c r="G39" s="33" t="s">
        <v>272</v>
      </c>
      <c r="H39" s="2"/>
      <c r="I39" s="16" t="s">
        <v>278</v>
      </c>
    </row>
    <row r="40" spans="1:9" x14ac:dyDescent="0.25">
      <c r="A40" s="23">
        <v>37</v>
      </c>
      <c r="B40" s="1">
        <v>15</v>
      </c>
      <c r="C40" s="1">
        <v>6171</v>
      </c>
      <c r="D40" s="1">
        <v>5132</v>
      </c>
      <c r="E40" s="3">
        <v>3000000000000</v>
      </c>
      <c r="F40" s="17">
        <v>4700</v>
      </c>
      <c r="G40" s="33" t="s">
        <v>67</v>
      </c>
      <c r="H40" s="2" t="s">
        <v>68</v>
      </c>
      <c r="I40" s="2" t="s">
        <v>69</v>
      </c>
    </row>
    <row r="41" spans="1:9" x14ac:dyDescent="0.25">
      <c r="A41" s="23">
        <v>38</v>
      </c>
      <c r="B41" s="1">
        <v>15</v>
      </c>
      <c r="C41" s="3">
        <v>6171</v>
      </c>
      <c r="D41" s="3">
        <v>5167</v>
      </c>
      <c r="E41" s="3">
        <v>3000000000000</v>
      </c>
      <c r="F41" s="17">
        <v>89000</v>
      </c>
      <c r="G41" s="33" t="s">
        <v>70</v>
      </c>
      <c r="H41" s="2"/>
      <c r="I41" s="2" t="s">
        <v>71</v>
      </c>
    </row>
    <row r="42" spans="1:9" x14ac:dyDescent="0.25">
      <c r="A42" s="23">
        <v>39</v>
      </c>
      <c r="B42" s="1">
        <v>15</v>
      </c>
      <c r="C42" s="3">
        <v>6171</v>
      </c>
      <c r="D42" s="3">
        <v>5169</v>
      </c>
      <c r="E42" s="3">
        <v>3000000000000</v>
      </c>
      <c r="F42" s="17">
        <v>8700</v>
      </c>
      <c r="G42" s="33" t="s">
        <v>72</v>
      </c>
      <c r="H42" s="2" t="s">
        <v>73</v>
      </c>
      <c r="I42" s="2" t="s">
        <v>74</v>
      </c>
    </row>
    <row r="43" spans="1:9" x14ac:dyDescent="0.25">
      <c r="A43" s="23">
        <v>40</v>
      </c>
      <c r="B43" s="1">
        <v>15</v>
      </c>
      <c r="C43" s="3">
        <v>6171</v>
      </c>
      <c r="D43" s="3">
        <v>5175</v>
      </c>
      <c r="E43" s="3">
        <v>3000000000000</v>
      </c>
      <c r="F43" s="17">
        <v>6400</v>
      </c>
      <c r="G43" s="33" t="s">
        <v>75</v>
      </c>
      <c r="H43" s="2" t="s">
        <v>76</v>
      </c>
      <c r="I43" s="2" t="s">
        <v>77</v>
      </c>
    </row>
    <row r="44" spans="1:9" x14ac:dyDescent="0.25">
      <c r="A44" s="23">
        <v>41</v>
      </c>
      <c r="B44" s="1">
        <v>15</v>
      </c>
      <c r="C44" s="3">
        <v>6171</v>
      </c>
      <c r="D44" s="3">
        <v>5903</v>
      </c>
      <c r="E44" s="3">
        <v>3000000000061</v>
      </c>
      <c r="F44" s="17">
        <v>170000</v>
      </c>
      <c r="G44" s="33" t="s">
        <v>78</v>
      </c>
      <c r="H44" s="2"/>
      <c r="I44" s="2" t="s">
        <v>79</v>
      </c>
    </row>
    <row r="45" spans="1:9" x14ac:dyDescent="0.25">
      <c r="A45" s="23">
        <v>42</v>
      </c>
      <c r="B45" s="1">
        <v>15</v>
      </c>
      <c r="C45" s="3">
        <v>6171</v>
      </c>
      <c r="D45" s="3">
        <v>5151</v>
      </c>
      <c r="E45" s="3">
        <v>3000000001000</v>
      </c>
      <c r="F45" s="17">
        <v>32000</v>
      </c>
      <c r="G45" s="33" t="s">
        <v>80</v>
      </c>
      <c r="H45" s="2"/>
      <c r="I45" s="2" t="s">
        <v>81</v>
      </c>
    </row>
    <row r="46" spans="1:9" x14ac:dyDescent="0.25">
      <c r="A46" s="23">
        <v>43</v>
      </c>
      <c r="B46" s="1">
        <v>15</v>
      </c>
      <c r="C46" s="3">
        <v>6171</v>
      </c>
      <c r="D46" s="3">
        <v>5154</v>
      </c>
      <c r="E46" s="3">
        <v>3000000001000</v>
      </c>
      <c r="F46" s="17">
        <v>121000</v>
      </c>
      <c r="G46" s="33" t="s">
        <v>82</v>
      </c>
      <c r="H46" s="2" t="s">
        <v>83</v>
      </c>
      <c r="I46" s="2" t="s">
        <v>84</v>
      </c>
    </row>
    <row r="47" spans="1:9" x14ac:dyDescent="0.25">
      <c r="A47" s="23">
        <v>44</v>
      </c>
      <c r="B47" s="1">
        <v>15</v>
      </c>
      <c r="C47" s="3">
        <v>6171</v>
      </c>
      <c r="D47" s="3">
        <v>5171</v>
      </c>
      <c r="E47" s="3">
        <v>3000000001000</v>
      </c>
      <c r="F47" s="17">
        <v>23000</v>
      </c>
      <c r="G47" s="33" t="s">
        <v>85</v>
      </c>
      <c r="H47" s="2" t="s">
        <v>86</v>
      </c>
      <c r="I47" s="2" t="s">
        <v>87</v>
      </c>
    </row>
    <row r="48" spans="1:9" x14ac:dyDescent="0.25">
      <c r="A48" s="23">
        <v>45</v>
      </c>
      <c r="B48" s="1">
        <v>15</v>
      </c>
      <c r="C48" s="3">
        <v>6171</v>
      </c>
      <c r="D48" s="3">
        <v>5154</v>
      </c>
      <c r="E48" s="3">
        <v>3000000001001</v>
      </c>
      <c r="F48" s="17">
        <v>14000</v>
      </c>
      <c r="G48" s="33" t="s">
        <v>82</v>
      </c>
      <c r="H48" s="2"/>
      <c r="I48" s="2" t="s">
        <v>88</v>
      </c>
    </row>
    <row r="49" spans="1:9" x14ac:dyDescent="0.25">
      <c r="A49" s="23">
        <v>46</v>
      </c>
      <c r="B49" s="1">
        <v>15</v>
      </c>
      <c r="C49" s="1">
        <v>6171</v>
      </c>
      <c r="D49" s="1">
        <v>5169</v>
      </c>
      <c r="E49" s="3">
        <v>5000000000000</v>
      </c>
      <c r="F49" s="19">
        <v>25000</v>
      </c>
      <c r="G49" s="33" t="s">
        <v>280</v>
      </c>
      <c r="H49" s="2" t="s">
        <v>203</v>
      </c>
      <c r="I49" s="2"/>
    </row>
    <row r="50" spans="1:9" x14ac:dyDescent="0.25">
      <c r="A50" s="23">
        <v>47</v>
      </c>
      <c r="B50" s="1">
        <v>15</v>
      </c>
      <c r="C50" s="1">
        <v>6171</v>
      </c>
      <c r="D50" s="1">
        <v>5168</v>
      </c>
      <c r="E50" s="3">
        <v>5100000000000</v>
      </c>
      <c r="F50" s="19">
        <v>21635</v>
      </c>
      <c r="G50" s="33" t="s">
        <v>279</v>
      </c>
      <c r="H50" s="2" t="s">
        <v>208</v>
      </c>
      <c r="I50" s="2" t="s">
        <v>209</v>
      </c>
    </row>
    <row r="51" spans="1:9" x14ac:dyDescent="0.25">
      <c r="A51" s="23">
        <v>48</v>
      </c>
      <c r="B51" s="1">
        <v>15</v>
      </c>
      <c r="C51" s="3">
        <v>6171</v>
      </c>
      <c r="D51" s="3">
        <v>5342</v>
      </c>
      <c r="E51" s="3">
        <v>5400000000000</v>
      </c>
      <c r="F51" s="30">
        <v>439183</v>
      </c>
      <c r="G51" s="33" t="s">
        <v>244</v>
      </c>
      <c r="H51" s="2"/>
      <c r="I51" s="2" t="s">
        <v>210</v>
      </c>
    </row>
    <row r="52" spans="1:9" x14ac:dyDescent="0.25">
      <c r="A52" s="23">
        <v>49</v>
      </c>
      <c r="B52" s="1">
        <v>15</v>
      </c>
      <c r="C52" s="3">
        <v>6171</v>
      </c>
      <c r="D52" s="3">
        <v>5011</v>
      </c>
      <c r="E52" s="3">
        <v>9100000000052</v>
      </c>
      <c r="F52" s="18">
        <v>294000</v>
      </c>
      <c r="G52" s="33" t="s">
        <v>281</v>
      </c>
      <c r="H52" s="2"/>
      <c r="I52" s="10" t="s">
        <v>206</v>
      </c>
    </row>
    <row r="53" spans="1:9" x14ac:dyDescent="0.25">
      <c r="A53" s="23">
        <v>50</v>
      </c>
      <c r="B53" s="1">
        <v>15</v>
      </c>
      <c r="C53" s="3">
        <v>6171</v>
      </c>
      <c r="D53" s="3">
        <v>5031</v>
      </c>
      <c r="E53" s="3">
        <v>9100000000052</v>
      </c>
      <c r="F53" s="18">
        <v>73072</v>
      </c>
      <c r="G53" s="33" t="s">
        <v>282</v>
      </c>
      <c r="H53" s="2"/>
      <c r="I53" s="10"/>
    </row>
    <row r="54" spans="1:9" x14ac:dyDescent="0.25">
      <c r="A54" s="23">
        <v>51</v>
      </c>
      <c r="B54" s="1">
        <v>15</v>
      </c>
      <c r="C54" s="3">
        <v>6171</v>
      </c>
      <c r="D54" s="3">
        <v>5032</v>
      </c>
      <c r="E54" s="3">
        <v>9100000000052</v>
      </c>
      <c r="F54" s="18">
        <v>26460</v>
      </c>
      <c r="G54" s="33" t="s">
        <v>283</v>
      </c>
      <c r="H54" s="2"/>
      <c r="I54" s="10"/>
    </row>
    <row r="55" spans="1:9" x14ac:dyDescent="0.25">
      <c r="A55" s="23">
        <v>52</v>
      </c>
      <c r="B55" s="1">
        <v>16</v>
      </c>
      <c r="C55" s="3">
        <v>6399</v>
      </c>
      <c r="D55" s="3">
        <v>5329</v>
      </c>
      <c r="E55" s="3">
        <v>7000000000000</v>
      </c>
      <c r="F55" s="30">
        <v>3250</v>
      </c>
      <c r="G55" s="33" t="s">
        <v>57</v>
      </c>
      <c r="H55" s="2" t="s">
        <v>58</v>
      </c>
      <c r="I55" s="2" t="s">
        <v>211</v>
      </c>
    </row>
    <row r="56" spans="1:9" x14ac:dyDescent="0.25">
      <c r="A56" s="23">
        <v>53</v>
      </c>
      <c r="B56" s="1">
        <v>16</v>
      </c>
      <c r="C56" s="3">
        <v>6402</v>
      </c>
      <c r="D56" s="3">
        <v>5364</v>
      </c>
      <c r="E56" s="3">
        <v>7000000000000</v>
      </c>
      <c r="F56" s="30">
        <v>1392912</v>
      </c>
      <c r="G56" s="33" t="s">
        <v>248</v>
      </c>
      <c r="H56" s="2"/>
      <c r="I56" s="2" t="s">
        <v>339</v>
      </c>
    </row>
    <row r="57" spans="1:9" x14ac:dyDescent="0.25">
      <c r="A57" s="23">
        <v>54</v>
      </c>
      <c r="B57" s="1">
        <v>17</v>
      </c>
      <c r="C57" s="1">
        <v>1036</v>
      </c>
      <c r="D57" s="1">
        <v>5169</v>
      </c>
      <c r="E57" s="3">
        <v>8100000000000</v>
      </c>
      <c r="F57" s="17">
        <v>840000</v>
      </c>
      <c r="G57" s="33" t="s">
        <v>265</v>
      </c>
      <c r="H57" s="7" t="s">
        <v>110</v>
      </c>
      <c r="I57" s="2" t="s">
        <v>219</v>
      </c>
    </row>
    <row r="58" spans="1:9" x14ac:dyDescent="0.25">
      <c r="A58" s="23">
        <v>55</v>
      </c>
      <c r="B58" s="1">
        <v>17</v>
      </c>
      <c r="C58" s="1">
        <v>2321</v>
      </c>
      <c r="D58" s="1">
        <v>5901</v>
      </c>
      <c r="E58" s="3">
        <v>810000000082</v>
      </c>
      <c r="F58" s="17">
        <v>900000</v>
      </c>
      <c r="G58" s="33" t="s">
        <v>246</v>
      </c>
      <c r="H58" s="2"/>
      <c r="I58" s="2"/>
    </row>
    <row r="59" spans="1:9" x14ac:dyDescent="0.25">
      <c r="A59" s="23">
        <v>56</v>
      </c>
      <c r="B59" s="1">
        <v>17</v>
      </c>
      <c r="C59" s="1">
        <v>2321</v>
      </c>
      <c r="D59" s="1">
        <v>5901</v>
      </c>
      <c r="E59" s="3">
        <v>8100000000081</v>
      </c>
      <c r="F59" s="17">
        <v>625000</v>
      </c>
      <c r="G59" s="33" t="s">
        <v>247</v>
      </c>
      <c r="H59" s="2"/>
      <c r="I59" s="2"/>
    </row>
    <row r="60" spans="1:9" ht="25.5" x14ac:dyDescent="0.25">
      <c r="A60" s="23">
        <v>57</v>
      </c>
      <c r="B60" s="1">
        <v>17</v>
      </c>
      <c r="C60" s="1">
        <v>3719</v>
      </c>
      <c r="D60" s="1">
        <v>5493</v>
      </c>
      <c r="E60" s="3">
        <v>8100000000059</v>
      </c>
      <c r="F60" s="17">
        <v>271785.38</v>
      </c>
      <c r="G60" s="33" t="s">
        <v>220</v>
      </c>
      <c r="H60" s="2" t="s">
        <v>221</v>
      </c>
      <c r="I60" s="2" t="s">
        <v>222</v>
      </c>
    </row>
    <row r="61" spans="1:9" x14ac:dyDescent="0.25">
      <c r="A61" s="24"/>
      <c r="F61" s="29">
        <f>SUM(F4:F60)</f>
        <v>13750000.49</v>
      </c>
      <c r="G61" s="87" t="s">
        <v>335</v>
      </c>
    </row>
    <row r="62" spans="1:9" x14ac:dyDescent="0.25">
      <c r="A62" s="24"/>
    </row>
    <row r="63" spans="1:9" x14ac:dyDescent="0.25">
      <c r="A63" s="24"/>
      <c r="F63" s="80"/>
    </row>
    <row r="64" spans="1:9" x14ac:dyDescent="0.25">
      <c r="A64" s="24"/>
      <c r="F64" s="37"/>
    </row>
    <row r="65" spans="1:6" x14ac:dyDescent="0.25">
      <c r="A65" s="24"/>
      <c r="F65" s="37"/>
    </row>
  </sheetData>
  <sortState ref="A4:I61">
    <sortCondition ref="B4"/>
  </sortState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workbookViewId="0">
      <selection activeCell="I12" sqref="I12"/>
    </sheetView>
  </sheetViews>
  <sheetFormatPr defaultRowHeight="15" x14ac:dyDescent="0.25"/>
  <cols>
    <col min="1" max="1" width="3.42578125" style="79" customWidth="1"/>
    <col min="2" max="2" width="4.28515625" style="47" customWidth="1"/>
    <col min="3" max="3" width="5.42578125" style="47" bestFit="1" customWidth="1"/>
    <col min="4" max="4" width="5" style="47" bestFit="1" customWidth="1"/>
    <col min="5" max="5" width="15.140625" style="48" bestFit="1" customWidth="1"/>
    <col min="6" max="6" width="12.42578125" style="49" bestFit="1" customWidth="1"/>
    <col min="7" max="7" width="45.85546875" style="50" customWidth="1"/>
    <col min="8" max="8" width="24.42578125" style="50" customWidth="1"/>
    <col min="9" max="9" width="116.85546875" style="50" customWidth="1"/>
    <col min="10" max="10" width="26.140625" style="51" customWidth="1"/>
    <col min="11" max="16384" width="9.140625" style="51"/>
  </cols>
  <sheetData>
    <row r="1" spans="1:10" ht="15.75" x14ac:dyDescent="0.25">
      <c r="A1" s="46" t="s">
        <v>9</v>
      </c>
    </row>
    <row r="2" spans="1:10" x14ac:dyDescent="0.25">
      <c r="A2" s="52"/>
    </row>
    <row r="3" spans="1:10" s="57" customFormat="1" ht="24" x14ac:dyDescent="0.25">
      <c r="A3" s="53" t="s">
        <v>0</v>
      </c>
      <c r="B3" s="54" t="s">
        <v>1</v>
      </c>
      <c r="C3" s="54" t="s">
        <v>3</v>
      </c>
      <c r="D3" s="54" t="s">
        <v>4</v>
      </c>
      <c r="E3" s="55" t="s">
        <v>2</v>
      </c>
      <c r="F3" s="56" t="s">
        <v>5</v>
      </c>
      <c r="G3" s="54" t="s">
        <v>6</v>
      </c>
      <c r="H3" s="54" t="s">
        <v>7</v>
      </c>
      <c r="I3" s="54" t="s">
        <v>8</v>
      </c>
    </row>
    <row r="4" spans="1:10" x14ac:dyDescent="0.25">
      <c r="A4" s="58">
        <v>1</v>
      </c>
      <c r="B4" s="4">
        <v>2</v>
      </c>
      <c r="C4" s="4">
        <v>3113</v>
      </c>
      <c r="D4" s="4">
        <v>6121</v>
      </c>
      <c r="E4" s="59">
        <v>1018004000000</v>
      </c>
      <c r="F4" s="28">
        <v>269928</v>
      </c>
      <c r="G4" s="60" t="s">
        <v>100</v>
      </c>
      <c r="H4" s="5" t="s">
        <v>101</v>
      </c>
      <c r="I4" s="5" t="s">
        <v>102</v>
      </c>
    </row>
    <row r="5" spans="1:10" x14ac:dyDescent="0.25">
      <c r="A5" s="58">
        <v>2</v>
      </c>
      <c r="B5" s="4">
        <v>2</v>
      </c>
      <c r="C5" s="6">
        <v>3113</v>
      </c>
      <c r="D5" s="6">
        <v>6121</v>
      </c>
      <c r="E5" s="59">
        <v>1020011000000</v>
      </c>
      <c r="F5" s="28">
        <v>1000000</v>
      </c>
      <c r="G5" s="60" t="s">
        <v>106</v>
      </c>
      <c r="H5" s="5"/>
      <c r="I5" s="5" t="s">
        <v>107</v>
      </c>
    </row>
    <row r="6" spans="1:10" x14ac:dyDescent="0.25">
      <c r="A6" s="58">
        <v>3</v>
      </c>
      <c r="B6" s="4">
        <v>2</v>
      </c>
      <c r="C6" s="6">
        <v>3113</v>
      </c>
      <c r="D6" s="6">
        <v>6121</v>
      </c>
      <c r="E6" s="59">
        <v>1020037000000</v>
      </c>
      <c r="F6" s="28">
        <v>140410</v>
      </c>
      <c r="G6" s="60" t="s">
        <v>108</v>
      </c>
      <c r="H6" s="5" t="s">
        <v>109</v>
      </c>
      <c r="I6" s="5" t="s">
        <v>110</v>
      </c>
      <c r="J6" s="61"/>
    </row>
    <row r="7" spans="1:10" x14ac:dyDescent="0.25">
      <c r="A7" s="58">
        <v>4</v>
      </c>
      <c r="B7" s="4">
        <v>2</v>
      </c>
      <c r="C7" s="6">
        <v>3113</v>
      </c>
      <c r="D7" s="6">
        <v>6121</v>
      </c>
      <c r="E7" s="59">
        <v>1021008000000</v>
      </c>
      <c r="F7" s="28">
        <v>4050000</v>
      </c>
      <c r="G7" s="60" t="s">
        <v>111</v>
      </c>
      <c r="H7" s="5"/>
      <c r="I7" s="5" t="s">
        <v>112</v>
      </c>
      <c r="J7" s="61"/>
    </row>
    <row r="8" spans="1:10" ht="25.5" x14ac:dyDescent="0.25">
      <c r="A8" s="58">
        <v>5</v>
      </c>
      <c r="B8" s="4">
        <v>2</v>
      </c>
      <c r="C8" s="4">
        <v>3113</v>
      </c>
      <c r="D8" s="4">
        <v>6121</v>
      </c>
      <c r="E8" s="6">
        <v>2019079000000</v>
      </c>
      <c r="F8" s="27">
        <v>110000</v>
      </c>
      <c r="G8" s="5" t="s">
        <v>241</v>
      </c>
      <c r="H8" s="5" t="s">
        <v>42</v>
      </c>
      <c r="I8" s="5" t="s">
        <v>37</v>
      </c>
    </row>
    <row r="9" spans="1:10" x14ac:dyDescent="0.25">
      <c r="A9" s="58">
        <v>6</v>
      </c>
      <c r="B9" s="4">
        <v>2</v>
      </c>
      <c r="C9" s="6">
        <v>3113</v>
      </c>
      <c r="D9" s="6">
        <v>6121</v>
      </c>
      <c r="E9" s="6">
        <v>2021035000000</v>
      </c>
      <c r="F9" s="27">
        <v>200000</v>
      </c>
      <c r="G9" s="5" t="s">
        <v>240</v>
      </c>
      <c r="H9" s="5" t="s">
        <v>38</v>
      </c>
      <c r="I9" s="5" t="s">
        <v>39</v>
      </c>
    </row>
    <row r="10" spans="1:10" x14ac:dyDescent="0.25">
      <c r="A10" s="58">
        <v>7</v>
      </c>
      <c r="B10" s="4">
        <v>2</v>
      </c>
      <c r="C10" s="6">
        <v>3231</v>
      </c>
      <c r="D10" s="6">
        <v>6121</v>
      </c>
      <c r="E10" s="59">
        <v>1019034000000</v>
      </c>
      <c r="F10" s="28">
        <v>54000</v>
      </c>
      <c r="G10" s="60" t="s">
        <v>103</v>
      </c>
      <c r="H10" s="5" t="s">
        <v>104</v>
      </c>
      <c r="I10" s="5" t="s">
        <v>105</v>
      </c>
    </row>
    <row r="11" spans="1:10" x14ac:dyDescent="0.25">
      <c r="A11" s="58">
        <v>8</v>
      </c>
      <c r="B11" s="4">
        <v>3</v>
      </c>
      <c r="C11" s="4">
        <v>3313</v>
      </c>
      <c r="D11" s="4">
        <v>6121</v>
      </c>
      <c r="E11" s="6">
        <v>1319013000000</v>
      </c>
      <c r="F11" s="27">
        <v>3919788</v>
      </c>
      <c r="G11" s="5" t="s">
        <v>297</v>
      </c>
      <c r="H11" s="5" t="s">
        <v>193</v>
      </c>
      <c r="I11" s="5" t="s">
        <v>194</v>
      </c>
      <c r="J11" s="61"/>
    </row>
    <row r="12" spans="1:10" ht="25.5" x14ac:dyDescent="0.25">
      <c r="A12" s="58">
        <v>9</v>
      </c>
      <c r="B12" s="4">
        <v>3</v>
      </c>
      <c r="C12" s="6">
        <v>3322</v>
      </c>
      <c r="D12" s="6">
        <v>6121</v>
      </c>
      <c r="E12" s="59">
        <v>1019027000000</v>
      </c>
      <c r="F12" s="28">
        <v>119205</v>
      </c>
      <c r="G12" s="60" t="s">
        <v>113</v>
      </c>
      <c r="H12" s="5" t="s">
        <v>114</v>
      </c>
      <c r="I12" s="5" t="s">
        <v>115</v>
      </c>
    </row>
    <row r="13" spans="1:10" x14ac:dyDescent="0.25">
      <c r="A13" s="58">
        <v>10</v>
      </c>
      <c r="B13" s="62">
        <v>5</v>
      </c>
      <c r="C13" s="62">
        <v>3412</v>
      </c>
      <c r="D13" s="62">
        <v>6121</v>
      </c>
      <c r="E13" s="63">
        <v>1021010000000</v>
      </c>
      <c r="F13" s="27">
        <v>700000</v>
      </c>
      <c r="G13" s="64" t="s">
        <v>299</v>
      </c>
      <c r="H13" s="65"/>
      <c r="I13" s="64" t="s">
        <v>249</v>
      </c>
      <c r="J13" s="66"/>
    </row>
    <row r="14" spans="1:10" x14ac:dyDescent="0.25">
      <c r="A14" s="58">
        <v>11</v>
      </c>
      <c r="B14" s="4">
        <v>5</v>
      </c>
      <c r="C14" s="6">
        <v>3412</v>
      </c>
      <c r="D14" s="6">
        <v>6121</v>
      </c>
      <c r="E14" s="59">
        <v>1317036000000</v>
      </c>
      <c r="F14" s="28">
        <v>2077446</v>
      </c>
      <c r="G14" s="60" t="s">
        <v>298</v>
      </c>
      <c r="H14" s="5" t="s">
        <v>235</v>
      </c>
      <c r="I14" s="5" t="s">
        <v>116</v>
      </c>
    </row>
    <row r="15" spans="1:10" x14ac:dyDescent="0.25">
      <c r="A15" s="58">
        <v>12</v>
      </c>
      <c r="B15" s="4">
        <v>5</v>
      </c>
      <c r="C15" s="6">
        <v>3419</v>
      </c>
      <c r="D15" s="6">
        <v>6322</v>
      </c>
      <c r="E15" s="59">
        <v>1020003003300</v>
      </c>
      <c r="F15" s="28">
        <v>4000000</v>
      </c>
      <c r="G15" s="60" t="s">
        <v>117</v>
      </c>
      <c r="H15" s="5"/>
      <c r="I15" s="5" t="s">
        <v>118</v>
      </c>
    </row>
    <row r="16" spans="1:10" x14ac:dyDescent="0.25">
      <c r="A16" s="58">
        <v>13</v>
      </c>
      <c r="B16" s="4">
        <v>5</v>
      </c>
      <c r="C16" s="67">
        <v>3419</v>
      </c>
      <c r="D16" s="6">
        <v>6322</v>
      </c>
      <c r="E16" s="59">
        <v>1020004003300</v>
      </c>
      <c r="F16" s="28">
        <v>6542500</v>
      </c>
      <c r="G16" s="60" t="s">
        <v>119</v>
      </c>
      <c r="H16" s="5"/>
      <c r="I16" s="5" t="s">
        <v>118</v>
      </c>
    </row>
    <row r="17" spans="1:10" x14ac:dyDescent="0.25">
      <c r="A17" s="58">
        <v>14</v>
      </c>
      <c r="B17" s="4">
        <v>5</v>
      </c>
      <c r="C17" s="67">
        <v>3419</v>
      </c>
      <c r="D17" s="6">
        <v>5164</v>
      </c>
      <c r="E17" s="6">
        <v>2021036000000</v>
      </c>
      <c r="F17" s="27">
        <v>242000</v>
      </c>
      <c r="G17" s="5" t="s">
        <v>287</v>
      </c>
      <c r="H17" s="5" t="s">
        <v>19</v>
      </c>
      <c r="I17" s="5" t="s">
        <v>40</v>
      </c>
    </row>
    <row r="18" spans="1:10" x14ac:dyDescent="0.25">
      <c r="A18" s="58">
        <v>15</v>
      </c>
      <c r="B18" s="4">
        <v>5</v>
      </c>
      <c r="C18" s="67">
        <v>3419</v>
      </c>
      <c r="D18" s="6">
        <v>5169</v>
      </c>
      <c r="E18" s="6">
        <v>2021036000000</v>
      </c>
      <c r="F18" s="89">
        <v>127000</v>
      </c>
      <c r="G18" s="5" t="s">
        <v>41</v>
      </c>
      <c r="H18" s="5" t="s">
        <v>19</v>
      </c>
      <c r="I18" s="5" t="s">
        <v>40</v>
      </c>
    </row>
    <row r="19" spans="1:10" x14ac:dyDescent="0.25">
      <c r="A19" s="58">
        <v>16</v>
      </c>
      <c r="B19" s="4">
        <v>7</v>
      </c>
      <c r="C19" s="67">
        <v>3322</v>
      </c>
      <c r="D19" s="6">
        <v>6121</v>
      </c>
      <c r="E19" s="59">
        <v>1019026000000</v>
      </c>
      <c r="F19" s="28">
        <v>161280</v>
      </c>
      <c r="G19" s="60" t="s">
        <v>124</v>
      </c>
      <c r="H19" s="5" t="s">
        <v>125</v>
      </c>
      <c r="I19" s="5" t="s">
        <v>110</v>
      </c>
      <c r="J19" s="61"/>
    </row>
    <row r="20" spans="1:10" x14ac:dyDescent="0.25">
      <c r="A20" s="58">
        <v>17</v>
      </c>
      <c r="B20" s="4">
        <v>7</v>
      </c>
      <c r="C20" s="67">
        <v>3612</v>
      </c>
      <c r="D20" s="6">
        <v>6121</v>
      </c>
      <c r="E20" s="59">
        <v>1016001000000</v>
      </c>
      <c r="F20" s="28">
        <v>5570230</v>
      </c>
      <c r="G20" s="60" t="s">
        <v>120</v>
      </c>
      <c r="H20" s="5"/>
      <c r="I20" s="5" t="s">
        <v>121</v>
      </c>
    </row>
    <row r="21" spans="1:10" x14ac:dyDescent="0.25">
      <c r="A21" s="58">
        <v>18</v>
      </c>
      <c r="B21" s="4">
        <v>7</v>
      </c>
      <c r="C21" s="67">
        <v>3612</v>
      </c>
      <c r="D21" s="6">
        <v>6121</v>
      </c>
      <c r="E21" s="59">
        <v>1319017000000</v>
      </c>
      <c r="F21" s="28">
        <v>1459710</v>
      </c>
      <c r="G21" s="60" t="s">
        <v>300</v>
      </c>
      <c r="H21" s="5" t="s">
        <v>122</v>
      </c>
      <c r="I21" s="68" t="s">
        <v>110</v>
      </c>
    </row>
    <row r="22" spans="1:10" x14ac:dyDescent="0.25">
      <c r="A22" s="58">
        <v>19</v>
      </c>
      <c r="B22" s="4">
        <v>7</v>
      </c>
      <c r="C22" s="67">
        <v>3612</v>
      </c>
      <c r="D22" s="6">
        <v>6121</v>
      </c>
      <c r="E22" s="59">
        <v>1319023000000</v>
      </c>
      <c r="F22" s="28">
        <v>247150</v>
      </c>
      <c r="G22" s="60" t="s">
        <v>301</v>
      </c>
      <c r="H22" s="5" t="s">
        <v>123</v>
      </c>
      <c r="I22" s="5" t="s">
        <v>110</v>
      </c>
      <c r="J22" s="61"/>
    </row>
    <row r="23" spans="1:10" x14ac:dyDescent="0.25">
      <c r="A23" s="58">
        <v>20</v>
      </c>
      <c r="B23" s="4">
        <v>7</v>
      </c>
      <c r="C23" s="67">
        <v>3612</v>
      </c>
      <c r="D23" s="6">
        <v>5169</v>
      </c>
      <c r="E23" s="59">
        <v>1320009000000</v>
      </c>
      <c r="F23" s="28">
        <v>258200</v>
      </c>
      <c r="G23" s="69" t="s">
        <v>302</v>
      </c>
      <c r="H23" s="5" t="s">
        <v>126</v>
      </c>
      <c r="I23" s="5"/>
    </row>
    <row r="24" spans="1:10" x14ac:dyDescent="0.25">
      <c r="A24" s="58">
        <v>21</v>
      </c>
      <c r="B24" s="4">
        <v>7</v>
      </c>
      <c r="C24" s="71">
        <v>3612</v>
      </c>
      <c r="D24" s="4">
        <v>6121</v>
      </c>
      <c r="E24" s="6">
        <v>3021015000501</v>
      </c>
      <c r="F24" s="27">
        <v>1175000</v>
      </c>
      <c r="G24" s="90" t="s">
        <v>337</v>
      </c>
      <c r="H24" s="5"/>
      <c r="I24" s="5" t="s">
        <v>64</v>
      </c>
    </row>
    <row r="25" spans="1:10" x14ac:dyDescent="0.25">
      <c r="A25" s="58">
        <v>22</v>
      </c>
      <c r="B25" s="4">
        <v>7</v>
      </c>
      <c r="C25" s="67">
        <v>3612</v>
      </c>
      <c r="D25" s="6">
        <v>5171</v>
      </c>
      <c r="E25" s="6">
        <v>3021016000501</v>
      </c>
      <c r="F25" s="27">
        <v>403311</v>
      </c>
      <c r="G25" s="5" t="s">
        <v>65</v>
      </c>
      <c r="H25" s="5"/>
      <c r="I25" s="5" t="s">
        <v>66</v>
      </c>
    </row>
    <row r="26" spans="1:10" x14ac:dyDescent="0.25">
      <c r="A26" s="58">
        <v>23</v>
      </c>
      <c r="B26" s="62">
        <v>7</v>
      </c>
      <c r="C26" s="88">
        <v>3612</v>
      </c>
      <c r="D26" s="63">
        <v>6121</v>
      </c>
      <c r="E26" s="63">
        <v>9318062000000</v>
      </c>
      <c r="F26" s="27">
        <v>978000</v>
      </c>
      <c r="G26" s="64" t="s">
        <v>303</v>
      </c>
      <c r="H26" s="64" t="s">
        <v>251</v>
      </c>
      <c r="I26" s="64" t="s">
        <v>252</v>
      </c>
      <c r="J26" s="66"/>
    </row>
    <row r="27" spans="1:10" x14ac:dyDescent="0.25">
      <c r="A27" s="58">
        <v>24</v>
      </c>
      <c r="B27" s="62">
        <v>7</v>
      </c>
      <c r="C27" s="88">
        <v>3612</v>
      </c>
      <c r="D27" s="63">
        <v>6121</v>
      </c>
      <c r="E27" s="63">
        <v>9319030000000</v>
      </c>
      <c r="F27" s="27">
        <v>61708</v>
      </c>
      <c r="G27" s="64" t="s">
        <v>304</v>
      </c>
      <c r="H27" s="64" t="s">
        <v>251</v>
      </c>
      <c r="I27" s="64" t="s">
        <v>252</v>
      </c>
      <c r="J27" s="70"/>
    </row>
    <row r="28" spans="1:10" x14ac:dyDescent="0.25">
      <c r="A28" s="58">
        <v>25</v>
      </c>
      <c r="B28" s="62">
        <v>7</v>
      </c>
      <c r="C28" s="88">
        <v>3612</v>
      </c>
      <c r="D28" s="63">
        <v>6121</v>
      </c>
      <c r="E28" s="63">
        <v>9320023000000</v>
      </c>
      <c r="F28" s="27">
        <v>1500000</v>
      </c>
      <c r="G28" s="64" t="s">
        <v>305</v>
      </c>
      <c r="H28" s="64" t="s">
        <v>251</v>
      </c>
      <c r="I28" s="64" t="s">
        <v>250</v>
      </c>
      <c r="J28" s="66"/>
    </row>
    <row r="29" spans="1:10" x14ac:dyDescent="0.25">
      <c r="A29" s="58">
        <v>26</v>
      </c>
      <c r="B29" s="4">
        <v>7</v>
      </c>
      <c r="C29" s="67">
        <v>3613</v>
      </c>
      <c r="D29" s="6">
        <v>6121</v>
      </c>
      <c r="E29" s="59">
        <v>1021047000000</v>
      </c>
      <c r="F29" s="28">
        <v>1159290</v>
      </c>
      <c r="G29" s="60" t="s">
        <v>127</v>
      </c>
      <c r="H29" s="5" t="s">
        <v>128</v>
      </c>
      <c r="I29" s="5" t="s">
        <v>129</v>
      </c>
    </row>
    <row r="30" spans="1:10" x14ac:dyDescent="0.25">
      <c r="A30" s="58">
        <v>27</v>
      </c>
      <c r="B30" s="4">
        <v>7</v>
      </c>
      <c r="C30" s="71">
        <v>3613</v>
      </c>
      <c r="D30" s="4">
        <v>6121</v>
      </c>
      <c r="E30" s="6">
        <v>1319005000000</v>
      </c>
      <c r="F30" s="27">
        <v>2820970</v>
      </c>
      <c r="G30" s="5" t="s">
        <v>306</v>
      </c>
      <c r="H30" s="5" t="s">
        <v>193</v>
      </c>
      <c r="I30" s="5" t="s">
        <v>237</v>
      </c>
    </row>
    <row r="31" spans="1:10" x14ac:dyDescent="0.25">
      <c r="A31" s="58">
        <v>28</v>
      </c>
      <c r="B31" s="4">
        <v>8</v>
      </c>
      <c r="C31" s="67">
        <v>2212</v>
      </c>
      <c r="D31" s="6">
        <v>6121</v>
      </c>
      <c r="E31" s="59">
        <v>1016002000000</v>
      </c>
      <c r="F31" s="28">
        <v>378250</v>
      </c>
      <c r="G31" s="60" t="s">
        <v>130</v>
      </c>
      <c r="H31" s="5" t="s">
        <v>131</v>
      </c>
      <c r="I31" s="68" t="s">
        <v>132</v>
      </c>
    </row>
    <row r="32" spans="1:10" x14ac:dyDescent="0.25">
      <c r="A32" s="58">
        <v>29</v>
      </c>
      <c r="B32" s="4">
        <v>8</v>
      </c>
      <c r="C32" s="67">
        <v>2212</v>
      </c>
      <c r="D32" s="6">
        <v>6121</v>
      </c>
      <c r="E32" s="59">
        <v>1016009000000</v>
      </c>
      <c r="F32" s="28">
        <v>108651</v>
      </c>
      <c r="G32" s="60" t="s">
        <v>289</v>
      </c>
      <c r="H32" s="5" t="s">
        <v>135</v>
      </c>
      <c r="I32" s="72" t="s">
        <v>132</v>
      </c>
    </row>
    <row r="33" spans="1:9" x14ac:dyDescent="0.25">
      <c r="A33" s="58">
        <v>30</v>
      </c>
      <c r="B33" s="4">
        <v>8</v>
      </c>
      <c r="C33" s="67">
        <v>2212</v>
      </c>
      <c r="D33" s="6">
        <v>6121</v>
      </c>
      <c r="E33" s="59">
        <v>1016022000000</v>
      </c>
      <c r="F33" s="28">
        <v>142450</v>
      </c>
      <c r="G33" s="60" t="s">
        <v>288</v>
      </c>
      <c r="H33" s="5"/>
      <c r="I33" s="5" t="s">
        <v>136</v>
      </c>
    </row>
    <row r="34" spans="1:9" x14ac:dyDescent="0.25">
      <c r="A34" s="58">
        <v>31</v>
      </c>
      <c r="B34" s="4">
        <v>8</v>
      </c>
      <c r="C34" s="67">
        <v>2212</v>
      </c>
      <c r="D34" s="8">
        <v>6121</v>
      </c>
      <c r="E34" s="59">
        <v>1016039000000</v>
      </c>
      <c r="F34" s="28">
        <v>146350</v>
      </c>
      <c r="G34" s="60" t="s">
        <v>290</v>
      </c>
      <c r="H34" s="5"/>
      <c r="I34" s="73"/>
    </row>
    <row r="35" spans="1:9" x14ac:dyDescent="0.25">
      <c r="A35" s="58">
        <v>32</v>
      </c>
      <c r="B35" s="4">
        <v>8</v>
      </c>
      <c r="C35" s="67">
        <v>2212</v>
      </c>
      <c r="D35" s="8">
        <v>6121</v>
      </c>
      <c r="E35" s="59">
        <v>1016041000000</v>
      </c>
      <c r="F35" s="28">
        <v>539510</v>
      </c>
      <c r="G35" s="60" t="s">
        <v>137</v>
      </c>
      <c r="H35" s="5" t="s">
        <v>138</v>
      </c>
      <c r="I35" s="92" t="s">
        <v>139</v>
      </c>
    </row>
    <row r="36" spans="1:9" x14ac:dyDescent="0.25">
      <c r="A36" s="58">
        <v>33</v>
      </c>
      <c r="B36" s="4">
        <v>8</v>
      </c>
      <c r="C36" s="67">
        <v>2212</v>
      </c>
      <c r="D36" s="8">
        <v>6121</v>
      </c>
      <c r="E36" s="59">
        <v>1017022000000</v>
      </c>
      <c r="F36" s="28">
        <v>300000</v>
      </c>
      <c r="G36" s="60" t="s">
        <v>141</v>
      </c>
      <c r="H36" s="5" t="s">
        <v>131</v>
      </c>
      <c r="I36" s="72" t="s">
        <v>132</v>
      </c>
    </row>
    <row r="37" spans="1:9" ht="25.5" x14ac:dyDescent="0.25">
      <c r="A37" s="58">
        <v>34</v>
      </c>
      <c r="B37" s="4">
        <v>8</v>
      </c>
      <c r="C37" s="6">
        <v>2212</v>
      </c>
      <c r="D37" s="6">
        <v>6121</v>
      </c>
      <c r="E37" s="59">
        <v>1019019000000</v>
      </c>
      <c r="F37" s="28">
        <v>893681</v>
      </c>
      <c r="G37" s="60" t="s">
        <v>145</v>
      </c>
      <c r="H37" s="5" t="s">
        <v>146</v>
      </c>
      <c r="I37" s="5" t="s">
        <v>147</v>
      </c>
    </row>
    <row r="38" spans="1:9" x14ac:dyDescent="0.25">
      <c r="A38" s="58">
        <v>35</v>
      </c>
      <c r="B38" s="4">
        <v>8</v>
      </c>
      <c r="C38" s="6">
        <v>2212</v>
      </c>
      <c r="D38" s="6">
        <v>6121</v>
      </c>
      <c r="E38" s="59">
        <v>1019022000000</v>
      </c>
      <c r="F38" s="28">
        <v>43000</v>
      </c>
      <c r="G38" s="60" t="s">
        <v>291</v>
      </c>
      <c r="H38" s="5" t="s">
        <v>148</v>
      </c>
      <c r="I38" s="5"/>
    </row>
    <row r="39" spans="1:9" x14ac:dyDescent="0.25">
      <c r="A39" s="58">
        <v>36</v>
      </c>
      <c r="B39" s="4">
        <v>8</v>
      </c>
      <c r="C39" s="6">
        <v>2212</v>
      </c>
      <c r="D39" s="6">
        <v>6121</v>
      </c>
      <c r="E39" s="59">
        <v>1019045000000</v>
      </c>
      <c r="F39" s="28">
        <v>6000000</v>
      </c>
      <c r="G39" s="60" t="s">
        <v>149</v>
      </c>
      <c r="H39" s="5"/>
      <c r="I39" s="73" t="s">
        <v>150</v>
      </c>
    </row>
    <row r="40" spans="1:9" ht="25.5" x14ac:dyDescent="0.25">
      <c r="A40" s="58">
        <v>37</v>
      </c>
      <c r="B40" s="4">
        <v>8</v>
      </c>
      <c r="C40" s="6">
        <v>2212</v>
      </c>
      <c r="D40" s="6">
        <v>6121</v>
      </c>
      <c r="E40" s="6">
        <v>1316005000000</v>
      </c>
      <c r="F40" s="27">
        <v>1203680</v>
      </c>
      <c r="G40" s="5" t="s">
        <v>307</v>
      </c>
      <c r="H40" s="5" t="s">
        <v>195</v>
      </c>
      <c r="I40" s="68" t="s">
        <v>196</v>
      </c>
    </row>
    <row r="41" spans="1:9" x14ac:dyDescent="0.25">
      <c r="A41" s="58">
        <v>38</v>
      </c>
      <c r="B41" s="4">
        <v>8</v>
      </c>
      <c r="C41" s="6">
        <v>2212</v>
      </c>
      <c r="D41" s="6">
        <v>6121</v>
      </c>
      <c r="E41" s="59">
        <v>1316008000000</v>
      </c>
      <c r="F41" s="28">
        <v>1044279</v>
      </c>
      <c r="G41" s="60" t="s">
        <v>264</v>
      </c>
      <c r="H41" s="5" t="s">
        <v>236</v>
      </c>
      <c r="I41" s="5"/>
    </row>
    <row r="42" spans="1:9" x14ac:dyDescent="0.25">
      <c r="A42" s="58">
        <v>39</v>
      </c>
      <c r="B42" s="4">
        <v>8</v>
      </c>
      <c r="C42" s="6">
        <v>2212</v>
      </c>
      <c r="D42" s="6">
        <v>6121</v>
      </c>
      <c r="E42" s="6">
        <v>1317026000000</v>
      </c>
      <c r="F42" s="27">
        <v>456105</v>
      </c>
      <c r="G42" s="5" t="s">
        <v>308</v>
      </c>
      <c r="H42" s="5" t="s">
        <v>193</v>
      </c>
      <c r="I42" s="5" t="s">
        <v>197</v>
      </c>
    </row>
    <row r="43" spans="1:9" ht="38.25" x14ac:dyDescent="0.25">
      <c r="A43" s="58">
        <v>40</v>
      </c>
      <c r="B43" s="4">
        <v>8</v>
      </c>
      <c r="C43" s="74">
        <v>2212</v>
      </c>
      <c r="D43" s="74">
        <v>6121</v>
      </c>
      <c r="E43" s="74">
        <v>3019020000000</v>
      </c>
      <c r="F43" s="28">
        <v>120000</v>
      </c>
      <c r="G43" s="75" t="s">
        <v>243</v>
      </c>
      <c r="H43" s="75"/>
      <c r="I43" s="75" t="s">
        <v>215</v>
      </c>
    </row>
    <row r="44" spans="1:9" x14ac:dyDescent="0.25">
      <c r="A44" s="58">
        <v>41</v>
      </c>
      <c r="B44" s="4">
        <v>8</v>
      </c>
      <c r="C44" s="6">
        <v>2212</v>
      </c>
      <c r="D44" s="6">
        <v>5154</v>
      </c>
      <c r="E44" s="59">
        <v>3019078000000</v>
      </c>
      <c r="F44" s="28">
        <v>80000</v>
      </c>
      <c r="G44" s="60" t="s">
        <v>293</v>
      </c>
      <c r="H44" s="5"/>
      <c r="I44" s="5"/>
    </row>
    <row r="45" spans="1:9" x14ac:dyDescent="0.25">
      <c r="A45" s="58">
        <v>42</v>
      </c>
      <c r="B45" s="4">
        <v>8</v>
      </c>
      <c r="C45" s="6">
        <v>2219</v>
      </c>
      <c r="D45" s="6">
        <v>6121</v>
      </c>
      <c r="E45" s="59">
        <v>1016004000000</v>
      </c>
      <c r="F45" s="28">
        <v>127565</v>
      </c>
      <c r="G45" s="60" t="s">
        <v>294</v>
      </c>
      <c r="H45" s="5" t="s">
        <v>133</v>
      </c>
      <c r="I45" s="5" t="s">
        <v>134</v>
      </c>
    </row>
    <row r="46" spans="1:9" x14ac:dyDescent="0.25">
      <c r="A46" s="58">
        <v>43</v>
      </c>
      <c r="B46" s="4">
        <v>8</v>
      </c>
      <c r="C46" s="6">
        <v>2219</v>
      </c>
      <c r="D46" s="6">
        <v>6121</v>
      </c>
      <c r="E46" s="59">
        <v>1017027000000</v>
      </c>
      <c r="F46" s="28">
        <v>700000</v>
      </c>
      <c r="G46" s="60" t="s">
        <v>142</v>
      </c>
      <c r="H46" s="5" t="s">
        <v>143</v>
      </c>
      <c r="I46" s="5" t="s">
        <v>144</v>
      </c>
    </row>
    <row r="47" spans="1:9" x14ac:dyDescent="0.25">
      <c r="A47" s="58">
        <v>44</v>
      </c>
      <c r="B47" s="4">
        <v>8</v>
      </c>
      <c r="C47" s="6">
        <v>2219</v>
      </c>
      <c r="D47" s="6">
        <v>6121</v>
      </c>
      <c r="E47" s="59">
        <v>1019065000000</v>
      </c>
      <c r="F47" s="28">
        <v>90000</v>
      </c>
      <c r="G47" s="60" t="s">
        <v>295</v>
      </c>
      <c r="H47" s="5" t="s">
        <v>151</v>
      </c>
      <c r="I47" s="5" t="s">
        <v>152</v>
      </c>
    </row>
    <row r="48" spans="1:9" ht="25.5" x14ac:dyDescent="0.25">
      <c r="A48" s="58">
        <v>45</v>
      </c>
      <c r="B48" s="4">
        <v>8</v>
      </c>
      <c r="C48" s="6">
        <v>2219</v>
      </c>
      <c r="D48" s="6">
        <v>6121</v>
      </c>
      <c r="E48" s="59">
        <v>1019069000000</v>
      </c>
      <c r="F48" s="28">
        <v>3820506</v>
      </c>
      <c r="G48" s="60" t="s">
        <v>153</v>
      </c>
      <c r="H48" s="5" t="s">
        <v>154</v>
      </c>
      <c r="I48" s="5"/>
    </row>
    <row r="49" spans="1:10" x14ac:dyDescent="0.25">
      <c r="A49" s="58">
        <v>46</v>
      </c>
      <c r="B49" s="4">
        <v>8</v>
      </c>
      <c r="C49" s="6">
        <v>2219</v>
      </c>
      <c r="D49" s="6">
        <v>6121</v>
      </c>
      <c r="E49" s="59">
        <v>1019071000000</v>
      </c>
      <c r="F49" s="28">
        <v>820057</v>
      </c>
      <c r="G49" s="60" t="s">
        <v>155</v>
      </c>
      <c r="H49" s="5" t="s">
        <v>156</v>
      </c>
      <c r="I49" s="5" t="s">
        <v>157</v>
      </c>
    </row>
    <row r="50" spans="1:10" x14ac:dyDescent="0.25">
      <c r="A50" s="58">
        <v>47</v>
      </c>
      <c r="B50" s="4">
        <v>8</v>
      </c>
      <c r="C50" s="6">
        <v>2219</v>
      </c>
      <c r="D50" s="6">
        <v>6121</v>
      </c>
      <c r="E50" s="59">
        <v>1019072000000</v>
      </c>
      <c r="F50" s="28">
        <v>50000</v>
      </c>
      <c r="G50" s="60" t="s">
        <v>158</v>
      </c>
      <c r="H50" s="5" t="s">
        <v>159</v>
      </c>
      <c r="I50" s="5" t="s">
        <v>160</v>
      </c>
    </row>
    <row r="51" spans="1:10" x14ac:dyDescent="0.25">
      <c r="A51" s="58">
        <v>48</v>
      </c>
      <c r="B51" s="4">
        <v>8</v>
      </c>
      <c r="C51" s="6">
        <v>2219</v>
      </c>
      <c r="D51" s="6">
        <v>6121</v>
      </c>
      <c r="E51" s="59">
        <v>1021007000000</v>
      </c>
      <c r="F51" s="28">
        <v>25000</v>
      </c>
      <c r="G51" s="60" t="s">
        <v>162</v>
      </c>
      <c r="H51" s="5" t="s">
        <v>159</v>
      </c>
      <c r="I51" s="5" t="s">
        <v>163</v>
      </c>
      <c r="J51" s="61"/>
    </row>
    <row r="52" spans="1:10" x14ac:dyDescent="0.25">
      <c r="A52" s="58">
        <v>49</v>
      </c>
      <c r="B52" s="4">
        <v>8</v>
      </c>
      <c r="C52" s="6">
        <v>2219</v>
      </c>
      <c r="D52" s="6">
        <v>6121</v>
      </c>
      <c r="E52" s="59">
        <v>1021007000000</v>
      </c>
      <c r="F52" s="28">
        <v>1172000</v>
      </c>
      <c r="G52" s="60" t="s">
        <v>162</v>
      </c>
      <c r="H52" s="5"/>
      <c r="I52" s="68" t="s">
        <v>336</v>
      </c>
      <c r="J52" s="61"/>
    </row>
    <row r="53" spans="1:10" x14ac:dyDescent="0.25">
      <c r="A53" s="58">
        <v>50</v>
      </c>
      <c r="B53" s="4">
        <v>8</v>
      </c>
      <c r="C53" s="6">
        <v>2219</v>
      </c>
      <c r="D53" s="6">
        <v>6121</v>
      </c>
      <c r="E53" s="59">
        <v>1021039000000</v>
      </c>
      <c r="F53" s="28">
        <v>612100</v>
      </c>
      <c r="G53" s="60" t="s">
        <v>164</v>
      </c>
      <c r="H53" s="5" t="s">
        <v>165</v>
      </c>
      <c r="I53" s="5" t="s">
        <v>132</v>
      </c>
    </row>
    <row r="54" spans="1:10" x14ac:dyDescent="0.25">
      <c r="A54" s="58">
        <v>51</v>
      </c>
      <c r="B54" s="4">
        <v>8</v>
      </c>
      <c r="C54" s="6">
        <v>2219</v>
      </c>
      <c r="D54" s="6">
        <v>6121</v>
      </c>
      <c r="E54" s="59">
        <v>1021040000000</v>
      </c>
      <c r="F54" s="28">
        <v>587900</v>
      </c>
      <c r="G54" s="60" t="s">
        <v>166</v>
      </c>
      <c r="H54" s="5" t="s">
        <v>165</v>
      </c>
      <c r="I54" s="5" t="s">
        <v>132</v>
      </c>
    </row>
    <row r="55" spans="1:10" x14ac:dyDescent="0.25">
      <c r="A55" s="58">
        <v>52</v>
      </c>
      <c r="B55" s="4">
        <v>8</v>
      </c>
      <c r="C55" s="6">
        <v>2219</v>
      </c>
      <c r="D55" s="6">
        <v>6121</v>
      </c>
      <c r="E55" s="59">
        <v>1317019000000</v>
      </c>
      <c r="F55" s="28">
        <v>993400</v>
      </c>
      <c r="G55" s="60" t="s">
        <v>309</v>
      </c>
      <c r="H55" s="5" t="s">
        <v>140</v>
      </c>
      <c r="I55" s="68"/>
    </row>
    <row r="56" spans="1:10" ht="38.25" x14ac:dyDescent="0.25">
      <c r="A56" s="58">
        <v>53</v>
      </c>
      <c r="B56" s="76">
        <v>8</v>
      </c>
      <c r="C56" s="74">
        <v>2219</v>
      </c>
      <c r="D56" s="74">
        <v>6121</v>
      </c>
      <c r="E56" s="74">
        <v>3021048000000</v>
      </c>
      <c r="F56" s="28">
        <v>60000</v>
      </c>
      <c r="G56" s="75" t="s">
        <v>239</v>
      </c>
      <c r="H56" s="75" t="s">
        <v>217</v>
      </c>
      <c r="I56" s="75" t="s">
        <v>218</v>
      </c>
    </row>
    <row r="57" spans="1:10" x14ac:dyDescent="0.25">
      <c r="A57" s="58">
        <v>54</v>
      </c>
      <c r="B57" s="62">
        <v>8</v>
      </c>
      <c r="C57" s="63">
        <v>2219</v>
      </c>
      <c r="D57" s="63">
        <v>6121</v>
      </c>
      <c r="E57" s="63">
        <v>9320022000000</v>
      </c>
      <c r="F57" s="27">
        <v>576603.88</v>
      </c>
      <c r="G57" s="64" t="s">
        <v>310</v>
      </c>
      <c r="H57" s="64" t="s">
        <v>253</v>
      </c>
      <c r="I57" s="64" t="s">
        <v>254</v>
      </c>
      <c r="J57" s="66"/>
    </row>
    <row r="58" spans="1:10" ht="30" x14ac:dyDescent="0.25">
      <c r="A58" s="58">
        <v>55</v>
      </c>
      <c r="B58" s="4">
        <v>8</v>
      </c>
      <c r="C58" s="6">
        <v>2221</v>
      </c>
      <c r="D58" s="6">
        <v>6121</v>
      </c>
      <c r="E58" s="6">
        <v>1319067000000</v>
      </c>
      <c r="F58" s="27">
        <v>248416</v>
      </c>
      <c r="G58" s="5" t="s">
        <v>311</v>
      </c>
      <c r="H58" s="5" t="s">
        <v>193</v>
      </c>
      <c r="I58" s="5" t="s">
        <v>198</v>
      </c>
      <c r="J58" s="77" t="s">
        <v>199</v>
      </c>
    </row>
    <row r="59" spans="1:10" x14ac:dyDescent="0.25">
      <c r="A59" s="58">
        <v>56</v>
      </c>
      <c r="B59" s="4">
        <v>8</v>
      </c>
      <c r="C59" s="6">
        <v>2221</v>
      </c>
      <c r="D59" s="6">
        <v>6121</v>
      </c>
      <c r="E59" s="6">
        <v>1321025000000</v>
      </c>
      <c r="F59" s="27">
        <v>300000</v>
      </c>
      <c r="G59" s="5" t="s">
        <v>312</v>
      </c>
      <c r="H59" s="5" t="s">
        <v>200</v>
      </c>
      <c r="I59" s="5" t="s">
        <v>201</v>
      </c>
      <c r="J59" s="77"/>
    </row>
    <row r="60" spans="1:10" ht="38.25" x14ac:dyDescent="0.25">
      <c r="A60" s="58">
        <v>57</v>
      </c>
      <c r="B60" s="4">
        <v>8</v>
      </c>
      <c r="C60" s="74">
        <v>2221</v>
      </c>
      <c r="D60" s="74">
        <v>6121</v>
      </c>
      <c r="E60" s="74">
        <v>3021046000000</v>
      </c>
      <c r="F60" s="28">
        <v>75000</v>
      </c>
      <c r="G60" s="75" t="s">
        <v>238</v>
      </c>
      <c r="H60" s="75"/>
      <c r="I60" s="75" t="s">
        <v>216</v>
      </c>
    </row>
    <row r="61" spans="1:10" x14ac:dyDescent="0.25">
      <c r="A61" s="58">
        <v>58</v>
      </c>
      <c r="B61" s="4">
        <v>8</v>
      </c>
      <c r="C61" s="6">
        <v>3639</v>
      </c>
      <c r="D61" s="6">
        <v>6130</v>
      </c>
      <c r="E61" s="6">
        <v>3016041000036</v>
      </c>
      <c r="F61" s="27">
        <v>12676</v>
      </c>
      <c r="G61" s="5" t="s">
        <v>296</v>
      </c>
      <c r="H61" s="5" t="s">
        <v>43</v>
      </c>
      <c r="I61" s="5" t="s">
        <v>44</v>
      </c>
      <c r="J61" s="61"/>
    </row>
    <row r="62" spans="1:10" x14ac:dyDescent="0.25">
      <c r="A62" s="58">
        <v>59</v>
      </c>
      <c r="B62" s="4">
        <v>10</v>
      </c>
      <c r="C62" s="6">
        <v>3632</v>
      </c>
      <c r="D62" s="6">
        <v>6121</v>
      </c>
      <c r="E62" s="59">
        <v>1014032000000</v>
      </c>
      <c r="F62" s="28">
        <v>23646271</v>
      </c>
      <c r="G62" s="60" t="s">
        <v>167</v>
      </c>
      <c r="H62" s="5" t="s">
        <v>168</v>
      </c>
      <c r="I62" s="5" t="s">
        <v>169</v>
      </c>
    </row>
    <row r="63" spans="1:10" x14ac:dyDescent="0.25">
      <c r="A63" s="58">
        <v>60</v>
      </c>
      <c r="B63" s="4">
        <v>10</v>
      </c>
      <c r="C63" s="6">
        <v>3632</v>
      </c>
      <c r="D63" s="6">
        <v>6121</v>
      </c>
      <c r="E63" s="59">
        <v>1021012000000</v>
      </c>
      <c r="F63" s="28">
        <v>62578</v>
      </c>
      <c r="G63" s="60" t="s">
        <v>179</v>
      </c>
      <c r="H63" s="5" t="s">
        <v>180</v>
      </c>
      <c r="I63" s="5" t="s">
        <v>181</v>
      </c>
      <c r="J63" s="61"/>
    </row>
    <row r="64" spans="1:10" ht="25.5" x14ac:dyDescent="0.25">
      <c r="A64" s="58">
        <v>61</v>
      </c>
      <c r="B64" s="76">
        <v>10</v>
      </c>
      <c r="C64" s="4">
        <v>3635</v>
      </c>
      <c r="D64" s="4">
        <v>6121</v>
      </c>
      <c r="E64" s="6">
        <v>1118012000000</v>
      </c>
      <c r="F64" s="28">
        <v>200000</v>
      </c>
      <c r="G64" s="5" t="s">
        <v>314</v>
      </c>
      <c r="H64" s="5" t="s">
        <v>261</v>
      </c>
      <c r="I64" s="5" t="s">
        <v>262</v>
      </c>
      <c r="J64" s="61"/>
    </row>
    <row r="65" spans="1:10" x14ac:dyDescent="0.25">
      <c r="A65" s="58">
        <v>62</v>
      </c>
      <c r="B65" s="4">
        <v>10</v>
      </c>
      <c r="C65" s="6">
        <v>3635</v>
      </c>
      <c r="D65" s="6">
        <v>5166</v>
      </c>
      <c r="E65" s="59">
        <v>1319059000000</v>
      </c>
      <c r="F65" s="28">
        <v>187556</v>
      </c>
      <c r="G65" s="60" t="s">
        <v>313</v>
      </c>
      <c r="H65" s="5" t="s">
        <v>175</v>
      </c>
      <c r="I65" s="5"/>
      <c r="J65" s="61"/>
    </row>
    <row r="66" spans="1:10" s="66" customFormat="1" x14ac:dyDescent="0.25">
      <c r="A66" s="58">
        <v>63</v>
      </c>
      <c r="B66" s="62">
        <v>10</v>
      </c>
      <c r="C66" s="63">
        <v>3635</v>
      </c>
      <c r="D66" s="63">
        <v>5169</v>
      </c>
      <c r="E66" s="63">
        <v>9318014000000</v>
      </c>
      <c r="F66" s="27">
        <v>100000</v>
      </c>
      <c r="G66" s="64" t="s">
        <v>315</v>
      </c>
      <c r="H66" s="64" t="s">
        <v>253</v>
      </c>
      <c r="I66" s="64" t="s">
        <v>256</v>
      </c>
      <c r="J66" s="70"/>
    </row>
    <row r="67" spans="1:10" x14ac:dyDescent="0.25">
      <c r="A67" s="58">
        <v>64</v>
      </c>
      <c r="B67" s="4">
        <v>10</v>
      </c>
      <c r="C67" s="6">
        <v>3636</v>
      </c>
      <c r="D67" s="6">
        <v>6121</v>
      </c>
      <c r="E67" s="59">
        <v>1018036000000</v>
      </c>
      <c r="F67" s="28">
        <v>77998</v>
      </c>
      <c r="G67" s="60" t="s">
        <v>172</v>
      </c>
      <c r="H67" s="5" t="s">
        <v>173</v>
      </c>
      <c r="I67" s="5"/>
      <c r="J67" s="61"/>
    </row>
    <row r="68" spans="1:10" x14ac:dyDescent="0.25">
      <c r="A68" s="58">
        <v>65</v>
      </c>
      <c r="B68" s="4">
        <v>10</v>
      </c>
      <c r="C68" s="6">
        <v>3636</v>
      </c>
      <c r="D68" s="6">
        <v>6121</v>
      </c>
      <c r="E68" s="59">
        <v>1317001000000</v>
      </c>
      <c r="F68" s="28">
        <v>54795</v>
      </c>
      <c r="G68" s="60" t="s">
        <v>316</v>
      </c>
      <c r="H68" s="5" t="s">
        <v>170</v>
      </c>
      <c r="I68" s="5"/>
    </row>
    <row r="69" spans="1:10" x14ac:dyDescent="0.25">
      <c r="A69" s="58">
        <v>66</v>
      </c>
      <c r="B69" s="4">
        <v>10</v>
      </c>
      <c r="C69" s="6">
        <v>3636</v>
      </c>
      <c r="D69" s="6">
        <v>6121</v>
      </c>
      <c r="E69" s="59">
        <v>1317060000000</v>
      </c>
      <c r="F69" s="28">
        <v>115072</v>
      </c>
      <c r="G69" s="60" t="s">
        <v>317</v>
      </c>
      <c r="H69" s="5" t="s">
        <v>171</v>
      </c>
      <c r="I69" s="5"/>
    </row>
    <row r="70" spans="1:10" x14ac:dyDescent="0.25">
      <c r="A70" s="58">
        <v>67</v>
      </c>
      <c r="B70" s="4">
        <v>10</v>
      </c>
      <c r="C70" s="6">
        <v>3636</v>
      </c>
      <c r="D70" s="6">
        <v>6121</v>
      </c>
      <c r="E70" s="6">
        <v>1318013000000</v>
      </c>
      <c r="F70" s="27">
        <v>1691590</v>
      </c>
      <c r="G70" s="5" t="s">
        <v>320</v>
      </c>
      <c r="H70" s="5" t="s">
        <v>193</v>
      </c>
      <c r="I70" s="5" t="s">
        <v>202</v>
      </c>
      <c r="J70" s="73"/>
    </row>
    <row r="71" spans="1:10" ht="25.5" x14ac:dyDescent="0.25">
      <c r="A71" s="58">
        <v>68</v>
      </c>
      <c r="B71" s="4">
        <v>10</v>
      </c>
      <c r="C71" s="6">
        <v>3636</v>
      </c>
      <c r="D71" s="6">
        <v>6121</v>
      </c>
      <c r="E71" s="59">
        <v>1319025000000</v>
      </c>
      <c r="F71" s="28">
        <v>4190461</v>
      </c>
      <c r="G71" s="60" t="s">
        <v>318</v>
      </c>
      <c r="H71" s="5" t="s">
        <v>174</v>
      </c>
      <c r="I71" s="5"/>
      <c r="J71" s="61"/>
    </row>
    <row r="72" spans="1:10" x14ac:dyDescent="0.25">
      <c r="A72" s="58">
        <v>69</v>
      </c>
      <c r="B72" s="62">
        <v>10</v>
      </c>
      <c r="C72" s="63">
        <v>3636</v>
      </c>
      <c r="D72" s="63">
        <v>6121</v>
      </c>
      <c r="E72" s="63">
        <v>9317067000000</v>
      </c>
      <c r="F72" s="27">
        <v>200000</v>
      </c>
      <c r="G72" s="64" t="s">
        <v>319</v>
      </c>
      <c r="H72" s="64" t="s">
        <v>253</v>
      </c>
      <c r="I72" s="64" t="s">
        <v>255</v>
      </c>
      <c r="J72" s="66"/>
    </row>
    <row r="73" spans="1:10" x14ac:dyDescent="0.25">
      <c r="A73" s="58">
        <v>70</v>
      </c>
      <c r="B73" s="62">
        <v>10</v>
      </c>
      <c r="C73" s="63">
        <v>3636</v>
      </c>
      <c r="D73" s="63">
        <v>6121</v>
      </c>
      <c r="E73" s="63">
        <v>9318030000000</v>
      </c>
      <c r="F73" s="27">
        <v>250000</v>
      </c>
      <c r="G73" s="64" t="s">
        <v>321</v>
      </c>
      <c r="H73" s="64" t="s">
        <v>253</v>
      </c>
      <c r="I73" s="64" t="s">
        <v>255</v>
      </c>
      <c r="J73" s="65"/>
    </row>
    <row r="74" spans="1:10" s="81" customFormat="1" ht="25.5" x14ac:dyDescent="0.25">
      <c r="A74" s="58">
        <v>71</v>
      </c>
      <c r="B74" s="76">
        <v>10</v>
      </c>
      <c r="C74" s="74">
        <v>3745</v>
      </c>
      <c r="D74" s="74">
        <v>5169</v>
      </c>
      <c r="E74" s="59">
        <v>1019078000000</v>
      </c>
      <c r="F74" s="28">
        <v>815000</v>
      </c>
      <c r="G74" s="60" t="s">
        <v>292</v>
      </c>
      <c r="H74" s="75" t="s">
        <v>242</v>
      </c>
      <c r="I74" s="75" t="s">
        <v>330</v>
      </c>
      <c r="J74" s="93" t="s">
        <v>161</v>
      </c>
    </row>
    <row r="75" spans="1:10" x14ac:dyDescent="0.25">
      <c r="A75" s="58">
        <v>72</v>
      </c>
      <c r="B75" s="4">
        <v>10</v>
      </c>
      <c r="C75" s="6">
        <v>3745</v>
      </c>
      <c r="D75" s="6">
        <v>5169</v>
      </c>
      <c r="E75" s="59">
        <v>3020021000000</v>
      </c>
      <c r="F75" s="28">
        <v>150000</v>
      </c>
      <c r="G75" s="60" t="s">
        <v>322</v>
      </c>
      <c r="H75" s="5" t="s">
        <v>176</v>
      </c>
      <c r="I75" s="5" t="s">
        <v>177</v>
      </c>
      <c r="J75" s="51" t="s">
        <v>178</v>
      </c>
    </row>
    <row r="76" spans="1:10" x14ac:dyDescent="0.25">
      <c r="A76" s="58">
        <v>73</v>
      </c>
      <c r="B76" s="4">
        <v>12</v>
      </c>
      <c r="C76" s="4">
        <v>5512</v>
      </c>
      <c r="D76" s="4">
        <v>6123</v>
      </c>
      <c r="E76" s="6">
        <v>5021005000000</v>
      </c>
      <c r="F76" s="78">
        <v>1360000</v>
      </c>
      <c r="G76" s="5" t="s">
        <v>212</v>
      </c>
      <c r="H76" s="5" t="s">
        <v>213</v>
      </c>
      <c r="I76" s="5" t="s">
        <v>214</v>
      </c>
    </row>
    <row r="77" spans="1:10" x14ac:dyDescent="0.25">
      <c r="A77" s="58">
        <v>74</v>
      </c>
      <c r="B77" s="4">
        <v>13</v>
      </c>
      <c r="C77" s="6">
        <v>5311</v>
      </c>
      <c r="D77" s="6">
        <v>6122</v>
      </c>
      <c r="E77" s="6">
        <v>4019020000000</v>
      </c>
      <c r="F77" s="27">
        <v>55403</v>
      </c>
      <c r="G77" s="5" t="s">
        <v>49</v>
      </c>
      <c r="H77" s="5" t="s">
        <v>50</v>
      </c>
      <c r="I77" s="5" t="s">
        <v>51</v>
      </c>
    </row>
    <row r="78" spans="1:10" x14ac:dyDescent="0.25">
      <c r="A78" s="58">
        <v>75</v>
      </c>
      <c r="B78" s="4">
        <v>13</v>
      </c>
      <c r="C78" s="6">
        <v>5311</v>
      </c>
      <c r="D78" s="6">
        <v>6111</v>
      </c>
      <c r="E78" s="6">
        <v>4020013000000</v>
      </c>
      <c r="F78" s="27">
        <v>43450</v>
      </c>
      <c r="G78" s="5" t="s">
        <v>52</v>
      </c>
      <c r="H78" s="5" t="s">
        <v>53</v>
      </c>
      <c r="I78" s="5" t="s">
        <v>54</v>
      </c>
    </row>
    <row r="79" spans="1:10" x14ac:dyDescent="0.25">
      <c r="A79" s="58">
        <v>76</v>
      </c>
      <c r="B79" s="4">
        <v>13</v>
      </c>
      <c r="C79" s="6">
        <v>5311</v>
      </c>
      <c r="D79" s="6">
        <v>5171</v>
      </c>
      <c r="E79" s="6">
        <v>4021049000000</v>
      </c>
      <c r="F79" s="27">
        <v>87600</v>
      </c>
      <c r="G79" s="5" t="s">
        <v>55</v>
      </c>
      <c r="H79" s="5"/>
      <c r="I79" s="5" t="s">
        <v>56</v>
      </c>
    </row>
    <row r="80" spans="1:10" s="66" customFormat="1" x14ac:dyDescent="0.25">
      <c r="A80" s="58">
        <v>77</v>
      </c>
      <c r="B80" s="62">
        <v>14</v>
      </c>
      <c r="C80" s="63">
        <v>2219</v>
      </c>
      <c r="D80" s="63">
        <v>6121</v>
      </c>
      <c r="E80" s="63">
        <v>111025000000</v>
      </c>
      <c r="F80" s="27">
        <v>50175</v>
      </c>
      <c r="G80" s="64" t="s">
        <v>275</v>
      </c>
      <c r="H80" s="91"/>
      <c r="I80" s="64"/>
    </row>
    <row r="81" spans="1:10" s="66" customFormat="1" x14ac:dyDescent="0.25">
      <c r="A81" s="58">
        <v>78</v>
      </c>
      <c r="B81" s="62">
        <v>14</v>
      </c>
      <c r="C81" s="63">
        <v>3326</v>
      </c>
      <c r="D81" s="63">
        <v>5171</v>
      </c>
      <c r="E81" s="63">
        <v>817047000000</v>
      </c>
      <c r="F81" s="27">
        <v>7125</v>
      </c>
      <c r="G81" s="64" t="s">
        <v>277</v>
      </c>
      <c r="H81" s="64"/>
      <c r="I81" s="64"/>
    </row>
    <row r="82" spans="1:10" s="66" customFormat="1" x14ac:dyDescent="0.25">
      <c r="A82" s="58">
        <v>79</v>
      </c>
      <c r="B82" s="62">
        <v>14</v>
      </c>
      <c r="C82" s="63">
        <v>3412</v>
      </c>
      <c r="D82" s="63">
        <v>6121</v>
      </c>
      <c r="E82" s="63">
        <v>419002000000</v>
      </c>
      <c r="F82" s="27">
        <v>50000</v>
      </c>
      <c r="G82" s="64" t="s">
        <v>276</v>
      </c>
      <c r="H82" s="64"/>
      <c r="I82" s="64"/>
    </row>
    <row r="83" spans="1:10" s="66" customFormat="1" x14ac:dyDescent="0.25">
      <c r="A83" s="58">
        <v>80</v>
      </c>
      <c r="B83" s="62">
        <v>14</v>
      </c>
      <c r="C83" s="63">
        <v>3636</v>
      </c>
      <c r="D83" s="63">
        <v>6121</v>
      </c>
      <c r="E83" s="63">
        <v>218036000000</v>
      </c>
      <c r="F83" s="27">
        <v>218432</v>
      </c>
      <c r="G83" s="64" t="s">
        <v>172</v>
      </c>
      <c r="H83" s="64"/>
      <c r="I83" s="64"/>
    </row>
    <row r="84" spans="1:10" s="66" customFormat="1" x14ac:dyDescent="0.25">
      <c r="A84" s="58">
        <v>81</v>
      </c>
      <c r="B84" s="4">
        <v>17</v>
      </c>
      <c r="C84" s="6">
        <v>2321</v>
      </c>
      <c r="D84" s="6">
        <v>6121</v>
      </c>
      <c r="E84" s="59">
        <v>1018006000000</v>
      </c>
      <c r="F84" s="28">
        <v>1606938</v>
      </c>
      <c r="G84" s="60" t="s">
        <v>184</v>
      </c>
      <c r="H84" s="5" t="s">
        <v>185</v>
      </c>
      <c r="I84" s="5" t="s">
        <v>169</v>
      </c>
      <c r="J84" s="51"/>
    </row>
    <row r="85" spans="1:10" s="66" customFormat="1" x14ac:dyDescent="0.25">
      <c r="A85" s="58">
        <v>82</v>
      </c>
      <c r="B85" s="4">
        <v>17</v>
      </c>
      <c r="C85" s="6">
        <v>2321</v>
      </c>
      <c r="D85" s="6">
        <v>6121</v>
      </c>
      <c r="E85" s="59">
        <v>1020035000000</v>
      </c>
      <c r="F85" s="28">
        <v>50000</v>
      </c>
      <c r="G85" s="60" t="s">
        <v>188</v>
      </c>
      <c r="H85" s="5"/>
      <c r="I85" s="5" t="s">
        <v>189</v>
      </c>
      <c r="J85" s="61"/>
    </row>
    <row r="86" spans="1:10" s="66" customFormat="1" x14ac:dyDescent="0.25">
      <c r="A86" s="58">
        <v>83</v>
      </c>
      <c r="B86" s="4">
        <v>17</v>
      </c>
      <c r="C86" s="6">
        <v>2321</v>
      </c>
      <c r="D86" s="6">
        <v>6121</v>
      </c>
      <c r="E86" s="6">
        <v>1320014000000</v>
      </c>
      <c r="F86" s="27">
        <v>400000</v>
      </c>
      <c r="G86" s="5" t="s">
        <v>323</v>
      </c>
      <c r="H86" s="5" t="s">
        <v>203</v>
      </c>
      <c r="I86" s="5" t="s">
        <v>204</v>
      </c>
      <c r="J86" s="51"/>
    </row>
    <row r="87" spans="1:10" s="66" customFormat="1" x14ac:dyDescent="0.25">
      <c r="A87" s="58">
        <v>84</v>
      </c>
      <c r="B87" s="4">
        <v>17</v>
      </c>
      <c r="C87" s="6">
        <v>2321</v>
      </c>
      <c r="D87" s="6">
        <v>5166</v>
      </c>
      <c r="E87" s="6">
        <v>1321011000000</v>
      </c>
      <c r="F87" s="27">
        <v>100000</v>
      </c>
      <c r="G87" s="5" t="s">
        <v>338</v>
      </c>
      <c r="H87" s="5" t="s">
        <v>203</v>
      </c>
      <c r="I87" s="5" t="s">
        <v>205</v>
      </c>
      <c r="J87" s="61"/>
    </row>
    <row r="88" spans="1:10" s="66" customFormat="1" x14ac:dyDescent="0.25">
      <c r="A88" s="58">
        <v>85</v>
      </c>
      <c r="B88" s="4">
        <v>17</v>
      </c>
      <c r="C88" s="6">
        <v>2333</v>
      </c>
      <c r="D88" s="6">
        <v>6121</v>
      </c>
      <c r="E88" s="59">
        <v>1017057000000</v>
      </c>
      <c r="F88" s="28">
        <v>38993</v>
      </c>
      <c r="G88" s="60" t="s">
        <v>182</v>
      </c>
      <c r="H88" s="5"/>
      <c r="I88" s="5" t="s">
        <v>183</v>
      </c>
      <c r="J88" s="61"/>
    </row>
    <row r="89" spans="1:10" s="66" customFormat="1" x14ac:dyDescent="0.25">
      <c r="A89" s="58">
        <v>86</v>
      </c>
      <c r="B89" s="4">
        <v>17</v>
      </c>
      <c r="C89" s="6">
        <v>2341</v>
      </c>
      <c r="D89" s="6">
        <v>6121</v>
      </c>
      <c r="E89" s="59">
        <v>1020008000000</v>
      </c>
      <c r="F89" s="28">
        <v>316278</v>
      </c>
      <c r="G89" s="60" t="s">
        <v>186</v>
      </c>
      <c r="H89" s="5"/>
      <c r="I89" s="5" t="s">
        <v>187</v>
      </c>
      <c r="J89" s="51"/>
    </row>
    <row r="90" spans="1:10" s="66" customFormat="1" x14ac:dyDescent="0.25">
      <c r="A90" s="58">
        <v>87</v>
      </c>
      <c r="B90" s="4">
        <v>17</v>
      </c>
      <c r="C90" s="6">
        <v>3639</v>
      </c>
      <c r="D90" s="6">
        <v>5122</v>
      </c>
      <c r="E90" s="6">
        <v>3016025000036</v>
      </c>
      <c r="F90" s="27">
        <v>17900</v>
      </c>
      <c r="G90" s="5" t="s">
        <v>324</v>
      </c>
      <c r="H90" s="5" t="s">
        <v>43</v>
      </c>
      <c r="I90" s="5" t="s">
        <v>45</v>
      </c>
      <c r="J90" s="61"/>
    </row>
    <row r="91" spans="1:10" s="66" customFormat="1" x14ac:dyDescent="0.25">
      <c r="A91" s="58">
        <v>88</v>
      </c>
      <c r="B91" s="4">
        <v>17</v>
      </c>
      <c r="C91" s="6">
        <v>3639</v>
      </c>
      <c r="D91" s="6">
        <v>5122</v>
      </c>
      <c r="E91" s="6">
        <v>3019024000036</v>
      </c>
      <c r="F91" s="27">
        <v>5622</v>
      </c>
      <c r="G91" s="5" t="s">
        <v>46</v>
      </c>
      <c r="H91" s="5" t="s">
        <v>43</v>
      </c>
      <c r="I91" s="5" t="s">
        <v>47</v>
      </c>
      <c r="J91" s="61"/>
    </row>
    <row r="92" spans="1:10" s="66" customFormat="1" ht="25.5" x14ac:dyDescent="0.25">
      <c r="A92" s="58">
        <v>89</v>
      </c>
      <c r="B92" s="4">
        <v>17</v>
      </c>
      <c r="C92" s="6">
        <v>3744</v>
      </c>
      <c r="D92" s="6">
        <v>6121</v>
      </c>
      <c r="E92" s="59">
        <v>1021042000000</v>
      </c>
      <c r="F92" s="28">
        <v>181000</v>
      </c>
      <c r="G92" s="60" t="s">
        <v>190</v>
      </c>
      <c r="H92" s="5" t="s">
        <v>191</v>
      </c>
      <c r="I92" s="5" t="s">
        <v>192</v>
      </c>
      <c r="J92" s="61"/>
    </row>
    <row r="93" spans="1:10" s="66" customFormat="1" x14ac:dyDescent="0.25">
      <c r="A93" s="58">
        <v>90</v>
      </c>
      <c r="B93" s="62">
        <v>17</v>
      </c>
      <c r="C93" s="63">
        <v>3744</v>
      </c>
      <c r="D93" s="63">
        <v>5169</v>
      </c>
      <c r="E93" s="63">
        <v>1317066000000</v>
      </c>
      <c r="F93" s="27">
        <v>21162</v>
      </c>
      <c r="G93" s="64" t="s">
        <v>327</v>
      </c>
      <c r="H93" s="64" t="s">
        <v>263</v>
      </c>
      <c r="I93" s="64" t="s">
        <v>258</v>
      </c>
    </row>
    <row r="94" spans="1:10" x14ac:dyDescent="0.25">
      <c r="A94" s="58">
        <v>91</v>
      </c>
      <c r="B94" s="62">
        <v>17</v>
      </c>
      <c r="C94" s="63">
        <v>3744</v>
      </c>
      <c r="D94" s="63">
        <v>6121</v>
      </c>
      <c r="E94" s="63">
        <v>9315022000000</v>
      </c>
      <c r="F94" s="27">
        <v>100000</v>
      </c>
      <c r="G94" s="64" t="s">
        <v>325</v>
      </c>
      <c r="H94" s="64" t="s">
        <v>253</v>
      </c>
      <c r="I94" s="64" t="s">
        <v>256</v>
      </c>
      <c r="J94" s="66"/>
    </row>
    <row r="95" spans="1:10" s="66" customFormat="1" x14ac:dyDescent="0.25">
      <c r="A95" s="58">
        <v>92</v>
      </c>
      <c r="B95" s="62">
        <v>17</v>
      </c>
      <c r="C95" s="63">
        <v>3744</v>
      </c>
      <c r="D95" s="63">
        <v>6121</v>
      </c>
      <c r="E95" s="63">
        <v>9316051000000</v>
      </c>
      <c r="F95" s="27">
        <v>100000</v>
      </c>
      <c r="G95" s="64" t="s">
        <v>326</v>
      </c>
      <c r="H95" s="64" t="s">
        <v>253</v>
      </c>
      <c r="I95" s="64" t="s">
        <v>256</v>
      </c>
    </row>
    <row r="96" spans="1:10" s="66" customFormat="1" x14ac:dyDescent="0.25">
      <c r="A96" s="58">
        <v>93</v>
      </c>
      <c r="B96" s="62">
        <v>17</v>
      </c>
      <c r="C96" s="63">
        <v>3744</v>
      </c>
      <c r="D96" s="63">
        <v>6319</v>
      </c>
      <c r="E96" s="63">
        <v>9318015000000</v>
      </c>
      <c r="F96" s="27">
        <v>7800000</v>
      </c>
      <c r="G96" s="64" t="s">
        <v>328</v>
      </c>
      <c r="H96" s="64" t="s">
        <v>259</v>
      </c>
      <c r="I96" s="64" t="s">
        <v>260</v>
      </c>
    </row>
    <row r="97" spans="1:9" s="66" customFormat="1" x14ac:dyDescent="0.25">
      <c r="A97" s="58">
        <v>94</v>
      </c>
      <c r="B97" s="62">
        <v>17</v>
      </c>
      <c r="C97" s="63">
        <v>3744</v>
      </c>
      <c r="D97" s="63">
        <v>6121</v>
      </c>
      <c r="E97" s="63">
        <v>9321041000000</v>
      </c>
      <c r="F97" s="27">
        <v>333750</v>
      </c>
      <c r="G97" s="64" t="s">
        <v>329</v>
      </c>
      <c r="H97" s="64" t="s">
        <v>259</v>
      </c>
      <c r="I97" s="64" t="s">
        <v>257</v>
      </c>
    </row>
    <row r="98" spans="1:9" x14ac:dyDescent="0.25">
      <c r="F98" s="49">
        <f>SUM(F4:F97)</f>
        <v>105759454.88</v>
      </c>
    </row>
    <row r="99" spans="1:9" x14ac:dyDescent="0.25">
      <c r="F99" s="95">
        <v>13750000</v>
      </c>
    </row>
    <row r="100" spans="1:9" x14ac:dyDescent="0.25">
      <c r="F100" s="49">
        <f>SUM(F98:F99)</f>
        <v>119509454.88</v>
      </c>
    </row>
    <row r="102" spans="1:9" x14ac:dyDescent="0.25">
      <c r="F102" s="82"/>
    </row>
  </sheetData>
  <sortState ref="A5:J99">
    <sortCondition ref="B5"/>
  </sortState>
  <pageMargins left="0.51181102362204722" right="0.51181102362204722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PROVOZ</vt:lpstr>
      <vt:lpstr>INVESTICE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Bakovský Petr</cp:lastModifiedBy>
  <cp:lastPrinted>2022-02-01T09:17:19Z</cp:lastPrinted>
  <dcterms:created xsi:type="dcterms:W3CDTF">2018-01-04T08:07:42Z</dcterms:created>
  <dcterms:modified xsi:type="dcterms:W3CDTF">2022-02-17T09:12:01Z</dcterms:modified>
</cp:coreProperties>
</file>