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foltynova\OneDrive - mesto-hranice.cz\Plocha\"/>
    </mc:Choice>
  </mc:AlternateContent>
  <xr:revisionPtr revIDLastSave="1" documentId="13_ncr:1_{94FC911E-B76E-4329-BE8D-42FD8421878B}" xr6:coauthVersionLast="36" xr6:coauthVersionMax="47" xr10:uidLastSave="{C5E40F1C-4D16-4276-8211-A8641EA756A0}"/>
  <bookViews>
    <workbookView xWindow="450" yWindow="0" windowWidth="22590" windowHeight="12240" xr2:uid="{06EE1A2E-FE04-4E9B-9559-BE5F17C19DA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H30" i="1"/>
  <c r="H28" i="1"/>
  <c r="H27" i="1"/>
  <c r="E31" i="1"/>
  <c r="F31" i="1"/>
  <c r="G31" i="1"/>
  <c r="D31" i="1"/>
  <c r="E34" i="1" l="1"/>
  <c r="E33" i="1"/>
  <c r="E32" i="1"/>
  <c r="H31" i="1"/>
  <c r="D35" i="1"/>
  <c r="E44" i="1"/>
  <c r="F45" i="1"/>
  <c r="D44" i="1"/>
  <c r="D45" i="1" s="1"/>
  <c r="F33" i="1"/>
  <c r="G32" i="1"/>
  <c r="E35" i="1" l="1"/>
  <c r="D47" i="1"/>
  <c r="F46" i="1"/>
  <c r="F47" i="1"/>
  <c r="D46" i="1"/>
  <c r="E47" i="1"/>
  <c r="E45" i="1"/>
  <c r="E46" i="1"/>
  <c r="G33" i="1"/>
  <c r="G34" i="1"/>
  <c r="F34" i="1"/>
  <c r="F32" i="1"/>
  <c r="H32" i="1" s="1"/>
  <c r="D16" i="1"/>
  <c r="D17" i="1"/>
  <c r="D14" i="1"/>
  <c r="G41" i="1"/>
  <c r="E15" i="1" s="1"/>
  <c r="G42" i="1"/>
  <c r="E16" i="1" s="1"/>
  <c r="G43" i="1"/>
  <c r="E17" i="1" s="1"/>
  <c r="F48" i="1" l="1"/>
  <c r="D48" i="1"/>
  <c r="G47" i="1"/>
  <c r="G46" i="1"/>
  <c r="E20" i="1" s="1"/>
  <c r="E48" i="1"/>
  <c r="G45" i="1"/>
  <c r="G35" i="1"/>
  <c r="H33" i="1"/>
  <c r="D20" i="1" s="1"/>
  <c r="H34" i="1"/>
  <c r="F35" i="1"/>
  <c r="D15" i="1"/>
  <c r="D18" i="1" s="1"/>
  <c r="F17" i="1"/>
  <c r="F16" i="1"/>
  <c r="F20" i="1" l="1"/>
  <c r="D21" i="1"/>
  <c r="D19" i="1"/>
  <c r="F15" i="1"/>
  <c r="G40" i="1"/>
  <c r="D22" i="1" l="1"/>
  <c r="G44" i="1"/>
  <c r="E14" i="1"/>
  <c r="H35" i="1"/>
  <c r="E21" i="1"/>
  <c r="F21" i="1" s="1"/>
  <c r="G48" i="1"/>
  <c r="E19" i="1"/>
  <c r="F19" i="1" s="1"/>
  <c r="E18" i="1" l="1"/>
  <c r="E22" i="1" s="1"/>
  <c r="F14" i="1"/>
  <c r="F18" i="1" s="1"/>
  <c r="F22" i="1" s="1"/>
</calcChain>
</file>

<file path=xl/sharedStrings.xml><?xml version="1.0" encoding="utf-8"?>
<sst xmlns="http://schemas.openxmlformats.org/spreadsheetml/2006/main" count="62" uniqueCount="37">
  <si>
    <t>Středisko</t>
  </si>
  <si>
    <t>ŠJ</t>
  </si>
  <si>
    <t>MŠ</t>
  </si>
  <si>
    <t>Celkem</t>
  </si>
  <si>
    <t>Úvazek/třída/stupeň</t>
  </si>
  <si>
    <t>plat dle třídy a stupně</t>
  </si>
  <si>
    <t>ostatní osobní výdaje – DPP a DPČ</t>
  </si>
  <si>
    <t>osobní příplatek</t>
  </si>
  <si>
    <t>odměny</t>
  </si>
  <si>
    <t>odvody ZP a SP (33,8 %)</t>
  </si>
  <si>
    <t>zákonné poj. (4,2‰)</t>
  </si>
  <si>
    <t xml:space="preserve">FKSP (1 %) </t>
  </si>
  <si>
    <t>Sumář dle středisek</t>
  </si>
  <si>
    <t>Středisko školní jídelna (ŠJ)</t>
  </si>
  <si>
    <t>Funkce</t>
  </si>
  <si>
    <t>Ved. ŠJ</t>
  </si>
  <si>
    <t>Kuchařka</t>
  </si>
  <si>
    <t xml:space="preserve"> </t>
  </si>
  <si>
    <t>Účetní</t>
  </si>
  <si>
    <t>Školník</t>
  </si>
  <si>
    <t>DPP</t>
  </si>
  <si>
    <t xml:space="preserve">Město Hranice </t>
  </si>
  <si>
    <t>Celkem středisko ŠJ</t>
  </si>
  <si>
    <t>Celkem MŠ</t>
  </si>
  <si>
    <t>hrubý plat celkem</t>
  </si>
  <si>
    <t xml:space="preserve">hrubý plat celkem </t>
  </si>
  <si>
    <r>
      <t xml:space="preserve">Organizace: </t>
    </r>
    <r>
      <rPr>
        <b/>
        <sz val="12"/>
        <color theme="1"/>
        <rFont val="Arial"/>
        <family val="2"/>
        <charset val="238"/>
      </rPr>
      <t>Mateřská škola Pohádka, Hranice, příspěvková organizace</t>
    </r>
  </si>
  <si>
    <t>Palackého 1542, Hranice 753 01, IČO: 495 58 633</t>
  </si>
  <si>
    <t>1/5/12</t>
  </si>
  <si>
    <t>1/3/11</t>
  </si>
  <si>
    <t>Školnice/
Uklízečka</t>
  </si>
  <si>
    <t>0,3/7/5</t>
  </si>
  <si>
    <t>0,95/3/11</t>
  </si>
  <si>
    <t>Středisko mateřská škola (MŠ)</t>
  </si>
  <si>
    <t>ostatní osobní výdaje – DPP a DPČ - ODSTUPNÉ</t>
  </si>
  <si>
    <t>Příloha č. 2</t>
  </si>
  <si>
    <t>Rozpočet na platy z rozpočtu zřizovatele na rok 2026 ZU - odstupné, proplacení dovolené z důvodu uzavření školní jídelny.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</si>
</sst>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447675</xdr:colOff>
      <xdr:row>4</xdr:row>
      <xdr:rowOff>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9267BD9-0183-4BC4-B26C-ED009F480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4476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AC2D-AB91-4149-893F-4618F44D21A9}">
  <sheetPr>
    <pageSetUpPr fitToPage="1"/>
  </sheetPr>
  <dimension ref="A2:H54"/>
  <sheetViews>
    <sheetView tabSelected="1" zoomScale="106" zoomScaleNormal="106" workbookViewId="0">
      <selection activeCell="B8" sqref="B8"/>
    </sheetView>
  </sheetViews>
  <sheetFormatPr defaultRowHeight="15" x14ac:dyDescent="0.25"/>
  <cols>
    <col min="1" max="2" width="9.140625" customWidth="1"/>
    <col min="3" max="3" width="30.7109375" customWidth="1"/>
    <col min="4" max="6" width="15.7109375" customWidth="1"/>
    <col min="7" max="7" width="21.28515625" customWidth="1"/>
    <col min="8" max="8" width="15.7109375" customWidth="1"/>
    <col min="9" max="9" width="11.5703125" customWidth="1"/>
  </cols>
  <sheetData>
    <row r="2" spans="2:8" ht="18" x14ac:dyDescent="0.25">
      <c r="C2" s="16" t="s">
        <v>21</v>
      </c>
      <c r="H2" s="28" t="s">
        <v>35</v>
      </c>
    </row>
    <row r="5" spans="2:8" ht="18" x14ac:dyDescent="0.25">
      <c r="B5" s="17" t="s">
        <v>26</v>
      </c>
    </row>
    <row r="6" spans="2:8" x14ac:dyDescent="0.25">
      <c r="C6" s="18" t="s">
        <v>27</v>
      </c>
    </row>
    <row r="8" spans="2:8" x14ac:dyDescent="0.25">
      <c r="B8" t="s">
        <v>36</v>
      </c>
    </row>
    <row r="10" spans="2:8" ht="15.75" x14ac:dyDescent="0.25">
      <c r="C10" s="12" t="s">
        <v>12</v>
      </c>
    </row>
    <row r="11" spans="2:8" ht="15.75" thickBot="1" x14ac:dyDescent="0.3"/>
    <row r="12" spans="2:8" ht="15.75" thickBot="1" x14ac:dyDescent="0.3">
      <c r="B12" s="1"/>
      <c r="C12" s="2" t="s">
        <v>0</v>
      </c>
      <c r="D12" s="3" t="s">
        <v>2</v>
      </c>
      <c r="E12" s="3" t="s">
        <v>1</v>
      </c>
      <c r="F12" s="3" t="s">
        <v>3</v>
      </c>
    </row>
    <row r="13" spans="2:8" ht="24.95" customHeight="1" thickBot="1" x14ac:dyDescent="0.3">
      <c r="B13" s="4"/>
      <c r="C13" s="5" t="s">
        <v>4</v>
      </c>
      <c r="D13" s="6"/>
      <c r="E13" s="6"/>
      <c r="F13" s="6"/>
    </row>
    <row r="14" spans="2:8" ht="24.95" customHeight="1" thickBot="1" x14ac:dyDescent="0.3">
      <c r="B14" s="4">
        <v>521</v>
      </c>
      <c r="C14" s="5" t="s">
        <v>5</v>
      </c>
      <c r="D14" s="7">
        <f>H27</f>
        <v>0</v>
      </c>
      <c r="E14" s="7">
        <f>G40</f>
        <v>0</v>
      </c>
      <c r="F14" s="7">
        <f>SUM(D14:E14)</f>
        <v>0</v>
      </c>
    </row>
    <row r="15" spans="2:8" ht="24.95" customHeight="1" thickBot="1" x14ac:dyDescent="0.3">
      <c r="B15" s="4">
        <v>521</v>
      </c>
      <c r="C15" s="5" t="s">
        <v>6</v>
      </c>
      <c r="D15" s="7">
        <f>H28</f>
        <v>0</v>
      </c>
      <c r="E15" s="7">
        <f>G41</f>
        <v>100000</v>
      </c>
      <c r="F15" s="7">
        <f t="shared" ref="F15:F21" si="0">SUM(D15:E15)</f>
        <v>100000</v>
      </c>
    </row>
    <row r="16" spans="2:8" ht="24.95" customHeight="1" thickBot="1" x14ac:dyDescent="0.3">
      <c r="B16" s="4">
        <v>521</v>
      </c>
      <c r="C16" s="5" t="s">
        <v>7</v>
      </c>
      <c r="D16" s="7">
        <f>H29</f>
        <v>0</v>
      </c>
      <c r="E16" s="7">
        <f>G42</f>
        <v>0</v>
      </c>
      <c r="F16" s="7">
        <f t="shared" si="0"/>
        <v>0</v>
      </c>
    </row>
    <row r="17" spans="1:8" ht="24.95" customHeight="1" thickBot="1" x14ac:dyDescent="0.3">
      <c r="B17" s="4">
        <v>521</v>
      </c>
      <c r="C17" s="5" t="s">
        <v>8</v>
      </c>
      <c r="D17" s="7">
        <f>H30</f>
        <v>0</v>
      </c>
      <c r="E17" s="7">
        <f>G43</f>
        <v>0</v>
      </c>
      <c r="F17" s="7">
        <f t="shared" si="0"/>
        <v>0</v>
      </c>
    </row>
    <row r="18" spans="1:8" ht="24.95" customHeight="1" thickBot="1" x14ac:dyDescent="0.3">
      <c r="B18" s="4"/>
      <c r="C18" s="21" t="s">
        <v>24</v>
      </c>
      <c r="D18" s="22">
        <f>SUM(D14:D17)</f>
        <v>0</v>
      </c>
      <c r="E18" s="22">
        <f t="shared" ref="E18:F18" si="1">SUM(E14:E17)</f>
        <v>100000</v>
      </c>
      <c r="F18" s="22">
        <f t="shared" si="1"/>
        <v>100000</v>
      </c>
    </row>
    <row r="19" spans="1:8" ht="24.95" customHeight="1" thickBot="1" x14ac:dyDescent="0.3">
      <c r="B19" s="4">
        <v>524</v>
      </c>
      <c r="C19" s="5" t="s">
        <v>9</v>
      </c>
      <c r="D19" s="7">
        <f>H32</f>
        <v>0</v>
      </c>
      <c r="E19" s="7">
        <f t="shared" ref="E19:E21" si="2">G45</f>
        <v>33800</v>
      </c>
      <c r="F19" s="7">
        <f t="shared" si="0"/>
        <v>33800</v>
      </c>
    </row>
    <row r="20" spans="1:8" ht="24.95" customHeight="1" thickBot="1" x14ac:dyDescent="0.3">
      <c r="B20" s="4">
        <v>525</v>
      </c>
      <c r="C20" s="5" t="s">
        <v>10</v>
      </c>
      <c r="D20" s="7">
        <f>H33</f>
        <v>0</v>
      </c>
      <c r="E20" s="7">
        <f t="shared" si="2"/>
        <v>420</v>
      </c>
      <c r="F20" s="7">
        <f t="shared" si="0"/>
        <v>420</v>
      </c>
    </row>
    <row r="21" spans="1:8" ht="24.95" customHeight="1" thickBot="1" x14ac:dyDescent="0.3">
      <c r="B21" s="4">
        <v>527</v>
      </c>
      <c r="C21" s="5" t="s">
        <v>11</v>
      </c>
      <c r="D21" s="7">
        <f>H34</f>
        <v>0</v>
      </c>
      <c r="E21" s="7">
        <f t="shared" si="2"/>
        <v>1000</v>
      </c>
      <c r="F21" s="7">
        <f t="shared" si="0"/>
        <v>1000</v>
      </c>
    </row>
    <row r="22" spans="1:8" ht="30.75" customHeight="1" thickBot="1" x14ac:dyDescent="0.3">
      <c r="B22" s="9"/>
      <c r="C22" s="10" t="s">
        <v>3</v>
      </c>
      <c r="D22" s="11">
        <f>SUM(D18:D21)</f>
        <v>0</v>
      </c>
      <c r="E22" s="11">
        <f t="shared" ref="E22:F22" si="3">SUM(E18:E21)</f>
        <v>135220</v>
      </c>
      <c r="F22" s="11">
        <f t="shared" si="3"/>
        <v>135220</v>
      </c>
    </row>
    <row r="24" spans="1:8" ht="16.5" thickBot="1" x14ac:dyDescent="0.3">
      <c r="B24" s="12" t="s">
        <v>17</v>
      </c>
      <c r="C24" s="27" t="s">
        <v>33</v>
      </c>
    </row>
    <row r="25" spans="1:8" ht="29.25" thickBot="1" x14ac:dyDescent="0.3">
      <c r="B25" s="1"/>
      <c r="C25" s="13" t="s">
        <v>14</v>
      </c>
      <c r="D25" s="14" t="s">
        <v>18</v>
      </c>
      <c r="E25" s="14" t="s">
        <v>19</v>
      </c>
      <c r="F25" s="14" t="s">
        <v>30</v>
      </c>
      <c r="G25" s="14" t="s">
        <v>30</v>
      </c>
      <c r="H25" s="3" t="s">
        <v>23</v>
      </c>
    </row>
    <row r="26" spans="1:8" ht="15.75" thickBot="1" x14ac:dyDescent="0.3">
      <c r="B26" s="4"/>
      <c r="C26" s="5" t="s">
        <v>4</v>
      </c>
      <c r="D26" s="8" t="s">
        <v>20</v>
      </c>
      <c r="E26" s="26" t="s">
        <v>28</v>
      </c>
      <c r="F26" s="26" t="s">
        <v>29</v>
      </c>
      <c r="G26" s="26" t="s">
        <v>29</v>
      </c>
      <c r="H26" s="20"/>
    </row>
    <row r="27" spans="1:8" ht="15.75" thickBot="1" x14ac:dyDescent="0.3">
      <c r="B27" s="4">
        <v>521</v>
      </c>
      <c r="C27" s="5" t="s">
        <v>5</v>
      </c>
      <c r="D27" s="25">
        <v>0</v>
      </c>
      <c r="E27" s="25">
        <v>0</v>
      </c>
      <c r="F27" s="25">
        <v>0</v>
      </c>
      <c r="G27" s="25">
        <v>0</v>
      </c>
      <c r="H27" s="15">
        <f>SUM(D27:G27)</f>
        <v>0</v>
      </c>
    </row>
    <row r="28" spans="1:8" ht="29.25" thickBot="1" x14ac:dyDescent="0.3">
      <c r="A28" t="s">
        <v>17</v>
      </c>
      <c r="B28" s="4">
        <v>521</v>
      </c>
      <c r="C28" s="5" t="s">
        <v>6</v>
      </c>
      <c r="D28" s="25">
        <v>0</v>
      </c>
      <c r="E28" s="25">
        <v>0</v>
      </c>
      <c r="F28" s="25">
        <v>0</v>
      </c>
      <c r="G28" s="25">
        <v>0</v>
      </c>
      <c r="H28" s="15">
        <f>SUM(D28:G28)</f>
        <v>0</v>
      </c>
    </row>
    <row r="29" spans="1:8" ht="15.75" thickBot="1" x14ac:dyDescent="0.3">
      <c r="B29" s="4">
        <v>521</v>
      </c>
      <c r="C29" s="5" t="s">
        <v>7</v>
      </c>
      <c r="D29" s="25">
        <v>0</v>
      </c>
      <c r="E29" s="25">
        <v>0</v>
      </c>
      <c r="F29" s="25">
        <v>0</v>
      </c>
      <c r="G29" s="25">
        <v>0</v>
      </c>
      <c r="H29" s="15">
        <f>SUM(D29:G29)</f>
        <v>0</v>
      </c>
    </row>
    <row r="30" spans="1:8" ht="24.95" customHeight="1" thickBot="1" x14ac:dyDescent="0.3">
      <c r="B30" s="4">
        <v>521</v>
      </c>
      <c r="C30" s="5" t="s">
        <v>8</v>
      </c>
      <c r="D30" s="25">
        <v>0</v>
      </c>
      <c r="E30" s="25">
        <v>0</v>
      </c>
      <c r="F30" s="25">
        <v>0</v>
      </c>
      <c r="G30" s="25">
        <v>0</v>
      </c>
      <c r="H30" s="15">
        <f>SUM(D30:G30)</f>
        <v>0</v>
      </c>
    </row>
    <row r="31" spans="1:8" ht="24.95" customHeight="1" thickBot="1" x14ac:dyDescent="0.3">
      <c r="B31" s="4"/>
      <c r="C31" s="21" t="s">
        <v>24</v>
      </c>
      <c r="D31" s="22">
        <f>SUM(D27:D30)</f>
        <v>0</v>
      </c>
      <c r="E31" s="22">
        <f t="shared" ref="E31:G31" si="4">SUM(E27:E30)</f>
        <v>0</v>
      </c>
      <c r="F31" s="22">
        <f t="shared" si="4"/>
        <v>0</v>
      </c>
      <c r="G31" s="22">
        <f t="shared" si="4"/>
        <v>0</v>
      </c>
      <c r="H31" s="23">
        <f>SUM(H27:H30)</f>
        <v>0</v>
      </c>
    </row>
    <row r="32" spans="1:8" ht="24.95" customHeight="1" thickBot="1" x14ac:dyDescent="0.3">
      <c r="B32" s="4">
        <v>524</v>
      </c>
      <c r="C32" s="5" t="s">
        <v>9</v>
      </c>
      <c r="D32" s="8">
        <v>0</v>
      </c>
      <c r="E32" s="7">
        <f>E31*0.338</f>
        <v>0</v>
      </c>
      <c r="F32" s="7">
        <f>F31*0.338</f>
        <v>0</v>
      </c>
      <c r="G32" s="7">
        <f>G31*0.338</f>
        <v>0</v>
      </c>
      <c r="H32" s="15">
        <f>SUM(D32:G32)</f>
        <v>0</v>
      </c>
    </row>
    <row r="33" spans="2:8" ht="24.95" customHeight="1" thickBot="1" x14ac:dyDescent="0.3">
      <c r="B33" s="4">
        <v>525</v>
      </c>
      <c r="C33" s="5" t="s">
        <v>10</v>
      </c>
      <c r="D33" s="8">
        <v>0</v>
      </c>
      <c r="E33" s="7">
        <f>E31*0.0042</f>
        <v>0</v>
      </c>
      <c r="F33" s="7">
        <f>F31*0.0042</f>
        <v>0</v>
      </c>
      <c r="G33" s="7">
        <f t="shared" ref="G33" si="5">G31*0.0042</f>
        <v>0</v>
      </c>
      <c r="H33" s="15">
        <f>SUM(D33:G33)</f>
        <v>0</v>
      </c>
    </row>
    <row r="34" spans="2:8" ht="24.95" customHeight="1" thickBot="1" x14ac:dyDescent="0.3">
      <c r="B34" s="4">
        <v>527</v>
      </c>
      <c r="C34" s="5" t="s">
        <v>11</v>
      </c>
      <c r="D34" s="8">
        <v>0</v>
      </c>
      <c r="E34" s="7">
        <f>E31*0.01</f>
        <v>0</v>
      </c>
      <c r="F34" s="7">
        <f>F31*0.01</f>
        <v>0</v>
      </c>
      <c r="G34" s="7">
        <f>G31*0.01</f>
        <v>0</v>
      </c>
      <c r="H34" s="15">
        <f>SUM(D34:G34)</f>
        <v>0</v>
      </c>
    </row>
    <row r="35" spans="2:8" ht="24.95" customHeight="1" thickBot="1" x14ac:dyDescent="0.3">
      <c r="B35" s="9"/>
      <c r="C35" s="10" t="s">
        <v>3</v>
      </c>
      <c r="D35" s="15">
        <f>SUM(D31:D34)</f>
        <v>0</v>
      </c>
      <c r="E35" s="15">
        <f t="shared" ref="E35:G35" si="6">SUM(E31:E34)</f>
        <v>0</v>
      </c>
      <c r="F35" s="15">
        <f t="shared" si="6"/>
        <v>0</v>
      </c>
      <c r="G35" s="15">
        <f t="shared" si="6"/>
        <v>0</v>
      </c>
      <c r="H35" s="15">
        <f>SUM(D35:G35)</f>
        <v>0</v>
      </c>
    </row>
    <row r="36" spans="2:8" ht="24.95" customHeight="1" x14ac:dyDescent="0.25"/>
    <row r="37" spans="2:8" ht="24.95" customHeight="1" thickBot="1" x14ac:dyDescent="0.3">
      <c r="C37" s="12" t="s">
        <v>13</v>
      </c>
    </row>
    <row r="38" spans="2:8" ht="30.75" thickBot="1" x14ac:dyDescent="0.3">
      <c r="B38" s="1"/>
      <c r="C38" s="13" t="s">
        <v>14</v>
      </c>
      <c r="D38" s="14" t="s">
        <v>15</v>
      </c>
      <c r="E38" s="14" t="s">
        <v>16</v>
      </c>
      <c r="F38" s="14" t="s">
        <v>16</v>
      </c>
      <c r="G38" s="3" t="s">
        <v>22</v>
      </c>
    </row>
    <row r="39" spans="2:8" ht="15.75" thickBot="1" x14ac:dyDescent="0.3">
      <c r="B39" s="4"/>
      <c r="C39" s="5" t="s">
        <v>4</v>
      </c>
      <c r="D39" s="8" t="s">
        <v>31</v>
      </c>
      <c r="E39" s="26" t="s">
        <v>28</v>
      </c>
      <c r="F39" s="8" t="s">
        <v>32</v>
      </c>
      <c r="G39" s="8"/>
    </row>
    <row r="40" spans="2:8" ht="15.75" thickBot="1" x14ac:dyDescent="0.3">
      <c r="B40" s="4">
        <v>521</v>
      </c>
      <c r="C40" s="5" t="s">
        <v>5</v>
      </c>
      <c r="D40" s="25">
        <v>0</v>
      </c>
      <c r="E40" s="25">
        <v>0</v>
      </c>
      <c r="F40" s="25">
        <v>0</v>
      </c>
      <c r="G40" s="15">
        <f>SUM(D40:F40)</f>
        <v>0</v>
      </c>
    </row>
    <row r="41" spans="2:8" ht="29.25" thickBot="1" x14ac:dyDescent="0.3">
      <c r="B41" s="4">
        <v>521</v>
      </c>
      <c r="C41" s="5" t="s">
        <v>34</v>
      </c>
      <c r="D41" s="24">
        <v>20000</v>
      </c>
      <c r="E41" s="24">
        <v>0</v>
      </c>
      <c r="F41" s="24">
        <v>80000</v>
      </c>
      <c r="G41" s="15">
        <f t="shared" ref="G41:G48" si="7">SUM(D41:F41)</f>
        <v>100000</v>
      </c>
    </row>
    <row r="42" spans="2:8" ht="24.95" customHeight="1" thickBot="1" x14ac:dyDescent="0.3">
      <c r="B42" s="4">
        <v>521</v>
      </c>
      <c r="C42" s="5" t="s">
        <v>7</v>
      </c>
      <c r="D42" s="25">
        <v>0</v>
      </c>
      <c r="E42" s="25">
        <v>0</v>
      </c>
      <c r="F42" s="25">
        <v>0</v>
      </c>
      <c r="G42" s="15">
        <f t="shared" si="7"/>
        <v>0</v>
      </c>
    </row>
    <row r="43" spans="2:8" ht="24.95" customHeight="1" thickBot="1" x14ac:dyDescent="0.3">
      <c r="B43" s="4">
        <v>521</v>
      </c>
      <c r="C43" s="5" t="s">
        <v>8</v>
      </c>
      <c r="D43" s="25">
        <v>0</v>
      </c>
      <c r="E43" s="25">
        <v>0</v>
      </c>
      <c r="F43" s="25">
        <v>0</v>
      </c>
      <c r="G43" s="15">
        <f t="shared" si="7"/>
        <v>0</v>
      </c>
    </row>
    <row r="44" spans="2:8" ht="24.95" customHeight="1" thickBot="1" x14ac:dyDescent="0.3">
      <c r="B44" s="4"/>
      <c r="C44" s="21" t="s">
        <v>25</v>
      </c>
      <c r="D44" s="22">
        <f>SUM(D40:D43)</f>
        <v>20000</v>
      </c>
      <c r="E44" s="22">
        <f t="shared" ref="E44:G44" si="8">SUM(E40:E43)</f>
        <v>0</v>
      </c>
      <c r="F44" s="22">
        <v>80000</v>
      </c>
      <c r="G44" s="23">
        <f t="shared" si="8"/>
        <v>100000</v>
      </c>
    </row>
    <row r="45" spans="2:8" ht="24.95" customHeight="1" thickBot="1" x14ac:dyDescent="0.3">
      <c r="B45" s="4">
        <v>524</v>
      </c>
      <c r="C45" s="5" t="s">
        <v>9</v>
      </c>
      <c r="D45" s="7">
        <f>D44*0.338</f>
        <v>6760</v>
      </c>
      <c r="E45" s="7">
        <f t="shared" ref="E45:F45" si="9">E44*0.338</f>
        <v>0</v>
      </c>
      <c r="F45" s="7">
        <f t="shared" si="9"/>
        <v>27040</v>
      </c>
      <c r="G45" s="15">
        <f>SUM(D45:F45)</f>
        <v>33800</v>
      </c>
    </row>
    <row r="46" spans="2:8" ht="24.95" customHeight="1" thickBot="1" x14ac:dyDescent="0.3">
      <c r="B46" s="4">
        <v>525</v>
      </c>
      <c r="C46" s="5" t="s">
        <v>10</v>
      </c>
      <c r="D46" s="7">
        <f>D44*0.0042</f>
        <v>84</v>
      </c>
      <c r="E46" s="7">
        <f t="shared" ref="E46:F46" si="10">E44*0.0042</f>
        <v>0</v>
      </c>
      <c r="F46" s="7">
        <f t="shared" si="10"/>
        <v>336</v>
      </c>
      <c r="G46" s="15">
        <f>SUM(D46:F46)</f>
        <v>420</v>
      </c>
    </row>
    <row r="47" spans="2:8" ht="24.95" customHeight="1" thickBot="1" x14ac:dyDescent="0.3">
      <c r="B47" s="4">
        <v>527</v>
      </c>
      <c r="C47" s="5" t="s">
        <v>11</v>
      </c>
      <c r="D47" s="7">
        <f>D44*0.01</f>
        <v>200</v>
      </c>
      <c r="E47" s="7">
        <f t="shared" ref="E47:F47" si="11">E44*0.01</f>
        <v>0</v>
      </c>
      <c r="F47" s="7">
        <f t="shared" si="11"/>
        <v>800</v>
      </c>
      <c r="G47" s="15">
        <f>SUM(D47:F47)</f>
        <v>1000</v>
      </c>
    </row>
    <row r="48" spans="2:8" ht="24.95" customHeight="1" thickBot="1" x14ac:dyDescent="0.3">
      <c r="B48" s="9"/>
      <c r="C48" s="10" t="s">
        <v>3</v>
      </c>
      <c r="D48" s="15">
        <f>SUM(D44:D47)</f>
        <v>27044</v>
      </c>
      <c r="E48" s="15">
        <f t="shared" ref="E48:F48" si="12">SUM(E44:E47)</f>
        <v>0</v>
      </c>
      <c r="F48" s="15">
        <f t="shared" si="12"/>
        <v>108176</v>
      </c>
      <c r="G48" s="15">
        <f t="shared" si="7"/>
        <v>135220</v>
      </c>
    </row>
    <row r="49" spans="2:3" ht="24.95" customHeight="1" x14ac:dyDescent="0.25"/>
    <row r="52" spans="2:3" x14ac:dyDescent="0.25">
      <c r="B52" s="19"/>
      <c r="C52" s="19"/>
    </row>
    <row r="53" spans="2:3" x14ac:dyDescent="0.25">
      <c r="B53" s="19"/>
    </row>
    <row r="54" spans="2:3" x14ac:dyDescent="0.25">
      <c r="B54" s="19"/>
    </row>
  </sheetData>
  <pageMargins left="0.70866141732283472" right="0.70866141732283472" top="0.78740157480314965" bottom="0.78740157480314965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ZS Krizna Valasske Mezirici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 - ZŠ Křižná</dc:creator>
  <cp:lastModifiedBy>Zuzana Foltýnová</cp:lastModifiedBy>
  <cp:lastPrinted>2026-05-04T13:37:01Z</cp:lastPrinted>
  <dcterms:created xsi:type="dcterms:W3CDTF">2025-10-21T05:15:15Z</dcterms:created>
  <dcterms:modified xsi:type="dcterms:W3CDTF">2026-06-17T11:05:46Z</dcterms:modified>
</cp:coreProperties>
</file>