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y\A Finance\A Rozpočty\2026\Rozpočty PO 2026\RM Požadavek na navýšení platy 2026\Navýšení platových tarifů 01042026\"/>
    </mc:Choice>
  </mc:AlternateContent>
  <xr:revisionPtr revIDLastSave="0" documentId="13_ncr:1_{A02D7782-0513-4375-B12F-C321A057554E}" xr6:coauthVersionLast="36" xr6:coauthVersionMax="36" xr10:uidLastSave="{00000000-0000-0000-0000-000000000000}"/>
  <bookViews>
    <workbookView xWindow="0" yWindow="0" windowWidth="28800" windowHeight="11505" xr2:uid="{455E3C3C-DB95-4B47-B424-A330EEE0AA6C}"/>
  </bookViews>
  <sheets>
    <sheet name="Požadavek na platy NPP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5" i="1" l="1"/>
  <c r="D14" i="1"/>
  <c r="D18" i="1" l="1"/>
  <c r="C18" i="1"/>
  <c r="E17" i="1"/>
  <c r="E18" i="1" s="1"/>
  <c r="C14" i="1"/>
  <c r="E14" i="1" s="1"/>
</calcChain>
</file>

<file path=xl/sharedStrings.xml><?xml version="1.0" encoding="utf-8"?>
<sst xmlns="http://schemas.openxmlformats.org/spreadsheetml/2006/main" count="18" uniqueCount="17">
  <si>
    <t>Název PO</t>
  </si>
  <si>
    <t>Celkem</t>
  </si>
  <si>
    <t>1. MŠ Pohádka, Palackého</t>
  </si>
  <si>
    <t>2. MŠ Míček, Galašova</t>
  </si>
  <si>
    <t xml:space="preserve">3. MŠ Sluníčko, Plynárenská </t>
  </si>
  <si>
    <t>4. ZŠ 1. máje</t>
  </si>
  <si>
    <t>5. ZŠ a MŠ Šromotovo</t>
  </si>
  <si>
    <t>6. ZŠ a MŠ Struhlovsko</t>
  </si>
  <si>
    <t>7. ZŠ a MŠ Drahotuše</t>
  </si>
  <si>
    <t>8. Školní jídelna</t>
  </si>
  <si>
    <t>9. DDM Hranice</t>
  </si>
  <si>
    <t>10. MKZ Hranice</t>
  </si>
  <si>
    <t>Požadavek na navýšení příspěvků na provoz 2026 - platy nepedagogických pracovníků ve školství (NPP) z důvodu navýšení platových tarifů o 9 % od  01.04.2026.
Ve schválených příspěvcích na provoz na rok 2026 počítáno s 5% navýšením od 01.01.2026.</t>
  </si>
  <si>
    <t>Schválené ZU v oblasti mezd  v rámci příspěvku na provoz 2026 (navýšení platových tarifů o 5 % oproti roku 2025)</t>
  </si>
  <si>
    <t>Požadovaná úprava ZU v oblasti mezd (navýšení platových tarivů o 9 % od 01.04.2026)</t>
  </si>
  <si>
    <t>Rozdíl</t>
  </si>
  <si>
    <t xml:space="preserve">Rezerva v rozpočtu města na případné  navýšení o 7 % oproti roku 2025 ve výši 620.000 Kč je dostačující, dojde k přerozdělení dle upravených požadavků jednotlivých školských PO  na navýšení o 9 % od 01.04.2026 oproti roku 2025.  MKZ požaduje 700.000 Kč. Bude řešeno v další radě města po projednání s vedením MKZ Hranice.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</si>
</sst>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0" fillId="0" borderId="7" xfId="0" applyNumberFormat="1" applyBorder="1"/>
    <xf numFmtId="3" fontId="0" fillId="0" borderId="10" xfId="0" applyNumberFormat="1" applyBorder="1"/>
    <xf numFmtId="3" fontId="2" fillId="0" borderId="10" xfId="0" applyNumberFormat="1" applyFont="1" applyBorder="1"/>
    <xf numFmtId="3" fontId="0" fillId="0" borderId="13" xfId="0" applyNumberFormat="1" applyBorder="1"/>
    <xf numFmtId="3" fontId="0" fillId="0" borderId="4" xfId="0" applyNumberFormat="1" applyBorder="1"/>
    <xf numFmtId="3" fontId="3" fillId="0" borderId="4" xfId="0" applyNumberFormat="1" applyFont="1" applyBorder="1"/>
    <xf numFmtId="3" fontId="2" fillId="0" borderId="7" xfId="0" applyNumberFormat="1" applyFont="1" applyBorder="1"/>
    <xf numFmtId="3" fontId="2" fillId="0" borderId="4" xfId="0" applyNumberFormat="1" applyFont="1" applyBorder="1"/>
    <xf numFmtId="3" fontId="3" fillId="0" borderId="7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0" fillId="0" borderId="0" xfId="0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51CEE-64DA-43A0-8B71-B1607BC15210}">
  <dimension ref="A2:F22"/>
  <sheetViews>
    <sheetView tabSelected="1" workbookViewId="0">
      <selection activeCell="A22" sqref="A22:D22"/>
    </sheetView>
  </sheetViews>
  <sheetFormatPr defaultRowHeight="15" x14ac:dyDescent="0.25"/>
  <cols>
    <col min="2" max="2" width="20" customWidth="1"/>
    <col min="3" max="3" width="28.140625" customWidth="1"/>
    <col min="4" max="4" width="16.85546875" customWidth="1"/>
    <col min="5" max="5" width="19.7109375" bestFit="1" customWidth="1"/>
  </cols>
  <sheetData>
    <row r="2" spans="1:6" ht="50.25" customHeight="1" x14ac:dyDescent="0.25">
      <c r="A2" s="14" t="s">
        <v>12</v>
      </c>
      <c r="B2" s="14"/>
      <c r="C2" s="14"/>
      <c r="D2" s="14"/>
      <c r="E2" s="14"/>
    </row>
    <row r="3" spans="1:6" ht="15.75" thickBot="1" x14ac:dyDescent="0.3">
      <c r="A3" s="15"/>
      <c r="B3" s="15"/>
      <c r="C3" s="15"/>
      <c r="D3" s="15"/>
      <c r="E3" s="15"/>
      <c r="F3" s="15"/>
    </row>
    <row r="4" spans="1:6" ht="105.75" thickBot="1" x14ac:dyDescent="0.3">
      <c r="A4" s="16" t="s">
        <v>0</v>
      </c>
      <c r="B4" s="17"/>
      <c r="C4" s="1" t="s">
        <v>13</v>
      </c>
      <c r="D4" s="2" t="s">
        <v>14</v>
      </c>
      <c r="E4" s="2" t="s">
        <v>15</v>
      </c>
    </row>
    <row r="5" spans="1:6" ht="15.75" thickBot="1" x14ac:dyDescent="0.3">
      <c r="A5" s="18" t="s">
        <v>2</v>
      </c>
      <c r="B5" s="19"/>
      <c r="C5" s="3">
        <v>2845</v>
      </c>
      <c r="D5" s="3">
        <v>2715</v>
      </c>
      <c r="E5" s="11">
        <f>D5-C5</f>
        <v>-130</v>
      </c>
    </row>
    <row r="6" spans="1:6" ht="15.75" thickBot="1" x14ac:dyDescent="0.3">
      <c r="A6" s="12" t="s">
        <v>3</v>
      </c>
      <c r="B6" s="13"/>
      <c r="C6" s="4">
        <v>2108</v>
      </c>
      <c r="D6" s="4">
        <v>2158</v>
      </c>
      <c r="E6" s="9">
        <f t="shared" ref="E6:E13" si="0">D6-C6</f>
        <v>50</v>
      </c>
    </row>
    <row r="7" spans="1:6" ht="15.75" thickBot="1" x14ac:dyDescent="0.3">
      <c r="A7" s="12" t="s">
        <v>4</v>
      </c>
      <c r="B7" s="13"/>
      <c r="C7" s="4">
        <v>1967</v>
      </c>
      <c r="D7" s="4">
        <v>1817</v>
      </c>
      <c r="E7" s="11">
        <f t="shared" si="0"/>
        <v>-150</v>
      </c>
    </row>
    <row r="8" spans="1:6" ht="15.75" thickBot="1" x14ac:dyDescent="0.3">
      <c r="A8" s="12" t="s">
        <v>5</v>
      </c>
      <c r="B8" s="13"/>
      <c r="C8" s="5">
        <v>4732</v>
      </c>
      <c r="D8" s="4">
        <v>4882</v>
      </c>
      <c r="E8" s="9">
        <f t="shared" si="0"/>
        <v>150</v>
      </c>
    </row>
    <row r="9" spans="1:6" ht="15.75" thickBot="1" x14ac:dyDescent="0.3">
      <c r="A9" s="12" t="s">
        <v>6</v>
      </c>
      <c r="B9" s="13"/>
      <c r="C9" s="5">
        <v>9401</v>
      </c>
      <c r="D9" s="4">
        <v>9666</v>
      </c>
      <c r="E9" s="9">
        <f t="shared" si="0"/>
        <v>265</v>
      </c>
    </row>
    <row r="10" spans="1:6" ht="15.75" thickBot="1" x14ac:dyDescent="0.3">
      <c r="A10" s="20" t="s">
        <v>7</v>
      </c>
      <c r="B10" s="21"/>
      <c r="C10" s="5">
        <v>10455</v>
      </c>
      <c r="D10" s="4">
        <v>10655</v>
      </c>
      <c r="E10" s="9">
        <f t="shared" si="0"/>
        <v>200</v>
      </c>
    </row>
    <row r="11" spans="1:6" ht="15.75" thickBot="1" x14ac:dyDescent="0.3">
      <c r="A11" s="20" t="s">
        <v>8</v>
      </c>
      <c r="B11" s="21"/>
      <c r="C11" s="4">
        <v>6564</v>
      </c>
      <c r="D11" s="4">
        <v>6734</v>
      </c>
      <c r="E11" s="9">
        <f t="shared" si="0"/>
        <v>170</v>
      </c>
    </row>
    <row r="12" spans="1:6" ht="15.75" thickBot="1" x14ac:dyDescent="0.3">
      <c r="A12" s="20" t="s">
        <v>9</v>
      </c>
      <c r="B12" s="21"/>
      <c r="C12" s="4">
        <v>5925</v>
      </c>
      <c r="D12" s="4">
        <v>5990</v>
      </c>
      <c r="E12" s="9">
        <f t="shared" si="0"/>
        <v>65</v>
      </c>
    </row>
    <row r="13" spans="1:6" ht="15.75" thickBot="1" x14ac:dyDescent="0.3">
      <c r="A13" s="22" t="s">
        <v>10</v>
      </c>
      <c r="B13" s="23"/>
      <c r="C13" s="6">
        <v>1552</v>
      </c>
      <c r="D13" s="6">
        <v>1552</v>
      </c>
      <c r="E13" s="9">
        <f t="shared" si="0"/>
        <v>0</v>
      </c>
    </row>
    <row r="14" spans="1:6" ht="15.75" thickBot="1" x14ac:dyDescent="0.3">
      <c r="A14" s="24" t="s">
        <v>1</v>
      </c>
      <c r="B14" s="24"/>
      <c r="C14" s="7">
        <f>SUM(C5:C13)</f>
        <v>45549</v>
      </c>
      <c r="D14" s="7">
        <f>SUM(D5:D13)</f>
        <v>46169</v>
      </c>
      <c r="E14" s="10">
        <f>D14-C14</f>
        <v>620</v>
      </c>
    </row>
    <row r="16" spans="1:6" ht="15.75" thickBot="1" x14ac:dyDescent="0.3"/>
    <row r="17" spans="1:5" ht="15.75" thickBot="1" x14ac:dyDescent="0.3">
      <c r="A17" s="24" t="s">
        <v>11</v>
      </c>
      <c r="B17" s="24"/>
      <c r="C17" s="7">
        <v>13622</v>
      </c>
      <c r="D17" s="7">
        <v>700</v>
      </c>
      <c r="E17" s="7">
        <f>SUM(C17:D17)</f>
        <v>14322</v>
      </c>
    </row>
    <row r="18" spans="1:5" ht="15.75" thickBot="1" x14ac:dyDescent="0.3">
      <c r="A18" s="24" t="s">
        <v>1</v>
      </c>
      <c r="B18" s="24"/>
      <c r="C18" s="7">
        <f>SUM(C17)</f>
        <v>13622</v>
      </c>
      <c r="D18" s="8">
        <f>SUM(D17)</f>
        <v>700</v>
      </c>
      <c r="E18" s="7">
        <f>SUM(E17)</f>
        <v>14322</v>
      </c>
    </row>
    <row r="22" spans="1:5" ht="82.5" customHeight="1" x14ac:dyDescent="0.25">
      <c r="A22" s="25" t="s">
        <v>16</v>
      </c>
      <c r="B22" s="25"/>
      <c r="C22" s="25"/>
      <c r="D22" s="25"/>
    </row>
  </sheetData>
  <mergeCells count="16">
    <mergeCell ref="A13:B13"/>
    <mergeCell ref="A14:B14"/>
    <mergeCell ref="A17:B17"/>
    <mergeCell ref="A18:B18"/>
    <mergeCell ref="A22:D22"/>
    <mergeCell ref="A8:B8"/>
    <mergeCell ref="A9:B9"/>
    <mergeCell ref="A10:B10"/>
    <mergeCell ref="A11:B11"/>
    <mergeCell ref="A12:B12"/>
    <mergeCell ref="A7:B7"/>
    <mergeCell ref="A2:E2"/>
    <mergeCell ref="A3:F3"/>
    <mergeCell ref="A4:B4"/>
    <mergeCell ref="A5:B5"/>
    <mergeCell ref="A6:B6"/>
  </mergeCells>
  <pageMargins left="0.70866141732283472" right="0.70866141732283472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Požadavek na platy NPP</vt:lpstr>
    </vt:vector>
  </TitlesOfParts>
  <Company>Mesto Hranice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Kuchyňková Michala</dc:creator>
  <cp:lastModifiedBy>Černá Jana</cp:lastModifiedBy>
  <cp:lastPrinted>2026-04-29T13:04:30Z</cp:lastPrinted>
  <dcterms:created xsi:type="dcterms:W3CDTF">2026-03-25T15:46:07Z</dcterms:created>
  <dcterms:modified xsi:type="dcterms:W3CDTF">2026-05-04T16:12:15Z</dcterms:modified>
</cp:coreProperties>
</file>