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41759CB-83CA-4F10-A0C6-86B70945076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List1" sheetId="1" r:id="rId1"/>
  </sheets>
  <definedNames>
    <definedName name="_xlnm._FilterDatabase" localSheetId="0" hidden="1">List1!$B$7:$C$38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G35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7" i="1"/>
  <c r="I39" i="1" l="1"/>
  <c r="H39" i="1"/>
  <c r="G34" i="1" l="1"/>
  <c r="G29" i="1" l="1"/>
  <c r="G24" i="1"/>
  <c r="G23" i="1"/>
  <c r="G20" i="1" l="1"/>
  <c r="G16" i="1"/>
  <c r="G8" i="1"/>
  <c r="G9" i="1"/>
  <c r="G14" i="1"/>
  <c r="G11" i="1"/>
  <c r="G12" i="1"/>
  <c r="G10" i="1"/>
  <c r="G13" i="1"/>
  <c r="G15" i="1"/>
  <c r="G21" i="1"/>
  <c r="G17" i="1"/>
  <c r="G18" i="1"/>
  <c r="G19" i="1"/>
  <c r="G22" i="1"/>
  <c r="G25" i="1"/>
  <c r="G26" i="1"/>
  <c r="G27" i="1"/>
  <c r="G28" i="1"/>
  <c r="G30" i="1"/>
  <c r="G31" i="1"/>
  <c r="G32" i="1"/>
  <c r="G33" i="1"/>
  <c r="G36" i="1"/>
  <c r="G37" i="1"/>
  <c r="G38" i="1"/>
  <c r="G7" i="1"/>
  <c r="G39" i="1" l="1"/>
  <c r="L39" i="1"/>
  <c r="K39" i="1"/>
</calcChain>
</file>

<file path=xl/sharedStrings.xml><?xml version="1.0" encoding="utf-8"?>
<sst xmlns="http://schemas.openxmlformats.org/spreadsheetml/2006/main" count="148" uniqueCount="107">
  <si>
    <t>Př</t>
  </si>
  <si>
    <t xml:space="preserve">Žadatel </t>
  </si>
  <si>
    <t xml:space="preserve">Název projektu </t>
  </si>
  <si>
    <t xml:space="preserve">Popis projektu </t>
  </si>
  <si>
    <t>RM</t>
  </si>
  <si>
    <t>ZM</t>
  </si>
  <si>
    <t>č.</t>
  </si>
  <si>
    <t>Z.</t>
  </si>
  <si>
    <t>CELKEM</t>
  </si>
  <si>
    <t>Série závodů - oblastní přebor škol v obřím slalomu, veřejné závody a suchý slalom</t>
  </si>
  <si>
    <t>Okresní kolo Hry Plamen mladých hasičů</t>
  </si>
  <si>
    <t>Drakiáda</t>
  </si>
  <si>
    <t xml:space="preserve">Předp. Výdaje </t>
  </si>
  <si>
    <t xml:space="preserve">Předp. Příjmy </t>
  </si>
  <si>
    <t xml:space="preserve">Žádost </t>
  </si>
  <si>
    <t>Aeroklub Hranice
IČO: 005 36 041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</si>
  <si>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říjen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spotřební materiál, nájemné, reklama a propagace, ceny pro účastníky, občerstvení</t>
    </r>
  </si>
  <si>
    <t>Amk kemp Hranice p.s. UAMK, oddíl BMX
IČO: 005 77 421</t>
  </si>
  <si>
    <t>Český kynologicky svaz ZKO Hranice - 378
IČO: 619 86 283</t>
  </si>
  <si>
    <t>O pohár starosty města Hranice</t>
  </si>
  <si>
    <t>DDM
IČO: 607 82 196</t>
  </si>
  <si>
    <t>Mokrá štafeta</t>
  </si>
  <si>
    <t>Podzimní florbalový turnaj žáků</t>
  </si>
  <si>
    <t>Vánoční mezigenerační volejbalový turnaj dívek</t>
  </si>
  <si>
    <t>Skate Jam Hranice</t>
  </si>
  <si>
    <t>Mažoretky Marcely Synkové
IČO: 228 72 841</t>
  </si>
  <si>
    <t>O pohár města Hranice</t>
  </si>
  <si>
    <t>SH ČMS - Okresní sdružení hasičů Přerov
IČO: 646 01 641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</si>
  <si>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květen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nájem, oprava překážek, ceny, služby</t>
    </r>
  </si>
  <si>
    <t>SK Hranice 
IČO: 495 58 218</t>
  </si>
  <si>
    <t>SKI Klub Hranice
IČO: 285 53 241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</si>
  <si>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únor - listopad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 xml:space="preserve"> materiál, služby, odměny, cestovné, doprava</t>
    </r>
  </si>
  <si>
    <t>Sportovní klub Petanque
IČO: 266 62 833</t>
  </si>
  <si>
    <t>Pořádání pétanque turnajů</t>
  </si>
  <si>
    <t>Sportovní klub při Hasičckém záchranném sboru Olomouckého kraje
IČO: 265 36 706</t>
  </si>
  <si>
    <t>TJ Cement Hranice 
IČO: 495 58 722</t>
  </si>
  <si>
    <t>Hranická školní liga v miniházené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</si>
  <si>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jaro, podzim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 haly, odměny pořadatelům, rozhodčím a lektorům, ceny účastníkům, spotřební materiál, služby pro realizaci projektu</t>
    </r>
  </si>
  <si>
    <t>Mezinárodní turnaj v házené Teramo Itálie</t>
  </si>
  <si>
    <t>Václavíková Petra, Mgr. 
IČO: 196 32 363</t>
  </si>
  <si>
    <t>Baby cvičení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</si>
  <si>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březen - květen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nákup fitness pomůcek</t>
    </r>
  </si>
  <si>
    <t>ZŠ a MŠ Struhlovsko
IČO: 146 18 575</t>
  </si>
  <si>
    <t>Struhlovácká laťka</t>
  </si>
  <si>
    <t>ZŠ Tř. 1. máje 
IČO: 495 58 609</t>
  </si>
  <si>
    <t>Májová míle - závod štafet</t>
  </si>
  <si>
    <t>Pohár všestrannosti</t>
  </si>
  <si>
    <t>Hranická věž</t>
  </si>
  <si>
    <t xml:space="preserve">Návrh Komise </t>
  </si>
  <si>
    <t>Granty v oblasti tělovýchovy 2026</t>
  </si>
  <si>
    <t>Přiznané dotace 2025</t>
  </si>
  <si>
    <t>Rozdíl mezi 2025-2026 +/-</t>
  </si>
  <si>
    <t>3. a 4. Moravská liga</t>
  </si>
  <si>
    <r>
      <t xml:space="preserve">Termín realizace: květen
Dotace: </t>
    </r>
    <r>
      <rPr>
        <sz val="11"/>
        <color theme="1"/>
        <rFont val="Calibri"/>
        <family val="2"/>
        <charset val="238"/>
        <scheme val="minor"/>
      </rPr>
      <t>poháry, medaile, věcné ceny, finanční odměny rozhodčím, jezdcům, ZZS, ozvučení, materiál, pronájmy a půjčovné, propagace, materiál</t>
    </r>
  </si>
  <si>
    <r>
      <t xml:space="preserve">Termín realizace: červenec
Dotace: </t>
    </r>
    <r>
      <rPr>
        <sz val="11"/>
        <color theme="1"/>
        <rFont val="Calibri"/>
        <family val="2"/>
        <charset val="238"/>
        <scheme val="minor"/>
      </rPr>
      <t>odměny (figuranti, rozhodčí), údržba plochy, odměny a ceny účastníkům, opravy překážek, výcvikové pomůcky</t>
    </r>
  </si>
  <si>
    <t>Mažoretky soutěže v roce 2026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</si>
  <si>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leden - červen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doprava, ubytování, stravování, DPP, startovné, cestovné, vstupné, kostýmy a kozačky,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</si>
  <si>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únor-březen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materiálové vybavení, drobný materiál, kancelářské potřeby, pronájem Plovárny, reklama a propagace, občerstvení účastníků, odměny rozhodčím a porotám (DPP), odměny a ceny účastníkům, ostatní služby</t>
    </r>
  </si>
  <si>
    <t>Závody Agility</t>
  </si>
  <si>
    <t>JAKUBKOLO
IČO: 223 03 979</t>
  </si>
  <si>
    <t xml:space="preserve">Jakubkolo Bike Fest </t>
  </si>
  <si>
    <t>Klub vodních sportů 
IČO: 619 85 660</t>
  </si>
  <si>
    <t>Festival dračích lodí</t>
  </si>
  <si>
    <t>x</t>
  </si>
  <si>
    <r>
      <t xml:space="preserve">Termín realizace: září
Dotace: </t>
    </r>
    <r>
      <rPr>
        <sz val="11"/>
        <rFont val="Calibri"/>
        <family val="2"/>
        <charset val="238"/>
        <scheme val="minor"/>
      </rPr>
      <t>reklamní předměty, propagace, odměny pořadatelům, materiál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</si>
  <si>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listopad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 sportovní haly (sálu), stravování poroty, odměny (pořadatelé, porota, sčitatel, zvukař, moderátor, fotograf), pitný režim, plakáty, banner, reklama, papír do tiskárny, tonery, laminovací fólie, odměny soutěžícím, medaile a poháry, květiny, zapůjčení počítačové techniky, občerstvení</t>
    </r>
  </si>
  <si>
    <t>Sixteen Cup 8. ročník U15
(fotbal)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</si>
  <si>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červen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stravování, občerstvení, reklama a propagace, odměny porotám, rozhodčím, odměny a ceny účastníkům</t>
    </r>
  </si>
  <si>
    <t>Walking CUP - MČR
(fotbal)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</si>
  <si>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srpen-září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doprava, cestovné, jízdné, ubytování, stravování, reklama a propagace, občerstvení</t>
    </r>
  </si>
  <si>
    <t>Slovan Hranice
IČO: 495 59 168</t>
  </si>
  <si>
    <t>Tenisové turnaje pořádané klubem</t>
  </si>
  <si>
    <t>Účast klubu smíšených družstev v rámci ČTS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</si>
  <si>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 jaro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pronájem, nákup míčů, občerstvení, reklama, odměny hráčům, ubytování, nákup oblečení, stravování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</si>
  <si>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leden - prosinec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stravování, odměny a ceny účastníků, reklama a propagace, odměny rozhodčím,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</si>
  <si>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květen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stravování rozhodčích, ceny a poháry pro soutěžící, pronájem stadionu,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</si>
  <si>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říjen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nájem, stravování, odměny (porota, hudba, sčitatele, dozor), poháry, medaile, diplomy, ubytování,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</si>
  <si>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říjen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nájem, stravování, ubytování, vystoupení v Galavečeru (honorář), odměny (porota, hudba, sčitatelé), poháry, medaile, diplomy, občerstvení</t>
    </r>
  </si>
  <si>
    <t>Tělocvičná jednota Sokol Hranice
IČO: 607 81 955</t>
  </si>
  <si>
    <t>Volejbalový turnaj žen</t>
  </si>
  <si>
    <t>Turnaj ve stolním tenisu - 27. ročník</t>
  </si>
  <si>
    <t>Tělocvičná jednota Sokol Velká
IČO: 702 36 399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</si>
  <si>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červenec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stravování, ubytování, startovné, doprava, materiál, sportovní vybavení, ostatní služby (vstupné, parkovné), služby nezbytné pro realizaci</t>
    </r>
  </si>
  <si>
    <t xml:space="preserve">Letní sportovní příměstské tábory pro děti 4-12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</si>
  <si>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červenec, srpen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nájem, odměny lektorům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</si>
  <si>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červen -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září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 xml:space="preserve"> materiál pro zajištění organizace, ceny pro účastníky</t>
    </r>
  </si>
  <si>
    <t>Mezinárodní reprezentace v latinsko amerických tancích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</si>
  <si>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leden-prosinec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ušití soutěžního oblečení, soustředění, doprava, letenky, cestovné, individuální lekce, stravné, občerstvení, ubytování, startovné</t>
    </r>
  </si>
  <si>
    <r>
      <t xml:space="preserve">Rozpočet 2026 </t>
    </r>
    <r>
      <rPr>
        <b/>
        <sz val="11"/>
        <color rgb="FFFF0000"/>
        <rFont val="Arial"/>
        <family val="2"/>
        <charset val="238"/>
      </rPr>
      <t>500 000</t>
    </r>
    <r>
      <rPr>
        <b/>
        <sz val="11"/>
        <color theme="1"/>
        <rFont val="Arial"/>
        <family val="2"/>
        <charset val="238"/>
      </rPr>
      <t xml:space="preserve"> Kč, převod z roku 2025 je 40.000 Kč,  celková částka k rozdělení </t>
    </r>
    <r>
      <rPr>
        <b/>
        <sz val="11"/>
        <color rgb="FFFF0000"/>
        <rFont val="Arial"/>
        <family val="2"/>
        <charset val="238"/>
      </rPr>
      <t>540 000</t>
    </r>
    <r>
      <rPr>
        <b/>
        <sz val="11"/>
        <color theme="1"/>
        <rFont val="Arial"/>
        <family val="2"/>
        <charset val="238"/>
      </rPr>
      <t xml:space="preserve"> tis. Kč ORJ 05, ORG: 20 00000 00 3110</t>
    </r>
  </si>
  <si>
    <t>Batukáda CUP 6</t>
  </si>
  <si>
    <t xml:space="preserve">Taneční škola Batukáda
IČO: 217 86 895 </t>
  </si>
  <si>
    <t>Odůvodnění u návrhů "nulových" dotací:</t>
  </si>
  <si>
    <t>18: Slovan Hranice - Jedná se o akci spadající pod celoroční činnost</t>
  </si>
  <si>
    <t>28: Václavíková Petra - Akce komerčního charakteru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</si>
  <si>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prosinec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sportovní materiál a vybavení, pronájem sportovišť, doprava, potřeby pro turnaj, propagace, odměny pro pořadatele a lektory (DPP), odměny a ceny pro účastníky</t>
    </r>
  </si>
  <si>
    <r>
      <t xml:space="preserve">Termín realizace: červen
Dotace: </t>
    </r>
    <r>
      <rPr>
        <sz val="11"/>
        <rFont val="Calibri"/>
        <family val="2"/>
        <charset val="238"/>
        <scheme val="minor"/>
      </rPr>
      <t>odměny a ceny pro účastníky, odměny rozhodčím, kormidelníkům, záchranářům, nájmy a půjčovné, doprava, cestovné, ozvučení a moderování, reklama a propagace, ostatní služby, materiálně technické zabezpečení závodů (oprava, vybojkování závodní dráhy, nástupní mola, elektrické zabezpečení akce, náplně do tiskárny</t>
    </r>
  </si>
  <si>
    <t>Skate Klub Hranice
IČO: 220 93 770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</si>
  <si>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květen-říjen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nájmy a půjčovné, sociální zázemí, vypůjčení agregátu, reklama a propagace, doprava, stravování účastníků, úhrada fotografa a video kameramana, odměny pořadatelům, honoráře, ubytování, pronájem podia, odměny účinkujícím, půjčení dodávky, odměny porotcům, ceny pro vítěze, finanční odměna pro vítěze, občerstvení, cestovné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</si>
  <si>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 leden-prosinec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pronájem, nákup míčů, občerstvení, reklama, odměny hráčům, pořadatelům a rozhodčím, cestovné, poháry, stravování, doprava</t>
    </r>
  </si>
  <si>
    <t>Batukáda CUP 2 Solo, Senior - začátečníci, solo dívky, senioři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</si>
  <si>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březen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nájem, stravování, pitný režim, reklama a propagace, odměny rozhodčím, pořadatelům, odměny a ceny účastníkům,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</si>
  <si>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únor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stravování, občerstvení, reklama a propagace, odměny pořadatelům a lektorům (DPP),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</si>
  <si>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květen, červen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tisk diplomů, nákup medailí, poháru, věcných cen, občerstvení účastníků (pitný režim)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dopravné a balné, poplatky, stravování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</si>
  <si>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květen-září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kancelářské potřeby, pronájem prostor, materiál, občerstvení účastníků, pořadatelů, rozhodčích a poroty, odměny pořadatelům DPP, honorář - časomíra, ceny a odměny soutěžícím, ostatní služby</t>
    </r>
  </si>
  <si>
    <t>Zlámal Tomáš, Zlámalová Jana
nar.:
nar.: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</si>
  <si>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březen, červen, prosinec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sportovní pomůcky, materiál, pitný režim, ceny pro účastníky, medaile, náklady na jejich pořízení (poštovní poplatky, balné, …)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</si>
  <si>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listopad-prosinec</t>
    </r>
    <r>
      <rPr>
        <b/>
        <sz val="11"/>
        <color theme="1"/>
        <rFont val="Calibri"/>
        <family val="2"/>
        <charset val="238"/>
        <scheme val="minor"/>
      </rPr>
      <t xml:space="preserve">
Dotace: </t>
    </r>
    <r>
      <rPr>
        <sz val="11"/>
        <color theme="1"/>
        <rFont val="Calibri"/>
        <family val="2"/>
        <charset val="238"/>
        <scheme val="minor"/>
      </rPr>
      <t>materiál, doprava sportovních pomůcek, stravování pro hráče, rozhodčí a organizátory, reklama a propagace, odměny pro organizátory a rozhodčí, kancelářské potřeby, DPP, odměny a ceny pro hráče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</si>
</sst>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0" fontId="11" fillId="0" borderId="0" xfId="0" applyFont="1"/>
    <xf numFmtId="0" fontId="14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1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3" fontId="17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3" fontId="10" fillId="3" borderId="1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17" fillId="0" borderId="15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3" fontId="10" fillId="3" borderId="22" xfId="0" applyNumberFormat="1" applyFont="1" applyFill="1" applyBorder="1" applyAlignment="1">
      <alignment horizontal="center" vertical="center" wrapText="1"/>
    </xf>
    <xf numFmtId="3" fontId="17" fillId="0" borderId="20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5" fillId="0" borderId="15" xfId="0" applyNumberFormat="1" applyFont="1" applyFill="1" applyBorder="1" applyAlignment="1">
      <alignment horizontal="center" vertical="center" wrapText="1"/>
    </xf>
    <xf numFmtId="3" fontId="15" fillId="3" borderId="18" xfId="0" applyNumberFormat="1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19" xfId="0" applyFont="1" applyBorder="1" applyAlignment="1">
      <alignment horizontal="left" vertical="top" wrapText="1"/>
    </xf>
    <xf numFmtId="3" fontId="10" fillId="0" borderId="17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3" fontId="10" fillId="3" borderId="24" xfId="0" applyNumberFormat="1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0" fillId="0" borderId="0" xfId="0" applyNumberFormat="1"/>
    <xf numFmtId="3" fontId="10" fillId="0" borderId="26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3" fontId="15" fillId="0" borderId="17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tabSelected="1" zoomScale="115" zoomScaleNormal="115" workbookViewId="0">
      <pane ySplit="6" topLeftCell="A12" activePane="bottomLeft" state="frozen"/>
      <selection pane="bottomLeft" activeCell="N12" sqref="N12"/>
    </sheetView>
  </sheetViews>
  <sheetFormatPr defaultRowHeight="15" x14ac:dyDescent="0.25"/>
  <cols>
    <col min="1" max="1" width="9.140625" style="12"/>
    <col min="2" max="2" width="17.7109375" style="19" customWidth="1"/>
    <col min="3" max="3" width="17" style="19" customWidth="1"/>
    <col min="4" max="4" width="24.85546875" customWidth="1"/>
    <col min="5" max="5" width="9.7109375" customWidth="1"/>
    <col min="6" max="6" width="8.7109375" customWidth="1"/>
    <col min="7" max="7" width="10.28515625" customWidth="1"/>
    <col min="8" max="8" width="9.7109375" customWidth="1"/>
    <col min="9" max="9" width="11.42578125" customWidth="1"/>
    <col min="11" max="11" width="9" bestFit="1" customWidth="1"/>
    <col min="12" max="12" width="7.85546875" customWidth="1"/>
    <col min="13" max="13" width="12" customWidth="1"/>
  </cols>
  <sheetData>
    <row r="1" spans="1:19" x14ac:dyDescent="0.25">
      <c r="A1" s="8" t="s">
        <v>49</v>
      </c>
      <c r="E1" s="1"/>
      <c r="F1" s="1"/>
      <c r="G1" s="2"/>
      <c r="H1" s="3"/>
      <c r="I1" s="4"/>
      <c r="J1" s="5"/>
      <c r="K1" s="5"/>
      <c r="L1" s="4"/>
    </row>
    <row r="2" spans="1:19" ht="15.75" thickBot="1" x14ac:dyDescent="0.3">
      <c r="A2" s="8" t="s">
        <v>88</v>
      </c>
      <c r="E2" s="1"/>
      <c r="F2" s="1"/>
      <c r="G2" s="2"/>
      <c r="H2" s="3"/>
      <c r="I2" s="4"/>
      <c r="J2" s="5"/>
      <c r="K2" s="5"/>
      <c r="L2" s="4"/>
    </row>
    <row r="3" spans="1:19" x14ac:dyDescent="0.25">
      <c r="A3" s="9" t="s">
        <v>0</v>
      </c>
      <c r="B3" s="90" t="s">
        <v>1</v>
      </c>
      <c r="C3" s="90" t="s">
        <v>2</v>
      </c>
      <c r="D3" s="90" t="s">
        <v>3</v>
      </c>
      <c r="E3" s="90" t="s">
        <v>12</v>
      </c>
      <c r="F3" s="90" t="s">
        <v>13</v>
      </c>
      <c r="G3" s="87" t="s">
        <v>14</v>
      </c>
      <c r="H3" s="87" t="s">
        <v>48</v>
      </c>
      <c r="I3" s="90" t="s">
        <v>50</v>
      </c>
      <c r="J3" s="90" t="s">
        <v>51</v>
      </c>
      <c r="K3" s="90" t="s">
        <v>4</v>
      </c>
      <c r="L3" s="90" t="s">
        <v>5</v>
      </c>
      <c r="N3" s="75"/>
    </row>
    <row r="4" spans="1:19" x14ac:dyDescent="0.25">
      <c r="A4" s="10" t="s">
        <v>6</v>
      </c>
      <c r="B4" s="91"/>
      <c r="C4" s="91"/>
      <c r="D4" s="91"/>
      <c r="E4" s="91"/>
      <c r="F4" s="91"/>
      <c r="G4" s="88"/>
      <c r="H4" s="88"/>
      <c r="I4" s="91"/>
      <c r="J4" s="91"/>
      <c r="K4" s="91"/>
      <c r="L4" s="91"/>
    </row>
    <row r="5" spans="1:19" x14ac:dyDescent="0.25">
      <c r="A5" s="10" t="s">
        <v>7</v>
      </c>
      <c r="B5" s="91"/>
      <c r="C5" s="91"/>
      <c r="D5" s="91"/>
      <c r="E5" s="91"/>
      <c r="F5" s="91"/>
      <c r="G5" s="88"/>
      <c r="H5" s="88"/>
      <c r="I5" s="91"/>
      <c r="J5" s="91"/>
      <c r="K5" s="91"/>
      <c r="L5" s="91"/>
    </row>
    <row r="6" spans="1:19" ht="15.75" thickBot="1" x14ac:dyDescent="0.3">
      <c r="A6" s="11" t="s">
        <v>6</v>
      </c>
      <c r="B6" s="92"/>
      <c r="C6" s="92"/>
      <c r="D6" s="92"/>
      <c r="E6" s="92"/>
      <c r="F6" s="92"/>
      <c r="G6" s="89"/>
      <c r="H6" s="89"/>
      <c r="I6" s="92"/>
      <c r="J6" s="92"/>
      <c r="K6" s="92"/>
      <c r="L6" s="92"/>
    </row>
    <row r="7" spans="1:19" ht="90" x14ac:dyDescent="0.25">
      <c r="A7" s="15">
        <v>1</v>
      </c>
      <c r="B7" s="30" t="s">
        <v>15</v>
      </c>
      <c r="C7" s="13" t="s">
        <v>11</v>
      </c>
      <c r="D7" s="14" t="s">
        <v>16</v>
      </c>
      <c r="E7" s="29">
        <v>13800</v>
      </c>
      <c r="F7" s="29">
        <v>6800</v>
      </c>
      <c r="G7" s="37">
        <f>E7-F7</f>
        <v>7000</v>
      </c>
      <c r="H7" s="28">
        <v>7000</v>
      </c>
      <c r="I7" s="29">
        <v>6000</v>
      </c>
      <c r="J7" s="83">
        <f>H7-I7</f>
        <v>1000</v>
      </c>
      <c r="K7" s="28">
        <v>7000</v>
      </c>
      <c r="L7" s="24" t="s">
        <v>63</v>
      </c>
      <c r="O7" s="93"/>
      <c r="P7" s="94"/>
      <c r="Q7" s="94"/>
      <c r="R7" s="94"/>
      <c r="S7" s="94"/>
    </row>
    <row r="8" spans="1:19" ht="135" x14ac:dyDescent="0.25">
      <c r="A8" s="16">
        <v>2</v>
      </c>
      <c r="B8" s="39" t="s">
        <v>17</v>
      </c>
      <c r="C8" s="20" t="s">
        <v>52</v>
      </c>
      <c r="D8" s="23" t="s">
        <v>53</v>
      </c>
      <c r="E8" s="31">
        <v>230920</v>
      </c>
      <c r="F8" s="31">
        <v>150000</v>
      </c>
      <c r="G8" s="38">
        <f t="shared" ref="G8:G38" si="0">E8-F8</f>
        <v>80920</v>
      </c>
      <c r="H8" s="28">
        <v>30000</v>
      </c>
      <c r="I8" s="44">
        <v>20000</v>
      </c>
      <c r="J8" s="76">
        <f t="shared" ref="J8:J38" si="1">H8-I8</f>
        <v>10000</v>
      </c>
      <c r="K8" s="28">
        <v>30000</v>
      </c>
      <c r="L8" s="25" t="s">
        <v>63</v>
      </c>
      <c r="N8" s="75"/>
    </row>
    <row r="9" spans="1:19" ht="153" customHeight="1" x14ac:dyDescent="0.25">
      <c r="A9" s="18">
        <v>3</v>
      </c>
      <c r="B9" s="39" t="s">
        <v>18</v>
      </c>
      <c r="C9" s="20" t="s">
        <v>19</v>
      </c>
      <c r="D9" s="23" t="s">
        <v>54</v>
      </c>
      <c r="E9" s="32">
        <v>40000</v>
      </c>
      <c r="F9" s="33">
        <v>20000</v>
      </c>
      <c r="G9" s="38">
        <f t="shared" si="0"/>
        <v>20000</v>
      </c>
      <c r="H9" s="28">
        <v>16000</v>
      </c>
      <c r="I9" s="44">
        <v>15000</v>
      </c>
      <c r="J9" s="76">
        <f t="shared" si="1"/>
        <v>1000</v>
      </c>
      <c r="K9" s="28">
        <v>16000</v>
      </c>
      <c r="L9" s="26" t="s">
        <v>63</v>
      </c>
    </row>
    <row r="10" spans="1:19" ht="121.5" customHeight="1" x14ac:dyDescent="0.25">
      <c r="A10" s="18">
        <v>4</v>
      </c>
      <c r="B10" s="39" t="s">
        <v>20</v>
      </c>
      <c r="C10" s="20" t="s">
        <v>55</v>
      </c>
      <c r="D10" s="23" t="s">
        <v>56</v>
      </c>
      <c r="E10" s="32">
        <v>412000</v>
      </c>
      <c r="F10" s="32">
        <v>82400</v>
      </c>
      <c r="G10" s="38">
        <f>E10-F10</f>
        <v>329600</v>
      </c>
      <c r="H10" s="28">
        <v>20000</v>
      </c>
      <c r="I10" s="44">
        <v>10000</v>
      </c>
      <c r="J10" s="76">
        <f t="shared" si="1"/>
        <v>10000</v>
      </c>
      <c r="K10" s="28">
        <v>20000</v>
      </c>
      <c r="L10" s="26"/>
    </row>
    <row r="11" spans="1:19" ht="181.5" customHeight="1" x14ac:dyDescent="0.25">
      <c r="A11" s="16">
        <v>5</v>
      </c>
      <c r="B11" s="39" t="s">
        <v>20</v>
      </c>
      <c r="C11" s="20" t="s">
        <v>21</v>
      </c>
      <c r="D11" s="47" t="s">
        <v>57</v>
      </c>
      <c r="E11" s="32">
        <v>18000</v>
      </c>
      <c r="F11" s="32">
        <v>3600</v>
      </c>
      <c r="G11" s="38">
        <f>E11-F11</f>
        <v>14400</v>
      </c>
      <c r="H11" s="28">
        <v>10000</v>
      </c>
      <c r="I11" s="44">
        <v>10000</v>
      </c>
      <c r="J11" s="76">
        <f t="shared" si="1"/>
        <v>0</v>
      </c>
      <c r="K11" s="28">
        <v>10000</v>
      </c>
      <c r="L11" s="26" t="s">
        <v>63</v>
      </c>
    </row>
    <row r="12" spans="1:19" ht="181.5" customHeight="1" x14ac:dyDescent="0.25">
      <c r="A12" s="18">
        <v>6</v>
      </c>
      <c r="B12" s="39" t="s">
        <v>20</v>
      </c>
      <c r="C12" s="20" t="s">
        <v>22</v>
      </c>
      <c r="D12" s="23" t="s">
        <v>106</v>
      </c>
      <c r="E12" s="32">
        <v>26000</v>
      </c>
      <c r="F12" s="32">
        <v>5200</v>
      </c>
      <c r="G12" s="38">
        <f>E12-F12</f>
        <v>20800</v>
      </c>
      <c r="H12" s="28">
        <v>10000</v>
      </c>
      <c r="I12" s="44">
        <v>10000</v>
      </c>
      <c r="J12" s="76">
        <f t="shared" si="1"/>
        <v>0</v>
      </c>
      <c r="K12" s="28">
        <v>10000</v>
      </c>
      <c r="L12" s="27" t="s">
        <v>63</v>
      </c>
    </row>
    <row r="13" spans="1:19" ht="181.5" customHeight="1" x14ac:dyDescent="0.25">
      <c r="A13" s="16">
        <v>7</v>
      </c>
      <c r="B13" s="39" t="s">
        <v>20</v>
      </c>
      <c r="C13" s="20" t="s">
        <v>23</v>
      </c>
      <c r="D13" s="23" t="s">
        <v>94</v>
      </c>
      <c r="E13" s="32">
        <v>25000</v>
      </c>
      <c r="F13" s="32">
        <v>5000</v>
      </c>
      <c r="G13" s="38">
        <f>E13-F13</f>
        <v>20000</v>
      </c>
      <c r="H13" s="28">
        <v>10000</v>
      </c>
      <c r="I13" s="44">
        <v>10000</v>
      </c>
      <c r="J13" s="76">
        <f t="shared" si="1"/>
        <v>0</v>
      </c>
      <c r="K13" s="28">
        <v>10000</v>
      </c>
      <c r="L13" s="26" t="s">
        <v>63</v>
      </c>
    </row>
    <row r="14" spans="1:19" ht="180" x14ac:dyDescent="0.25">
      <c r="A14" s="18">
        <v>8</v>
      </c>
      <c r="B14" s="39" t="s">
        <v>20</v>
      </c>
      <c r="C14" s="20" t="s">
        <v>58</v>
      </c>
      <c r="D14" s="23" t="s">
        <v>103</v>
      </c>
      <c r="E14" s="32">
        <v>95500</v>
      </c>
      <c r="F14" s="32">
        <v>60000</v>
      </c>
      <c r="G14" s="38">
        <f t="shared" si="0"/>
        <v>35500</v>
      </c>
      <c r="H14" s="28">
        <v>30000</v>
      </c>
      <c r="I14" s="44">
        <v>30000</v>
      </c>
      <c r="J14" s="76">
        <f t="shared" si="1"/>
        <v>0</v>
      </c>
      <c r="K14" s="28">
        <v>30000</v>
      </c>
      <c r="L14" s="26" t="s">
        <v>63</v>
      </c>
    </row>
    <row r="15" spans="1:19" ht="90" x14ac:dyDescent="0.25">
      <c r="A15" s="18">
        <v>9</v>
      </c>
      <c r="B15" s="49" t="s">
        <v>59</v>
      </c>
      <c r="C15" s="50" t="s">
        <v>60</v>
      </c>
      <c r="D15" s="63" t="s">
        <v>64</v>
      </c>
      <c r="E15" s="61">
        <v>50000</v>
      </c>
      <c r="F15" s="61">
        <v>19000</v>
      </c>
      <c r="G15" s="62">
        <f>E15-F15</f>
        <v>31000</v>
      </c>
      <c r="H15" s="51">
        <v>10000</v>
      </c>
      <c r="I15" s="81">
        <v>0</v>
      </c>
      <c r="J15" s="76">
        <f t="shared" si="1"/>
        <v>10000</v>
      </c>
      <c r="K15" s="51">
        <v>10000</v>
      </c>
      <c r="L15" s="52" t="s">
        <v>63</v>
      </c>
    </row>
    <row r="16" spans="1:19" ht="270" x14ac:dyDescent="0.25">
      <c r="A16" s="16">
        <v>10</v>
      </c>
      <c r="B16" s="59" t="s">
        <v>61</v>
      </c>
      <c r="C16" s="60" t="s">
        <v>62</v>
      </c>
      <c r="D16" s="63" t="s">
        <v>95</v>
      </c>
      <c r="E16" s="61">
        <v>80000</v>
      </c>
      <c r="F16" s="61">
        <v>40000</v>
      </c>
      <c r="G16" s="62">
        <f t="shared" ref="G16" si="2">E16-F16</f>
        <v>40000</v>
      </c>
      <c r="H16" s="82">
        <v>20000</v>
      </c>
      <c r="I16" s="80">
        <v>0</v>
      </c>
      <c r="J16" s="76">
        <f t="shared" si="1"/>
        <v>20000</v>
      </c>
      <c r="K16" s="82">
        <v>20000</v>
      </c>
      <c r="L16" s="27" t="s">
        <v>63</v>
      </c>
    </row>
    <row r="17" spans="1:13" ht="229.5" customHeight="1" x14ac:dyDescent="0.25">
      <c r="A17" s="18">
        <v>11</v>
      </c>
      <c r="B17" s="40" t="s">
        <v>25</v>
      </c>
      <c r="C17" s="20" t="s">
        <v>26</v>
      </c>
      <c r="D17" s="47" t="s">
        <v>65</v>
      </c>
      <c r="E17" s="35">
        <v>196000</v>
      </c>
      <c r="F17" s="35">
        <v>105000</v>
      </c>
      <c r="G17" s="38">
        <f>E17-F17</f>
        <v>91000</v>
      </c>
      <c r="H17" s="28">
        <v>31000</v>
      </c>
      <c r="I17" s="44">
        <v>30000</v>
      </c>
      <c r="J17" s="76">
        <f t="shared" si="1"/>
        <v>1000</v>
      </c>
      <c r="K17" s="28">
        <v>31000</v>
      </c>
      <c r="L17" s="27" t="s">
        <v>63</v>
      </c>
    </row>
    <row r="18" spans="1:13" ht="60" x14ac:dyDescent="0.25">
      <c r="A18" s="16">
        <v>12</v>
      </c>
      <c r="B18" s="40" t="s">
        <v>27</v>
      </c>
      <c r="C18" s="20" t="s">
        <v>10</v>
      </c>
      <c r="D18" s="23" t="s">
        <v>28</v>
      </c>
      <c r="E18" s="32">
        <v>132000</v>
      </c>
      <c r="F18" s="32">
        <v>105000</v>
      </c>
      <c r="G18" s="38">
        <f>E18-F18</f>
        <v>27000</v>
      </c>
      <c r="H18" s="28">
        <v>5000</v>
      </c>
      <c r="I18" s="44">
        <v>5000</v>
      </c>
      <c r="J18" s="76">
        <f t="shared" si="1"/>
        <v>0</v>
      </c>
      <c r="K18" s="28">
        <v>5000</v>
      </c>
      <c r="L18" s="26" t="s">
        <v>63</v>
      </c>
    </row>
    <row r="19" spans="1:13" ht="120" x14ac:dyDescent="0.25">
      <c r="A19" s="18">
        <v>13</v>
      </c>
      <c r="B19" s="40" t="s">
        <v>29</v>
      </c>
      <c r="C19" s="20" t="s">
        <v>66</v>
      </c>
      <c r="D19" s="23" t="s">
        <v>67</v>
      </c>
      <c r="E19" s="32">
        <v>60000</v>
      </c>
      <c r="F19" s="32">
        <v>30000</v>
      </c>
      <c r="G19" s="38">
        <f>E19-F19</f>
        <v>30000</v>
      </c>
      <c r="H19" s="28">
        <v>20000</v>
      </c>
      <c r="I19" s="44">
        <v>20000</v>
      </c>
      <c r="J19" s="76">
        <f t="shared" si="1"/>
        <v>0</v>
      </c>
      <c r="K19" s="28">
        <v>20000</v>
      </c>
      <c r="L19" s="26" t="s">
        <v>63</v>
      </c>
    </row>
    <row r="20" spans="1:13" ht="108" customHeight="1" x14ac:dyDescent="0.25">
      <c r="A20" s="18">
        <v>14</v>
      </c>
      <c r="B20" s="40" t="s">
        <v>29</v>
      </c>
      <c r="C20" s="20" t="s">
        <v>68</v>
      </c>
      <c r="D20" s="47" t="s">
        <v>69</v>
      </c>
      <c r="E20" s="32">
        <v>42000</v>
      </c>
      <c r="F20" s="32">
        <v>25000</v>
      </c>
      <c r="G20" s="38">
        <f>E20-F20</f>
        <v>17000</v>
      </c>
      <c r="H20" s="28">
        <v>2000</v>
      </c>
      <c r="I20" s="44">
        <v>0</v>
      </c>
      <c r="J20" s="76">
        <f t="shared" si="1"/>
        <v>2000</v>
      </c>
      <c r="K20" s="28">
        <v>2000</v>
      </c>
      <c r="L20" s="26" t="s">
        <v>63</v>
      </c>
    </row>
    <row r="21" spans="1:13" ht="274.5" customHeight="1" x14ac:dyDescent="0.25">
      <c r="A21" s="16">
        <v>15</v>
      </c>
      <c r="B21" s="85" t="s">
        <v>96</v>
      </c>
      <c r="C21" s="53" t="s">
        <v>24</v>
      </c>
      <c r="D21" s="65" t="s">
        <v>97</v>
      </c>
      <c r="E21" s="54">
        <v>194500</v>
      </c>
      <c r="F21" s="54">
        <v>93000</v>
      </c>
      <c r="G21" s="55">
        <f t="shared" si="0"/>
        <v>101500</v>
      </c>
      <c r="H21" s="56">
        <v>40000</v>
      </c>
      <c r="I21" s="57">
        <v>28000</v>
      </c>
      <c r="J21" s="76">
        <f t="shared" si="1"/>
        <v>12000</v>
      </c>
      <c r="K21" s="56">
        <v>40000</v>
      </c>
      <c r="L21" s="58" t="s">
        <v>63</v>
      </c>
      <c r="M21" s="64"/>
    </row>
    <row r="22" spans="1:13" ht="90" x14ac:dyDescent="0.25">
      <c r="A22" s="18">
        <v>16</v>
      </c>
      <c r="B22" s="6" t="s">
        <v>30</v>
      </c>
      <c r="C22" s="20" t="s">
        <v>9</v>
      </c>
      <c r="D22" s="23" t="s">
        <v>31</v>
      </c>
      <c r="E22" s="34">
        <v>170000</v>
      </c>
      <c r="F22" s="34">
        <v>100000</v>
      </c>
      <c r="G22" s="38">
        <f t="shared" si="0"/>
        <v>70000</v>
      </c>
      <c r="H22" s="51">
        <v>41000</v>
      </c>
      <c r="I22" s="66">
        <v>35000</v>
      </c>
      <c r="J22" s="76">
        <f t="shared" si="1"/>
        <v>6000</v>
      </c>
      <c r="K22" s="51">
        <v>41000</v>
      </c>
      <c r="L22" s="67" t="s">
        <v>63</v>
      </c>
    </row>
    <row r="23" spans="1:13" ht="135" x14ac:dyDescent="0.25">
      <c r="A23" s="16">
        <v>17</v>
      </c>
      <c r="B23" s="6" t="s">
        <v>70</v>
      </c>
      <c r="C23" s="20" t="s">
        <v>71</v>
      </c>
      <c r="D23" s="23" t="s">
        <v>98</v>
      </c>
      <c r="E23" s="34">
        <v>200000</v>
      </c>
      <c r="F23" s="34">
        <v>40000</v>
      </c>
      <c r="G23" s="38">
        <f t="shared" si="0"/>
        <v>160000</v>
      </c>
      <c r="H23" s="28">
        <v>31000</v>
      </c>
      <c r="I23" s="34">
        <v>0</v>
      </c>
      <c r="J23" s="76">
        <f t="shared" si="1"/>
        <v>31000</v>
      </c>
      <c r="K23" s="28">
        <v>31000</v>
      </c>
      <c r="L23" s="69" t="s">
        <v>63</v>
      </c>
    </row>
    <row r="24" spans="1:13" ht="105" x14ac:dyDescent="0.25">
      <c r="A24" s="18">
        <v>18</v>
      </c>
      <c r="B24" s="6" t="s">
        <v>70</v>
      </c>
      <c r="C24" s="20" t="s">
        <v>72</v>
      </c>
      <c r="D24" s="23" t="s">
        <v>73</v>
      </c>
      <c r="E24" s="34">
        <v>250000</v>
      </c>
      <c r="F24" s="34">
        <v>50000</v>
      </c>
      <c r="G24" s="38">
        <f t="shared" ref="G24" si="3">E24-F24</f>
        <v>200000</v>
      </c>
      <c r="H24" s="28">
        <v>0</v>
      </c>
      <c r="I24" s="34">
        <v>0</v>
      </c>
      <c r="J24" s="76">
        <f t="shared" si="1"/>
        <v>0</v>
      </c>
      <c r="K24" s="28">
        <v>0</v>
      </c>
      <c r="L24" s="69" t="s">
        <v>63</v>
      </c>
    </row>
    <row r="25" spans="1:13" ht="120" x14ac:dyDescent="0.25">
      <c r="A25" s="18">
        <v>19</v>
      </c>
      <c r="B25" s="41" t="s">
        <v>32</v>
      </c>
      <c r="C25" s="20" t="s">
        <v>33</v>
      </c>
      <c r="D25" s="23" t="s">
        <v>74</v>
      </c>
      <c r="E25" s="34">
        <v>100000</v>
      </c>
      <c r="F25" s="34">
        <v>52000</v>
      </c>
      <c r="G25" s="38">
        <f t="shared" si="0"/>
        <v>48000</v>
      </c>
      <c r="H25" s="56">
        <v>15000</v>
      </c>
      <c r="I25" s="57">
        <v>10000</v>
      </c>
      <c r="J25" s="76">
        <f t="shared" si="1"/>
        <v>5000</v>
      </c>
      <c r="K25" s="56">
        <v>15000</v>
      </c>
      <c r="L25" s="68" t="s">
        <v>63</v>
      </c>
    </row>
    <row r="26" spans="1:13" ht="90" x14ac:dyDescent="0.25">
      <c r="A26" s="16">
        <v>20</v>
      </c>
      <c r="B26" s="42" t="s">
        <v>34</v>
      </c>
      <c r="C26" s="20" t="s">
        <v>47</v>
      </c>
      <c r="D26" s="23" t="s">
        <v>75</v>
      </c>
      <c r="E26" s="36">
        <v>45000</v>
      </c>
      <c r="F26" s="36">
        <v>9000</v>
      </c>
      <c r="G26" s="38">
        <f t="shared" si="0"/>
        <v>36000</v>
      </c>
      <c r="H26" s="28">
        <v>10000</v>
      </c>
      <c r="I26" s="44">
        <v>10000</v>
      </c>
      <c r="J26" s="76">
        <f t="shared" si="1"/>
        <v>0</v>
      </c>
      <c r="K26" s="28">
        <v>10000</v>
      </c>
      <c r="L26" s="26" t="s">
        <v>63</v>
      </c>
    </row>
    <row r="27" spans="1:13" ht="105" x14ac:dyDescent="0.25">
      <c r="A27" s="18">
        <v>21</v>
      </c>
      <c r="B27" s="74" t="s">
        <v>90</v>
      </c>
      <c r="C27" s="20" t="s">
        <v>99</v>
      </c>
      <c r="D27" s="23" t="s">
        <v>76</v>
      </c>
      <c r="E27" s="36">
        <v>230000</v>
      </c>
      <c r="F27" s="36">
        <v>100000</v>
      </c>
      <c r="G27" s="38">
        <f t="shared" si="0"/>
        <v>130000</v>
      </c>
      <c r="H27" s="28">
        <v>35000</v>
      </c>
      <c r="I27" s="44">
        <v>15000</v>
      </c>
      <c r="J27" s="76">
        <f t="shared" si="1"/>
        <v>20000</v>
      </c>
      <c r="K27" s="28">
        <v>35000</v>
      </c>
      <c r="L27" s="27" t="s">
        <v>63</v>
      </c>
    </row>
    <row r="28" spans="1:13" ht="135" x14ac:dyDescent="0.25">
      <c r="A28" s="16">
        <v>22</v>
      </c>
      <c r="B28" s="74" t="s">
        <v>90</v>
      </c>
      <c r="C28" s="20" t="s">
        <v>89</v>
      </c>
      <c r="D28" s="23" t="s">
        <v>77</v>
      </c>
      <c r="E28" s="36">
        <v>270000</v>
      </c>
      <c r="F28" s="36">
        <v>130000</v>
      </c>
      <c r="G28" s="38">
        <f t="shared" si="0"/>
        <v>140000</v>
      </c>
      <c r="H28" s="28">
        <v>40000</v>
      </c>
      <c r="I28" s="44">
        <v>35000</v>
      </c>
      <c r="J28" s="76">
        <f t="shared" si="1"/>
        <v>5000</v>
      </c>
      <c r="K28" s="28">
        <v>40000</v>
      </c>
      <c r="L28" s="27" t="s">
        <v>63</v>
      </c>
    </row>
    <row r="29" spans="1:13" ht="135" x14ac:dyDescent="0.25">
      <c r="A29" s="18">
        <v>23</v>
      </c>
      <c r="B29" s="70" t="s">
        <v>78</v>
      </c>
      <c r="C29" s="20" t="s">
        <v>79</v>
      </c>
      <c r="D29" s="23" t="s">
        <v>100</v>
      </c>
      <c r="E29" s="36">
        <v>24000</v>
      </c>
      <c r="F29" s="36">
        <v>17000</v>
      </c>
      <c r="G29" s="38">
        <f t="shared" si="0"/>
        <v>7000</v>
      </c>
      <c r="H29" s="28">
        <v>5000</v>
      </c>
      <c r="I29" s="44">
        <v>0</v>
      </c>
      <c r="J29" s="76">
        <f t="shared" si="1"/>
        <v>5000</v>
      </c>
      <c r="K29" s="28">
        <v>5000</v>
      </c>
      <c r="L29" s="27" t="s">
        <v>63</v>
      </c>
    </row>
    <row r="30" spans="1:13" ht="120" x14ac:dyDescent="0.25">
      <c r="A30" s="18">
        <v>24</v>
      </c>
      <c r="B30" s="48" t="s">
        <v>81</v>
      </c>
      <c r="C30" s="20" t="s">
        <v>80</v>
      </c>
      <c r="D30" s="23" t="s">
        <v>101</v>
      </c>
      <c r="E30" s="32">
        <v>6800</v>
      </c>
      <c r="F30" s="33">
        <v>1500</v>
      </c>
      <c r="G30" s="38">
        <f t="shared" si="0"/>
        <v>5300</v>
      </c>
      <c r="H30" s="28">
        <v>3000</v>
      </c>
      <c r="I30" s="44">
        <v>3000</v>
      </c>
      <c r="J30" s="76">
        <f t="shared" si="1"/>
        <v>0</v>
      </c>
      <c r="K30" s="28">
        <v>3000</v>
      </c>
      <c r="L30" s="27" t="s">
        <v>63</v>
      </c>
    </row>
    <row r="31" spans="1:13" ht="135" x14ac:dyDescent="0.25">
      <c r="A31" s="16">
        <v>25</v>
      </c>
      <c r="B31" s="42" t="s">
        <v>35</v>
      </c>
      <c r="C31" s="20" t="s">
        <v>36</v>
      </c>
      <c r="D31" s="23" t="s">
        <v>37</v>
      </c>
      <c r="E31" s="32">
        <v>105000</v>
      </c>
      <c r="F31" s="32">
        <v>45000</v>
      </c>
      <c r="G31" s="38">
        <f t="shared" si="0"/>
        <v>60000</v>
      </c>
      <c r="H31" s="28">
        <v>55000</v>
      </c>
      <c r="I31" s="44">
        <v>45000</v>
      </c>
      <c r="J31" s="76">
        <f t="shared" si="1"/>
        <v>10000</v>
      </c>
      <c r="K31" s="28">
        <v>55000</v>
      </c>
      <c r="L31" s="27" t="s">
        <v>63</v>
      </c>
    </row>
    <row r="32" spans="1:13" ht="150" x14ac:dyDescent="0.25">
      <c r="A32" s="18">
        <v>26</v>
      </c>
      <c r="B32" s="42" t="s">
        <v>35</v>
      </c>
      <c r="C32" s="20" t="s">
        <v>38</v>
      </c>
      <c r="D32" s="23" t="s">
        <v>82</v>
      </c>
      <c r="E32" s="32">
        <v>530000</v>
      </c>
      <c r="F32" s="32">
        <v>455000</v>
      </c>
      <c r="G32" s="38">
        <f t="shared" si="0"/>
        <v>75000</v>
      </c>
      <c r="H32" s="28">
        <v>10000</v>
      </c>
      <c r="I32" s="44">
        <v>10000</v>
      </c>
      <c r="J32" s="76">
        <f t="shared" si="1"/>
        <v>0</v>
      </c>
      <c r="K32" s="28">
        <v>10000</v>
      </c>
      <c r="L32" s="27" t="s">
        <v>63</v>
      </c>
    </row>
    <row r="33" spans="1:13" ht="75" x14ac:dyDescent="0.25">
      <c r="A33" s="16">
        <v>27</v>
      </c>
      <c r="B33" s="43" t="s">
        <v>39</v>
      </c>
      <c r="C33" s="20" t="s">
        <v>40</v>
      </c>
      <c r="D33" s="23" t="s">
        <v>41</v>
      </c>
      <c r="E33" s="34">
        <v>100000</v>
      </c>
      <c r="F33" s="34">
        <v>56400</v>
      </c>
      <c r="G33" s="38">
        <f t="shared" si="0"/>
        <v>43600</v>
      </c>
      <c r="H33" s="28">
        <v>5000</v>
      </c>
      <c r="I33" s="44">
        <v>5000</v>
      </c>
      <c r="J33" s="76">
        <f t="shared" si="1"/>
        <v>0</v>
      </c>
      <c r="K33" s="28">
        <v>5000</v>
      </c>
      <c r="L33" s="26" t="s">
        <v>63</v>
      </c>
    </row>
    <row r="34" spans="1:13" ht="75" x14ac:dyDescent="0.25">
      <c r="A34" s="18">
        <v>28</v>
      </c>
      <c r="B34" s="43" t="s">
        <v>39</v>
      </c>
      <c r="C34" s="20" t="s">
        <v>83</v>
      </c>
      <c r="D34" s="23" t="s">
        <v>84</v>
      </c>
      <c r="E34" s="34">
        <v>112000</v>
      </c>
      <c r="F34" s="34">
        <v>72000</v>
      </c>
      <c r="G34" s="38">
        <f t="shared" ref="G34:G35" si="4">E34-F34</f>
        <v>40000</v>
      </c>
      <c r="H34" s="28">
        <v>0</v>
      </c>
      <c r="I34" s="44">
        <v>0</v>
      </c>
      <c r="J34" s="76">
        <f t="shared" si="1"/>
        <v>0</v>
      </c>
      <c r="K34" s="28">
        <v>0</v>
      </c>
      <c r="L34" s="26" t="s">
        <v>63</v>
      </c>
    </row>
    <row r="35" spans="1:13" ht="150" x14ac:dyDescent="0.25">
      <c r="A35" s="18">
        <v>29</v>
      </c>
      <c r="B35" s="86" t="s">
        <v>104</v>
      </c>
      <c r="C35" s="21" t="s">
        <v>86</v>
      </c>
      <c r="D35" s="71" t="s">
        <v>87</v>
      </c>
      <c r="E35" s="32">
        <v>250000</v>
      </c>
      <c r="F35" s="32">
        <v>150000</v>
      </c>
      <c r="G35" s="72">
        <f t="shared" si="4"/>
        <v>100000</v>
      </c>
      <c r="H35" s="28">
        <v>20000</v>
      </c>
      <c r="I35" s="54">
        <v>80000</v>
      </c>
      <c r="J35" s="77">
        <f t="shared" ref="J35" si="5">H35-I35</f>
        <v>-60000</v>
      </c>
      <c r="K35" s="28">
        <v>20000</v>
      </c>
      <c r="L35" s="73" t="s">
        <v>63</v>
      </c>
      <c r="M35" s="84"/>
    </row>
    <row r="36" spans="1:13" ht="90" x14ac:dyDescent="0.25">
      <c r="A36" s="16">
        <v>30</v>
      </c>
      <c r="B36" s="42" t="s">
        <v>42</v>
      </c>
      <c r="C36" s="20" t="s">
        <v>43</v>
      </c>
      <c r="D36" s="23" t="s">
        <v>85</v>
      </c>
      <c r="E36" s="32">
        <v>2500</v>
      </c>
      <c r="F36" s="32">
        <v>500</v>
      </c>
      <c r="G36" s="38">
        <f t="shared" si="0"/>
        <v>2000</v>
      </c>
      <c r="H36" s="28">
        <v>2000</v>
      </c>
      <c r="I36" s="44">
        <v>2000</v>
      </c>
      <c r="J36" s="76">
        <f t="shared" si="1"/>
        <v>0</v>
      </c>
      <c r="K36" s="28">
        <v>2000</v>
      </c>
      <c r="L36" s="26" t="s">
        <v>63</v>
      </c>
    </row>
    <row r="37" spans="1:13" ht="135" x14ac:dyDescent="0.25">
      <c r="A37" s="18">
        <v>31</v>
      </c>
      <c r="B37" s="42" t="s">
        <v>44</v>
      </c>
      <c r="C37" s="21" t="s">
        <v>45</v>
      </c>
      <c r="D37" s="23" t="s">
        <v>102</v>
      </c>
      <c r="E37" s="32">
        <v>6000</v>
      </c>
      <c r="F37" s="32">
        <v>1200</v>
      </c>
      <c r="G37" s="38">
        <f t="shared" si="0"/>
        <v>4800</v>
      </c>
      <c r="H37" s="28">
        <v>3000</v>
      </c>
      <c r="I37" s="44">
        <v>2000</v>
      </c>
      <c r="J37" s="76">
        <f t="shared" si="1"/>
        <v>1000</v>
      </c>
      <c r="K37" s="28">
        <v>3000</v>
      </c>
      <c r="L37" s="26" t="s">
        <v>63</v>
      </c>
    </row>
    <row r="38" spans="1:13" ht="135" x14ac:dyDescent="0.25">
      <c r="A38" s="18">
        <v>32</v>
      </c>
      <c r="B38" s="42" t="s">
        <v>44</v>
      </c>
      <c r="C38" s="21" t="s">
        <v>46</v>
      </c>
      <c r="D38" s="23" t="s">
        <v>105</v>
      </c>
      <c r="E38" s="32">
        <v>12500</v>
      </c>
      <c r="F38" s="32">
        <v>2500</v>
      </c>
      <c r="G38" s="46">
        <f t="shared" si="0"/>
        <v>10000</v>
      </c>
      <c r="H38" s="28">
        <v>4000</v>
      </c>
      <c r="I38" s="44">
        <v>4000</v>
      </c>
      <c r="J38" s="76">
        <f t="shared" si="1"/>
        <v>0</v>
      </c>
      <c r="K38" s="28">
        <v>4000</v>
      </c>
      <c r="L38" s="26" t="s">
        <v>63</v>
      </c>
    </row>
    <row r="39" spans="1:13" ht="15.75" x14ac:dyDescent="0.25">
      <c r="A39" s="17"/>
      <c r="B39" s="22"/>
      <c r="C39" s="22"/>
      <c r="D39" s="7" t="s">
        <v>8</v>
      </c>
      <c r="E39" s="35"/>
      <c r="F39" s="35"/>
      <c r="G39" s="33">
        <f>SUM(G7:G38)</f>
        <v>1997420</v>
      </c>
      <c r="H39" s="33">
        <f>SUM(H7:H38)</f>
        <v>540000</v>
      </c>
      <c r="I39" s="35">
        <f>SUM(I7:I38)</f>
        <v>450000</v>
      </c>
      <c r="J39" s="35"/>
      <c r="K39" s="35">
        <f>SUM(K7:K38)</f>
        <v>540000</v>
      </c>
      <c r="L39" s="35">
        <f>SUM(L7:L38)</f>
        <v>0</v>
      </c>
    </row>
    <row r="40" spans="1:13" ht="15" customHeight="1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3" x14ac:dyDescent="0.25">
      <c r="A41" s="78" t="s">
        <v>91</v>
      </c>
      <c r="B41" s="79"/>
      <c r="C41" s="79"/>
    </row>
    <row r="42" spans="1:13" x14ac:dyDescent="0.25">
      <c r="A42" s="12" t="s">
        <v>92</v>
      </c>
    </row>
    <row r="43" spans="1:13" x14ac:dyDescent="0.25">
      <c r="A43" s="12" t="s">
        <v>93</v>
      </c>
    </row>
  </sheetData>
  <sortState ref="B14:C39">
    <sortCondition ref="B3"/>
  </sortState>
  <mergeCells count="12">
    <mergeCell ref="O7:S7"/>
    <mergeCell ref="H3:H6"/>
    <mergeCell ref="I3:I6"/>
    <mergeCell ref="J3:J6"/>
    <mergeCell ref="K3:K6"/>
    <mergeCell ref="L3:L6"/>
    <mergeCell ref="G3:G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2026-04-10T06:44:56Z</dcterms:modified>
</cp:coreProperties>
</file>