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Dokumenty\!!FINANČNÍ ODBOR\Rozpočty\rozpočet 2024\ZM 2023-12-19\"/>
    </mc:Choice>
  </mc:AlternateContent>
  <bookViews>
    <workbookView xWindow="-105" yWindow="-105" windowWidth="23250" windowHeight="12450" firstSheet="1" activeTab="1"/>
  </bookViews>
  <sheets>
    <sheet name="Úvod" sheetId="14" r:id="rId1"/>
    <sheet name="1.Provozní příjmy a výdaje" sheetId="3" r:id="rId2"/>
    <sheet name="1.1.Příjmy dle položek" sheetId="1" r:id="rId3"/>
    <sheet name="1.2.Výdaje dle položek" sheetId="2" r:id="rId4"/>
    <sheet name="1.3.Příjmy historie" sheetId="17" r:id="rId5"/>
    <sheet name="1.4.Výdaje historie" sheetId="16" r:id="rId6"/>
  </sheets>
  <definedNames>
    <definedName name="_xlnm.Print_Titles" localSheetId="2">'1.1.Příjmy dle položek'!$3:$3</definedName>
    <definedName name="_xlnm.Print_Titles" localSheetId="3">'1.2.Výdaje dle položek'!$3:$3</definedName>
    <definedName name="_xlnm.Print_Titles" localSheetId="1">'1.Provozní příjmy a výdaje'!$3:$3</definedName>
  </definedNames>
  <calcPr calcId="162913"/>
</workbook>
</file>

<file path=xl/calcChain.xml><?xml version="1.0" encoding="utf-8"?>
<calcChain xmlns="http://schemas.openxmlformats.org/spreadsheetml/2006/main">
  <c r="G289" i="2" l="1"/>
  <c r="G210" i="2"/>
  <c r="H382" i="2" l="1"/>
  <c r="H283" i="2"/>
  <c r="L57" i="17" l="1"/>
  <c r="H305" i="2" l="1"/>
  <c r="G55" i="2" l="1"/>
  <c r="F55" i="2"/>
  <c r="F445" i="2" l="1"/>
  <c r="H438" i="2"/>
  <c r="G307" i="2"/>
  <c r="G58" i="1" l="1"/>
  <c r="F58" i="1"/>
  <c r="D97" i="3" s="1"/>
  <c r="H57" i="1"/>
  <c r="H58" i="1" l="1"/>
  <c r="K72" i="16"/>
  <c r="J72" i="16"/>
  <c r="J42" i="16"/>
  <c r="K25" i="16"/>
  <c r="L10" i="17" l="1"/>
  <c r="L42" i="17"/>
  <c r="L40" i="17"/>
  <c r="K42" i="17" l="1"/>
  <c r="J42" i="17"/>
  <c r="L34" i="17"/>
  <c r="L38" i="17"/>
  <c r="K40" i="17"/>
  <c r="J40" i="17"/>
  <c r="K38" i="17"/>
  <c r="J38" i="17"/>
  <c r="K34" i="17"/>
  <c r="J34" i="17"/>
  <c r="L29" i="17"/>
  <c r="K29" i="17"/>
  <c r="J29" i="17"/>
  <c r="L27" i="17"/>
  <c r="K27" i="17"/>
  <c r="J27" i="17"/>
  <c r="L23" i="17" l="1"/>
  <c r="K23" i="17"/>
  <c r="J23" i="17"/>
  <c r="K10" i="17"/>
  <c r="J10" i="17"/>
  <c r="I59" i="17"/>
  <c r="K57" i="17"/>
  <c r="J57" i="17"/>
  <c r="I57" i="17"/>
  <c r="K51" i="17"/>
  <c r="L51" i="17"/>
  <c r="J51" i="17"/>
  <c r="I51" i="17"/>
  <c r="I42" i="17"/>
  <c r="I40" i="17"/>
  <c r="I38" i="17"/>
  <c r="I34" i="17"/>
  <c r="I29" i="17"/>
  <c r="I27" i="17"/>
  <c r="I23" i="17"/>
  <c r="I10" i="17"/>
  <c r="I61" i="17" l="1"/>
  <c r="K61" i="17"/>
  <c r="L61" i="17"/>
  <c r="J61" i="17"/>
  <c r="E51" i="17"/>
  <c r="H51" i="17" l="1"/>
  <c r="G51" i="17"/>
  <c r="F51" i="17"/>
  <c r="E12" i="17"/>
  <c r="H23" i="17"/>
  <c r="H10" i="17"/>
  <c r="H59" i="17" l="1"/>
  <c r="G59" i="17"/>
  <c r="F59" i="17"/>
  <c r="E59" i="17"/>
  <c r="H57" i="17"/>
  <c r="G57" i="17"/>
  <c r="F57" i="17"/>
  <c r="E57" i="17"/>
  <c r="H53" i="17"/>
  <c r="G53" i="17"/>
  <c r="F53" i="17"/>
  <c r="E53" i="17"/>
  <c r="H44" i="17"/>
  <c r="G44" i="17"/>
  <c r="F44" i="17"/>
  <c r="E44" i="17"/>
  <c r="H42" i="17"/>
  <c r="G42" i="17"/>
  <c r="F42" i="17"/>
  <c r="E42" i="17"/>
  <c r="H40" i="17"/>
  <c r="G40" i="17"/>
  <c r="F40" i="17"/>
  <c r="E40" i="17"/>
  <c r="H38" i="17"/>
  <c r="G38" i="17"/>
  <c r="F38" i="17"/>
  <c r="E38" i="17"/>
  <c r="H34" i="17"/>
  <c r="G34" i="17"/>
  <c r="F34" i="17"/>
  <c r="E34" i="17"/>
  <c r="G31" i="17"/>
  <c r="F31" i="17"/>
  <c r="E31" i="17"/>
  <c r="H29" i="17"/>
  <c r="G29" i="17"/>
  <c r="F29" i="17"/>
  <c r="E29" i="17"/>
  <c r="H27" i="17"/>
  <c r="G27" i="17"/>
  <c r="F27" i="17"/>
  <c r="E27" i="17"/>
  <c r="G23" i="17"/>
  <c r="F23" i="17"/>
  <c r="E23" i="17"/>
  <c r="H16" i="17"/>
  <c r="G16" i="17"/>
  <c r="F16" i="17"/>
  <c r="E16" i="17"/>
  <c r="H14" i="17"/>
  <c r="G14" i="17"/>
  <c r="F14" i="17"/>
  <c r="E14" i="17"/>
  <c r="H12" i="17"/>
  <c r="G12" i="17"/>
  <c r="F12" i="17"/>
  <c r="G10" i="17"/>
  <c r="F10" i="17"/>
  <c r="E10" i="17"/>
  <c r="H5" i="17"/>
  <c r="E5" i="17"/>
  <c r="H61" i="17" l="1"/>
  <c r="G61" i="17"/>
  <c r="F61" i="17"/>
  <c r="E61" i="17"/>
  <c r="H83" i="16"/>
  <c r="H104" i="16" l="1"/>
  <c r="H93" i="16"/>
  <c r="H89" i="16"/>
  <c r="H74" i="16"/>
  <c r="I72" i="16"/>
  <c r="H72" i="16"/>
  <c r="G72" i="16"/>
  <c r="F72" i="16"/>
  <c r="E72" i="16"/>
  <c r="H66" i="16"/>
  <c r="H60" i="16"/>
  <c r="H49" i="16"/>
  <c r="H46" i="16"/>
  <c r="H42" i="16"/>
  <c r="H38" i="16"/>
  <c r="H29" i="16"/>
  <c r="H25" i="16"/>
  <c r="H20" i="16" l="1"/>
  <c r="H13" i="16" l="1"/>
  <c r="H6" i="16"/>
  <c r="H106" i="16" s="1"/>
  <c r="I104" i="16" l="1"/>
  <c r="I93" i="16"/>
  <c r="I89" i="16"/>
  <c r="J89" i="16"/>
  <c r="I83" i="16"/>
  <c r="I74" i="16"/>
  <c r="I66" i="16"/>
  <c r="I60" i="16"/>
  <c r="E60" i="16"/>
  <c r="I49" i="16"/>
  <c r="I46" i="16"/>
  <c r="I42" i="16"/>
  <c r="I38" i="16"/>
  <c r="I29" i="16"/>
  <c r="I25" i="16"/>
  <c r="I20" i="16"/>
  <c r="L6" i="16"/>
  <c r="K6" i="16"/>
  <c r="J6" i="16"/>
  <c r="I6" i="16"/>
  <c r="G6" i="16"/>
  <c r="F6" i="16"/>
  <c r="E6" i="16"/>
  <c r="I13" i="16"/>
  <c r="L104" i="16"/>
  <c r="K104" i="16"/>
  <c r="J104" i="16"/>
  <c r="G104" i="16"/>
  <c r="F104" i="16"/>
  <c r="E104" i="16"/>
  <c r="L93" i="16"/>
  <c r="K93" i="16"/>
  <c r="J93" i="16"/>
  <c r="G93" i="16"/>
  <c r="F93" i="16"/>
  <c r="E93" i="16"/>
  <c r="L89" i="16"/>
  <c r="K89" i="16"/>
  <c r="G89" i="16"/>
  <c r="F89" i="16"/>
  <c r="E89" i="16"/>
  <c r="L83" i="16"/>
  <c r="K83" i="16"/>
  <c r="J83" i="16"/>
  <c r="G83" i="16"/>
  <c r="F83" i="16"/>
  <c r="E83" i="16"/>
  <c r="L74" i="16"/>
  <c r="K74" i="16"/>
  <c r="J74" i="16"/>
  <c r="G74" i="16"/>
  <c r="F74" i="16"/>
  <c r="E74" i="16"/>
  <c r="L72" i="16"/>
  <c r="L66" i="16"/>
  <c r="K66" i="16"/>
  <c r="J66" i="16"/>
  <c r="G66" i="16"/>
  <c r="F66" i="16"/>
  <c r="E66" i="16"/>
  <c r="L60" i="16"/>
  <c r="K60" i="16"/>
  <c r="J60" i="16"/>
  <c r="G60" i="16"/>
  <c r="F60" i="16"/>
  <c r="L49" i="16"/>
  <c r="K49" i="16"/>
  <c r="J49" i="16"/>
  <c r="G49" i="16"/>
  <c r="F49" i="16"/>
  <c r="E49" i="16"/>
  <c r="L46" i="16"/>
  <c r="K46" i="16"/>
  <c r="G46" i="16"/>
  <c r="F46" i="16"/>
  <c r="E46" i="16"/>
  <c r="L42" i="16"/>
  <c r="K42" i="16"/>
  <c r="G42" i="16"/>
  <c r="F42" i="16"/>
  <c r="E42" i="16"/>
  <c r="L38" i="16"/>
  <c r="K38" i="16"/>
  <c r="J38" i="16"/>
  <c r="G38" i="16"/>
  <c r="F38" i="16"/>
  <c r="E38" i="16"/>
  <c r="L29" i="16"/>
  <c r="K29" i="16"/>
  <c r="J29" i="16"/>
  <c r="G29" i="16"/>
  <c r="F29" i="16"/>
  <c r="E29" i="16"/>
  <c r="L25" i="16"/>
  <c r="J25" i="16"/>
  <c r="G25" i="16"/>
  <c r="F25" i="16"/>
  <c r="E25" i="16"/>
  <c r="L20" i="16"/>
  <c r="K20" i="16"/>
  <c r="J20" i="16"/>
  <c r="G20" i="16"/>
  <c r="F20" i="16"/>
  <c r="E20" i="16"/>
  <c r="L13" i="16"/>
  <c r="K13" i="16"/>
  <c r="J13" i="16"/>
  <c r="G13" i="16"/>
  <c r="F13" i="16"/>
  <c r="E13" i="16"/>
  <c r="I106" i="16" l="1"/>
  <c r="K106" i="16"/>
  <c r="J46" i="16"/>
  <c r="J106" i="16" s="1"/>
  <c r="G106" i="16"/>
  <c r="E106" i="16"/>
  <c r="L106" i="16"/>
  <c r="F106" i="16"/>
  <c r="D10" i="3"/>
  <c r="D9" i="3"/>
  <c r="D8" i="3"/>
  <c r="D7" i="3"/>
  <c r="F77" i="1"/>
  <c r="F80" i="1" s="1"/>
  <c r="F74" i="1"/>
  <c r="F66" i="1"/>
  <c r="F62" i="1"/>
  <c r="D101" i="3" s="1"/>
  <c r="F39" i="1"/>
  <c r="F26" i="1"/>
  <c r="D43" i="3" s="1"/>
  <c r="F23" i="1"/>
  <c r="F20" i="1"/>
  <c r="F10" i="1"/>
  <c r="D75" i="3"/>
  <c r="D72" i="3"/>
  <c r="D68" i="3"/>
  <c r="D66" i="3"/>
  <c r="D57" i="3"/>
  <c r="D47" i="3"/>
  <c r="D44" i="3"/>
  <c r="D64" i="3"/>
  <c r="D53" i="3"/>
  <c r="D32" i="3"/>
  <c r="D103" i="3"/>
  <c r="D95" i="3"/>
  <c r="D93" i="3"/>
  <c r="D92" i="3"/>
  <c r="D91" i="3"/>
  <c r="D87" i="3"/>
  <c r="F488" i="2"/>
  <c r="E94" i="3" s="1"/>
  <c r="E84" i="3"/>
  <c r="E83" i="3"/>
  <c r="E82" i="3"/>
  <c r="E81" i="3"/>
  <c r="E80" i="3"/>
  <c r="E79" i="3"/>
  <c r="E78" i="3"/>
  <c r="E77" i="3"/>
  <c r="D85" i="3"/>
  <c r="F224" i="2"/>
  <c r="E44" i="3" s="1"/>
  <c r="F210" i="2"/>
  <c r="F192" i="2"/>
  <c r="F189" i="2"/>
  <c r="F193" i="2" s="1"/>
  <c r="H205" i="2"/>
  <c r="E114" i="3"/>
  <c r="D100" i="3"/>
  <c r="D52" i="3"/>
  <c r="D29" i="3"/>
  <c r="D25" i="3"/>
  <c r="D20" i="3"/>
  <c r="D6" i="3"/>
  <c r="D39" i="3"/>
  <c r="D12" i="3"/>
  <c r="F28" i="1" l="1"/>
  <c r="D42" i="3"/>
  <c r="F67" i="1"/>
  <c r="D63" i="3"/>
  <c r="D105" i="3"/>
  <c r="D40" i="3"/>
  <c r="G26" i="2"/>
  <c r="H25" i="2"/>
  <c r="F26" i="2"/>
  <c r="E7" i="3" s="1"/>
  <c r="G548" i="2" l="1"/>
  <c r="H547" i="2"/>
  <c r="F548" i="2"/>
  <c r="E110" i="3" s="1"/>
  <c r="F399" i="2" l="1"/>
  <c r="H537" i="2" l="1"/>
  <c r="H505" i="2"/>
  <c r="G10" i="2" l="1"/>
  <c r="F10" i="2"/>
  <c r="E4" i="3" s="1"/>
  <c r="H9" i="2"/>
  <c r="H477" i="2"/>
  <c r="G480" i="2"/>
  <c r="F480" i="2"/>
  <c r="G412" i="2"/>
  <c r="F412" i="2"/>
  <c r="G173" i="2"/>
  <c r="F277" i="2"/>
  <c r="E57" i="3" s="1"/>
  <c r="H546" i="2"/>
  <c r="H480" i="2" l="1"/>
  <c r="G153" i="2"/>
  <c r="F153" i="2"/>
  <c r="E37" i="3" s="1"/>
  <c r="G277" i="2" l="1"/>
  <c r="H276" i="2"/>
  <c r="H172" i="2"/>
  <c r="G189" i="2"/>
  <c r="H180" i="2"/>
  <c r="H144" i="2"/>
  <c r="H152" i="2"/>
  <c r="H151" i="2"/>
  <c r="H150" i="2"/>
  <c r="H149" i="2"/>
  <c r="H148" i="2"/>
  <c r="H147" i="2"/>
  <c r="H146" i="2"/>
  <c r="H142" i="2"/>
  <c r="H141" i="2"/>
  <c r="G143" i="2"/>
  <c r="F143" i="2"/>
  <c r="E36" i="3" s="1"/>
  <c r="F121" i="2"/>
  <c r="E31" i="3" s="1"/>
  <c r="F119" i="2"/>
  <c r="E30" i="3" s="1"/>
  <c r="F243" i="2" l="1"/>
  <c r="F171" i="2" l="1"/>
  <c r="F173" i="2" s="1"/>
  <c r="F306" i="2"/>
  <c r="F307" i="2" s="1"/>
  <c r="F310" i="2"/>
  <c r="E41" i="3" l="1"/>
  <c r="H210" i="2"/>
  <c r="H173" i="2"/>
  <c r="H538" i="2"/>
  <c r="H513" i="2"/>
  <c r="G255" i="2" l="1"/>
  <c r="F255" i="2"/>
  <c r="E51" i="3" s="1"/>
  <c r="H254" i="2"/>
  <c r="H253" i="2"/>
  <c r="H252" i="2"/>
  <c r="G251" i="2"/>
  <c r="F251" i="2"/>
  <c r="E50" i="3" s="1"/>
  <c r="H250" i="2"/>
  <c r="H249" i="2"/>
  <c r="G247" i="2"/>
  <c r="F247" i="2"/>
  <c r="H246" i="2"/>
  <c r="H245" i="2"/>
  <c r="H244" i="2"/>
  <c r="H243" i="2"/>
  <c r="H242" i="2"/>
  <c r="H241" i="2"/>
  <c r="G240" i="2"/>
  <c r="F240" i="2"/>
  <c r="H239" i="2"/>
  <c r="H238" i="2"/>
  <c r="H237" i="2"/>
  <c r="H236" i="2"/>
  <c r="H235" i="2"/>
  <c r="F234" i="2"/>
  <c r="E46" i="3" s="1"/>
  <c r="H233" i="2"/>
  <c r="H232" i="2"/>
  <c r="H231" i="2"/>
  <c r="H230" i="2"/>
  <c r="H229" i="2"/>
  <c r="G228" i="2"/>
  <c r="H228" i="2" s="1"/>
  <c r="H227" i="2"/>
  <c r="H226" i="2"/>
  <c r="H247" i="2" l="1"/>
  <c r="E48" i="3"/>
  <c r="H240" i="2"/>
  <c r="E47" i="3"/>
  <c r="H255" i="2"/>
  <c r="H251" i="2"/>
  <c r="F248" i="2"/>
  <c r="G234" i="2"/>
  <c r="H234" i="2" s="1"/>
  <c r="G248" i="2" l="1"/>
  <c r="H248" i="2" s="1"/>
  <c r="H405" i="2" l="1"/>
  <c r="H404" i="2"/>
  <c r="H408" i="2"/>
  <c r="G331" i="2" l="1"/>
  <c r="H330" i="2"/>
  <c r="G424" i="2" l="1"/>
  <c r="F424" i="2"/>
  <c r="H175" i="2" l="1"/>
  <c r="H443" i="2" l="1"/>
  <c r="H145" i="2" l="1"/>
  <c r="H153" i="2" s="1"/>
  <c r="G119" i="2" l="1"/>
  <c r="H93" i="2" l="1"/>
  <c r="F90" i="2"/>
  <c r="E26" i="3" s="1"/>
  <c r="G90" i="2"/>
  <c r="H554" i="2" l="1"/>
  <c r="H551" i="2"/>
  <c r="H550" i="2"/>
  <c r="H549" i="2"/>
  <c r="H545" i="2"/>
  <c r="H544" i="2"/>
  <c r="H543" i="2"/>
  <c r="H542" i="2"/>
  <c r="H541" i="2"/>
  <c r="H539" i="2"/>
  <c r="H536" i="2"/>
  <c r="H534" i="2"/>
  <c r="H533" i="2"/>
  <c r="H531" i="2"/>
  <c r="H530" i="2"/>
  <c r="H528" i="2"/>
  <c r="H526" i="2"/>
  <c r="H525" i="2"/>
  <c r="H523" i="2"/>
  <c r="H520" i="2"/>
  <c r="H519" i="2"/>
  <c r="H517" i="2"/>
  <c r="H516" i="2"/>
  <c r="H515" i="2"/>
  <c r="H511" i="2"/>
  <c r="H510" i="2"/>
  <c r="H508" i="2"/>
  <c r="H507" i="2"/>
  <c r="H504" i="2"/>
  <c r="H503" i="2"/>
  <c r="H500" i="2"/>
  <c r="H499" i="2"/>
  <c r="H498" i="2"/>
  <c r="H496" i="2"/>
  <c r="H494" i="2"/>
  <c r="H493" i="2"/>
  <c r="H492" i="2"/>
  <c r="H489" i="2"/>
  <c r="H487" i="2"/>
  <c r="H486" i="2"/>
  <c r="H485" i="2"/>
  <c r="H484" i="2"/>
  <c r="H483" i="2"/>
  <c r="H482" i="2"/>
  <c r="H481" i="2"/>
  <c r="H479" i="2"/>
  <c r="H478" i="2"/>
  <c r="H476" i="2"/>
  <c r="H475" i="2"/>
  <c r="H474" i="2"/>
  <c r="H473" i="2"/>
  <c r="H472" i="2"/>
  <c r="H471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6" i="2"/>
  <c r="H454" i="2"/>
  <c r="H453" i="2"/>
  <c r="H452" i="2"/>
  <c r="H451" i="2"/>
  <c r="H449" i="2"/>
  <c r="H448" i="2"/>
  <c r="H447" i="2"/>
  <c r="H446" i="2"/>
  <c r="H444" i="2"/>
  <c r="H442" i="2"/>
  <c r="H441" i="2"/>
  <c r="H440" i="2"/>
  <c r="H439" i="2"/>
  <c r="H437" i="2"/>
  <c r="H436" i="2"/>
  <c r="H435" i="2"/>
  <c r="H434" i="2"/>
  <c r="H433" i="2"/>
  <c r="H432" i="2"/>
  <c r="H431" i="2"/>
  <c r="H430" i="2"/>
  <c r="H429" i="2"/>
  <c r="H428" i="2"/>
  <c r="H427" i="2"/>
  <c r="H425" i="2"/>
  <c r="H423" i="2"/>
  <c r="H422" i="2"/>
  <c r="H421" i="2"/>
  <c r="H419" i="2"/>
  <c r="H418" i="2"/>
  <c r="H417" i="2"/>
  <c r="H416" i="2"/>
  <c r="H415" i="2"/>
  <c r="H414" i="2"/>
  <c r="H411" i="2"/>
  <c r="H410" i="2"/>
  <c r="H409" i="2"/>
  <c r="H406" i="2"/>
  <c r="H407" i="2"/>
  <c r="H403" i="2"/>
  <c r="H402" i="2"/>
  <c r="H400" i="2"/>
  <c r="H398" i="2"/>
  <c r="H397" i="2"/>
  <c r="H396" i="2"/>
  <c r="H395" i="2"/>
  <c r="H394" i="2"/>
  <c r="H393" i="2"/>
  <c r="H392" i="2"/>
  <c r="H391" i="2"/>
  <c r="H389" i="2"/>
  <c r="H388" i="2"/>
  <c r="H387" i="2"/>
  <c r="H386" i="2"/>
  <c r="H385" i="2"/>
  <c r="H384" i="2"/>
  <c r="H383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2" i="2"/>
  <c r="H341" i="2"/>
  <c r="H340" i="2"/>
  <c r="H339" i="2"/>
  <c r="H336" i="2"/>
  <c r="H335" i="2"/>
  <c r="H333" i="2"/>
  <c r="H332" i="2"/>
  <c r="H329" i="2"/>
  <c r="H328" i="2"/>
  <c r="H327" i="2"/>
  <c r="H326" i="2"/>
  <c r="H324" i="2"/>
  <c r="H322" i="2"/>
  <c r="H321" i="2"/>
  <c r="H320" i="2"/>
  <c r="H319" i="2"/>
  <c r="H318" i="2"/>
  <c r="H314" i="2"/>
  <c r="H313" i="2"/>
  <c r="H312" i="2"/>
  <c r="H310" i="2"/>
  <c r="H309" i="2"/>
  <c r="H308" i="2"/>
  <c r="H306" i="2"/>
  <c r="H304" i="2"/>
  <c r="H303" i="2"/>
  <c r="H301" i="2"/>
  <c r="H300" i="2"/>
  <c r="H298" i="2"/>
  <c r="H297" i="2"/>
  <c r="H296" i="2"/>
  <c r="H295" i="2"/>
  <c r="H294" i="2"/>
  <c r="H293" i="2"/>
  <c r="H292" i="2"/>
  <c r="H291" i="2"/>
  <c r="H290" i="2"/>
  <c r="H288" i="2"/>
  <c r="H287" i="2"/>
  <c r="H285" i="2"/>
  <c r="H284" i="2"/>
  <c r="H282" i="2"/>
  <c r="H281" i="2"/>
  <c r="H279" i="2"/>
  <c r="H278" i="2"/>
  <c r="H275" i="2"/>
  <c r="H274" i="2"/>
  <c r="H273" i="2"/>
  <c r="H272" i="2"/>
  <c r="H271" i="2"/>
  <c r="H270" i="2"/>
  <c r="H269" i="2"/>
  <c r="H268" i="2"/>
  <c r="H267" i="2"/>
  <c r="H265" i="2"/>
  <c r="H264" i="2"/>
  <c r="H262" i="2"/>
  <c r="H260" i="2"/>
  <c r="H259" i="2"/>
  <c r="H258" i="2"/>
  <c r="H257" i="2"/>
  <c r="H223" i="2"/>
  <c r="H222" i="2"/>
  <c r="H221" i="2"/>
  <c r="H220" i="2"/>
  <c r="H219" i="2"/>
  <c r="H216" i="2"/>
  <c r="H215" i="2"/>
  <c r="H214" i="2"/>
  <c r="H213" i="2"/>
  <c r="H212" i="2"/>
  <c r="H211" i="2"/>
  <c r="H209" i="2"/>
  <c r="H208" i="2"/>
  <c r="H207" i="2"/>
  <c r="H171" i="2"/>
  <c r="H206" i="2"/>
  <c r="H204" i="2"/>
  <c r="H203" i="2"/>
  <c r="H202" i="2"/>
  <c r="H201" i="2"/>
  <c r="H200" i="2"/>
  <c r="H199" i="2"/>
  <c r="H198" i="2"/>
  <c r="H197" i="2"/>
  <c r="H196" i="2"/>
  <c r="H195" i="2"/>
  <c r="H194" i="2"/>
  <c r="H191" i="2"/>
  <c r="H190" i="2"/>
  <c r="H188" i="2"/>
  <c r="H187" i="2"/>
  <c r="H186" i="2"/>
  <c r="H185" i="2"/>
  <c r="H184" i="2"/>
  <c r="H183" i="2"/>
  <c r="H182" i="2"/>
  <c r="H181" i="2"/>
  <c r="H179" i="2"/>
  <c r="H178" i="2"/>
  <c r="H177" i="2"/>
  <c r="H176" i="2"/>
  <c r="H174" i="2"/>
  <c r="H168" i="2"/>
  <c r="H167" i="2"/>
  <c r="H166" i="2"/>
  <c r="H165" i="2"/>
  <c r="H164" i="2"/>
  <c r="H162" i="2"/>
  <c r="H161" i="2"/>
  <c r="H160" i="2"/>
  <c r="H159" i="2"/>
  <c r="H158" i="2"/>
  <c r="H157" i="2"/>
  <c r="H156" i="2"/>
  <c r="H155" i="2"/>
  <c r="H154" i="2"/>
  <c r="H139" i="2"/>
  <c r="H137" i="2"/>
  <c r="H136" i="2"/>
  <c r="H135" i="2"/>
  <c r="H134" i="2"/>
  <c r="H133" i="2"/>
  <c r="H132" i="2"/>
  <c r="H131" i="2"/>
  <c r="H130" i="2"/>
  <c r="H129" i="2"/>
  <c r="H128" i="2"/>
  <c r="H126" i="2"/>
  <c r="H125" i="2"/>
  <c r="H124" i="2"/>
  <c r="H123" i="2"/>
  <c r="H122" i="2"/>
  <c r="H120" i="2"/>
  <c r="H118" i="2"/>
  <c r="H117" i="2"/>
  <c r="H116" i="2"/>
  <c r="H115" i="2"/>
  <c r="H114" i="2"/>
  <c r="H113" i="2"/>
  <c r="H112" i="2"/>
  <c r="H111" i="2"/>
  <c r="H108" i="2"/>
  <c r="H106" i="2"/>
  <c r="H105" i="2"/>
  <c r="H103" i="2"/>
  <c r="H102" i="2"/>
  <c r="H101" i="2"/>
  <c r="H100" i="2"/>
  <c r="H99" i="2"/>
  <c r="H97" i="2"/>
  <c r="H96" i="2"/>
  <c r="H95" i="2"/>
  <c r="H94" i="2"/>
  <c r="H92" i="2"/>
  <c r="H91" i="2"/>
  <c r="H89" i="2"/>
  <c r="H88" i="2"/>
  <c r="H87" i="2"/>
  <c r="H86" i="2"/>
  <c r="H83" i="2"/>
  <c r="H82" i="2"/>
  <c r="H81" i="2"/>
  <c r="H80" i="2"/>
  <c r="H79" i="2"/>
  <c r="H78" i="2"/>
  <c r="H76" i="2"/>
  <c r="H75" i="2"/>
  <c r="H74" i="2"/>
  <c r="H73" i="2"/>
  <c r="H72" i="2"/>
  <c r="H71" i="2"/>
  <c r="H70" i="2"/>
  <c r="H68" i="2"/>
  <c r="H67" i="2"/>
  <c r="H66" i="2"/>
  <c r="H64" i="2"/>
  <c r="H61" i="2"/>
  <c r="H60" i="2"/>
  <c r="H58" i="2"/>
  <c r="H56" i="2"/>
  <c r="H54" i="2"/>
  <c r="H53" i="2"/>
  <c r="H52" i="2"/>
  <c r="H51" i="2"/>
  <c r="H48" i="2"/>
  <c r="H47" i="2"/>
  <c r="H46" i="2"/>
  <c r="H45" i="2"/>
  <c r="H43" i="2"/>
  <c r="H40" i="2"/>
  <c r="H38" i="2"/>
  <c r="H36" i="2"/>
  <c r="H34" i="2"/>
  <c r="H32" i="2"/>
  <c r="H31" i="2"/>
  <c r="H30" i="2"/>
  <c r="H29" i="2"/>
  <c r="H28" i="2"/>
  <c r="H27" i="2"/>
  <c r="H24" i="2"/>
  <c r="H23" i="2"/>
  <c r="H22" i="2"/>
  <c r="H21" i="2"/>
  <c r="H20" i="2"/>
  <c r="H19" i="2"/>
  <c r="H16" i="2"/>
  <c r="H15" i="2"/>
  <c r="H14" i="2"/>
  <c r="H13" i="2"/>
  <c r="H12" i="2"/>
  <c r="H11" i="2"/>
  <c r="H8" i="2"/>
  <c r="H7" i="2"/>
  <c r="H6" i="2"/>
  <c r="H5" i="2"/>
  <c r="H4" i="2"/>
  <c r="H548" i="2" l="1"/>
  <c r="H79" i="1"/>
  <c r="H78" i="1"/>
  <c r="H76" i="1"/>
  <c r="H75" i="1"/>
  <c r="H73" i="1"/>
  <c r="H72" i="1"/>
  <c r="H71" i="1"/>
  <c r="H70" i="1"/>
  <c r="H69" i="1"/>
  <c r="H68" i="1"/>
  <c r="H65" i="1"/>
  <c r="H64" i="1"/>
  <c r="H63" i="1"/>
  <c r="H61" i="1"/>
  <c r="H60" i="1"/>
  <c r="H59" i="1"/>
  <c r="H53" i="1"/>
  <c r="H52" i="1"/>
  <c r="H51" i="1"/>
  <c r="H50" i="1"/>
  <c r="H55" i="1"/>
  <c r="H54" i="1"/>
  <c r="H49" i="1"/>
  <c r="H47" i="1"/>
  <c r="H46" i="1"/>
  <c r="H45" i="1"/>
  <c r="H44" i="1"/>
  <c r="H42" i="1"/>
  <c r="H40" i="1"/>
  <c r="H38" i="1"/>
  <c r="H37" i="1"/>
  <c r="H36" i="1"/>
  <c r="H34" i="1"/>
  <c r="H33" i="1"/>
  <c r="H32" i="1"/>
  <c r="H31" i="1"/>
  <c r="H29" i="1"/>
  <c r="H27" i="1"/>
  <c r="H25" i="1"/>
  <c r="H24" i="1"/>
  <c r="H22" i="1"/>
  <c r="H21" i="1"/>
  <c r="H19" i="1"/>
  <c r="H18" i="1"/>
  <c r="H17" i="1"/>
  <c r="H16" i="1"/>
  <c r="H15" i="1"/>
  <c r="H14" i="1"/>
  <c r="H13" i="1"/>
  <c r="H11" i="1"/>
  <c r="H9" i="1"/>
  <c r="H8" i="1"/>
  <c r="H7" i="1"/>
  <c r="H6" i="1"/>
  <c r="F48" i="1" l="1"/>
  <c r="F43" i="1"/>
  <c r="F41" i="1"/>
  <c r="F35" i="1"/>
  <c r="F30" i="1"/>
  <c r="F12" i="1"/>
  <c r="D13" i="3"/>
  <c r="F5" i="1"/>
  <c r="F552" i="2"/>
  <c r="E111" i="3" s="1"/>
  <c r="F540" i="2"/>
  <c r="E109" i="3" s="1"/>
  <c r="F535" i="2"/>
  <c r="E108" i="3" s="1"/>
  <c r="F532" i="2"/>
  <c r="E107" i="3" s="1"/>
  <c r="F529" i="2"/>
  <c r="F527" i="2"/>
  <c r="F524" i="2"/>
  <c r="F521" i="2"/>
  <c r="F518" i="2"/>
  <c r="F514" i="2"/>
  <c r="F512" i="2"/>
  <c r="E104" i="3" s="1"/>
  <c r="F509" i="2"/>
  <c r="E103" i="3" s="1"/>
  <c r="F506" i="2"/>
  <c r="E102" i="3" s="1"/>
  <c r="F501" i="2"/>
  <c r="E99" i="3" s="1"/>
  <c r="F497" i="2"/>
  <c r="E98" i="3" s="1"/>
  <c r="F495" i="2"/>
  <c r="E97" i="3" s="1"/>
  <c r="F490" i="2"/>
  <c r="E95" i="3" s="1"/>
  <c r="F470" i="2"/>
  <c r="F457" i="2"/>
  <c r="F455" i="2"/>
  <c r="F450" i="2"/>
  <c r="F420" i="2"/>
  <c r="E89" i="3" s="1"/>
  <c r="F401" i="2"/>
  <c r="F390" i="2"/>
  <c r="E75" i="3" s="1"/>
  <c r="F363" i="2"/>
  <c r="E73" i="3" s="1"/>
  <c r="F343" i="2"/>
  <c r="E71" i="3" s="1"/>
  <c r="F337" i="2"/>
  <c r="E69" i="3" s="1"/>
  <c r="F334" i="2"/>
  <c r="F331" i="2"/>
  <c r="E68" i="3" s="1"/>
  <c r="F325" i="2"/>
  <c r="E67" i="3" s="1"/>
  <c r="F323" i="2"/>
  <c r="E65" i="3" s="1"/>
  <c r="F315" i="2"/>
  <c r="F311" i="2"/>
  <c r="F299" i="2"/>
  <c r="E61" i="3" s="1"/>
  <c r="F289" i="2"/>
  <c r="E60" i="3" s="1"/>
  <c r="F286" i="2"/>
  <c r="E59" i="3" s="1"/>
  <c r="F280" i="2"/>
  <c r="E58" i="3" s="1"/>
  <c r="F266" i="2"/>
  <c r="E56" i="3" s="1"/>
  <c r="F263" i="2"/>
  <c r="E55" i="3" s="1"/>
  <c r="F261" i="2"/>
  <c r="E54" i="3" s="1"/>
  <c r="F217" i="2"/>
  <c r="F218" i="2" s="1"/>
  <c r="F225" i="2" s="1"/>
  <c r="F169" i="2"/>
  <c r="F163" i="2"/>
  <c r="F140" i="2"/>
  <c r="E35" i="3" s="1"/>
  <c r="F138" i="2"/>
  <c r="E34" i="3" s="1"/>
  <c r="F127" i="2"/>
  <c r="E33" i="3" s="1"/>
  <c r="F109" i="2"/>
  <c r="E28" i="3" s="1"/>
  <c r="F107" i="2"/>
  <c r="F104" i="2"/>
  <c r="F98" i="2"/>
  <c r="F84" i="2"/>
  <c r="E24" i="3" s="1"/>
  <c r="F77" i="2"/>
  <c r="E23" i="3" s="1"/>
  <c r="F69" i="2"/>
  <c r="E22" i="3" s="1"/>
  <c r="F65" i="2"/>
  <c r="E21" i="3" s="1"/>
  <c r="F62" i="2"/>
  <c r="E19" i="3" s="1"/>
  <c r="F59" i="2"/>
  <c r="E18" i="3" s="1"/>
  <c r="F57" i="2"/>
  <c r="E17" i="3" s="1"/>
  <c r="E16" i="3"/>
  <c r="F49" i="2"/>
  <c r="E15" i="3" s="1"/>
  <c r="F44" i="2"/>
  <c r="E14" i="3" s="1"/>
  <c r="F41" i="2"/>
  <c r="E12" i="3" s="1"/>
  <c r="F39" i="2"/>
  <c r="E11" i="3" s="1"/>
  <c r="F37" i="2"/>
  <c r="E10" i="3" s="1"/>
  <c r="F35" i="2"/>
  <c r="E9" i="3" s="1"/>
  <c r="F33" i="2"/>
  <c r="E8" i="3" s="1"/>
  <c r="F17" i="2"/>
  <c r="E5" i="3" s="1"/>
  <c r="E100" i="3" l="1"/>
  <c r="E106" i="3"/>
  <c r="E27" i="3"/>
  <c r="E38" i="3"/>
  <c r="E40" i="3" s="1"/>
  <c r="E105" i="3"/>
  <c r="E90" i="3"/>
  <c r="F56" i="1"/>
  <c r="D86" i="3"/>
  <c r="D96" i="3" s="1"/>
  <c r="F110" i="2"/>
  <c r="F256" i="2"/>
  <c r="F18" i="2"/>
  <c r="F502" i="2"/>
  <c r="F413" i="2"/>
  <c r="E88" i="3" s="1"/>
  <c r="F364" i="2"/>
  <c r="F338" i="2"/>
  <c r="F316" i="2"/>
  <c r="E43" i="3"/>
  <c r="F170" i="2"/>
  <c r="F85" i="2"/>
  <c r="F63" i="2"/>
  <c r="F42" i="2"/>
  <c r="D113" i="3"/>
  <c r="F553" i="2"/>
  <c r="G522" i="2"/>
  <c r="H522" i="2" s="1"/>
  <c r="E96" i="3" l="1"/>
  <c r="E112" i="3"/>
  <c r="F317" i="2"/>
  <c r="E62" i="3"/>
  <c r="F491" i="2"/>
  <c r="E42" i="3"/>
  <c r="E45" i="3" s="1"/>
  <c r="F82" i="1"/>
  <c r="F555" i="2" l="1"/>
  <c r="G470" i="2"/>
  <c r="H470" i="2" s="1"/>
  <c r="G455" i="2"/>
  <c r="H455" i="2" s="1"/>
  <c r="G450" i="2"/>
  <c r="H450" i="2" s="1"/>
  <c r="G445" i="2"/>
  <c r="H445" i="2" s="1"/>
  <c r="H424" i="2"/>
  <c r="G420" i="2"/>
  <c r="H420" i="2" s="1"/>
  <c r="H412" i="2"/>
  <c r="G401" i="2"/>
  <c r="H401" i="2" s="1"/>
  <c r="G41" i="2"/>
  <c r="H41" i="2" s="1"/>
  <c r="G39" i="2"/>
  <c r="H39" i="2" s="1"/>
  <c r="G37" i="2"/>
  <c r="H37" i="2" s="1"/>
  <c r="G35" i="2"/>
  <c r="H35" i="2" s="1"/>
  <c r="G33" i="2"/>
  <c r="H33" i="2" s="1"/>
  <c r="H26" i="2"/>
  <c r="D49" i="3"/>
  <c r="E85" i="3"/>
  <c r="G399" i="2"/>
  <c r="H399" i="2" s="1"/>
  <c r="G512" i="2" l="1"/>
  <c r="H512" i="2" s="1"/>
  <c r="G299" i="2" l="1"/>
  <c r="H299" i="2" s="1"/>
  <c r="H307" i="2" l="1"/>
  <c r="H302" i="2"/>
  <c r="G127" i="2" l="1"/>
  <c r="H127" i="2" s="1"/>
  <c r="G20" i="1"/>
  <c r="H20" i="1" s="1"/>
  <c r="G552" i="2" l="1"/>
  <c r="H552" i="2" s="1"/>
  <c r="G540" i="2"/>
  <c r="H540" i="2" s="1"/>
  <c r="G535" i="2"/>
  <c r="H535" i="2" s="1"/>
  <c r="G532" i="2"/>
  <c r="H532" i="2" s="1"/>
  <c r="G529" i="2"/>
  <c r="H529" i="2" s="1"/>
  <c r="G527" i="2"/>
  <c r="H527" i="2" s="1"/>
  <c r="G524" i="2"/>
  <c r="H524" i="2" s="1"/>
  <c r="G521" i="2"/>
  <c r="H521" i="2" s="1"/>
  <c r="G518" i="2"/>
  <c r="H518" i="2" s="1"/>
  <c r="G509" i="2"/>
  <c r="H509" i="2" s="1"/>
  <c r="G506" i="2"/>
  <c r="H506" i="2" s="1"/>
  <c r="G488" i="2"/>
  <c r="H488" i="2" s="1"/>
  <c r="G280" i="2"/>
  <c r="H280" i="2" s="1"/>
  <c r="H277" i="2"/>
  <c r="G266" i="2"/>
  <c r="H266" i="2" s="1"/>
  <c r="G261" i="2"/>
  <c r="H261" i="2" s="1"/>
  <c r="G413" i="2" l="1"/>
  <c r="H413" i="2" l="1"/>
  <c r="G495" i="2"/>
  <c r="H495" i="2" s="1"/>
  <c r="G343" i="2" l="1"/>
  <c r="H343" i="2" s="1"/>
  <c r="G337" i="2"/>
  <c r="H337" i="2" s="1"/>
  <c r="G334" i="2"/>
  <c r="H334" i="2" s="1"/>
  <c r="H331" i="2"/>
  <c r="G325" i="2"/>
  <c r="H325" i="2" s="1"/>
  <c r="G315" i="2"/>
  <c r="H315" i="2" s="1"/>
  <c r="G311" i="2"/>
  <c r="H311" i="2" s="1"/>
  <c r="G84" i="2" l="1"/>
  <c r="H84" i="2" s="1"/>
  <c r="G77" i="2"/>
  <c r="H77" i="2" s="1"/>
  <c r="G65" i="2"/>
  <c r="H65" i="2" s="1"/>
  <c r="G17" i="2"/>
  <c r="H17" i="2" s="1"/>
  <c r="G490" i="2" l="1"/>
  <c r="H490" i="2" s="1"/>
  <c r="G286" i="2" l="1"/>
  <c r="H286" i="2" s="1"/>
  <c r="H289" i="2" l="1"/>
  <c r="G77" i="1" l="1"/>
  <c r="H77" i="1" s="1"/>
  <c r="G74" i="1"/>
  <c r="H74" i="1" s="1"/>
  <c r="G66" i="1"/>
  <c r="H66" i="1" s="1"/>
  <c r="G62" i="1"/>
  <c r="H62" i="1" s="1"/>
  <c r="G48" i="1"/>
  <c r="G56" i="1" s="1"/>
  <c r="G43" i="1"/>
  <c r="H43" i="1" s="1"/>
  <c r="G41" i="1"/>
  <c r="H41" i="1" s="1"/>
  <c r="G39" i="1"/>
  <c r="H39" i="1" s="1"/>
  <c r="G35" i="1"/>
  <c r="H35" i="1" s="1"/>
  <c r="G30" i="1"/>
  <c r="H30" i="1" s="1"/>
  <c r="G26" i="1"/>
  <c r="H26" i="1" s="1"/>
  <c r="G23" i="1"/>
  <c r="H23" i="1" s="1"/>
  <c r="G12" i="1"/>
  <c r="H12" i="1" s="1"/>
  <c r="G10" i="1"/>
  <c r="H10" i="1" s="1"/>
  <c r="G5" i="1"/>
  <c r="H5" i="1" s="1"/>
  <c r="H56" i="1" l="1"/>
  <c r="H48" i="1"/>
  <c r="G28" i="1"/>
  <c r="H28" i="1" s="1"/>
  <c r="G80" i="1"/>
  <c r="H80" i="1" s="1"/>
  <c r="G67" i="1"/>
  <c r="H67" i="1" s="1"/>
  <c r="G82" i="1" l="1"/>
  <c r="H82" i="1" s="1"/>
  <c r="G62" i="2" l="1"/>
  <c r="H62" i="2" s="1"/>
  <c r="G501" i="2" l="1"/>
  <c r="H501" i="2" s="1"/>
  <c r="G497" i="2"/>
  <c r="H497" i="2" s="1"/>
  <c r="G104" i="2" l="1"/>
  <c r="H104" i="2" s="1"/>
  <c r="H143" i="2"/>
  <c r="G390" i="2"/>
  <c r="H390" i="2" s="1"/>
  <c r="H55" i="2" l="1"/>
  <c r="G224" i="2" l="1"/>
  <c r="H224" i="2" s="1"/>
  <c r="D74" i="3" l="1"/>
  <c r="D76" i="3"/>
  <c r="G514" i="2"/>
  <c r="H514" i="2" s="1"/>
  <c r="G457" i="2"/>
  <c r="H457" i="2" s="1"/>
  <c r="G426" i="2"/>
  <c r="G363" i="2"/>
  <c r="H363" i="2" s="1"/>
  <c r="G323" i="2"/>
  <c r="H323" i="2" s="1"/>
  <c r="G263" i="2"/>
  <c r="H263" i="2" s="1"/>
  <c r="G217" i="2"/>
  <c r="H217" i="2" s="1"/>
  <c r="G192" i="2"/>
  <c r="H192" i="2" s="1"/>
  <c r="H189" i="2"/>
  <c r="G169" i="2"/>
  <c r="H169" i="2" s="1"/>
  <c r="G163" i="2"/>
  <c r="H163" i="2" s="1"/>
  <c r="G140" i="2"/>
  <c r="H140" i="2" s="1"/>
  <c r="G138" i="2"/>
  <c r="H138" i="2" s="1"/>
  <c r="G121" i="2"/>
  <c r="H121" i="2" s="1"/>
  <c r="H119" i="2"/>
  <c r="G109" i="2"/>
  <c r="H109" i="2" s="1"/>
  <c r="G107" i="2"/>
  <c r="H107" i="2" s="1"/>
  <c r="G98" i="2"/>
  <c r="H90" i="2"/>
  <c r="G69" i="2"/>
  <c r="H69" i="2" s="1"/>
  <c r="G59" i="2"/>
  <c r="H59" i="2" s="1"/>
  <c r="G57" i="2"/>
  <c r="H57" i="2" s="1"/>
  <c r="G49" i="2"/>
  <c r="H49" i="2" s="1"/>
  <c r="G44" i="2"/>
  <c r="H44" i="2" s="1"/>
  <c r="H10" i="2"/>
  <c r="H426" i="2" l="1"/>
  <c r="G491" i="2"/>
  <c r="H491" i="2" s="1"/>
  <c r="D70" i="3"/>
  <c r="G110" i="2"/>
  <c r="H110" i="2" s="1"/>
  <c r="H98" i="2"/>
  <c r="E52" i="3"/>
  <c r="E49" i="3"/>
  <c r="G85" i="2"/>
  <c r="H85" i="2" s="1"/>
  <c r="G42" i="2"/>
  <c r="H42" i="2" s="1"/>
  <c r="G18" i="2"/>
  <c r="H18" i="2" s="1"/>
  <c r="E13" i="3"/>
  <c r="G170" i="2"/>
  <c r="H170" i="2" s="1"/>
  <c r="G316" i="2"/>
  <c r="G256" i="2"/>
  <c r="H256" i="2" s="1"/>
  <c r="G338" i="2"/>
  <c r="H338" i="2" s="1"/>
  <c r="G364" i="2"/>
  <c r="H364" i="2" s="1"/>
  <c r="E6" i="3"/>
  <c r="E74" i="3"/>
  <c r="E20" i="3"/>
  <c r="G502" i="2"/>
  <c r="H502" i="2" s="1"/>
  <c r="G63" i="2"/>
  <c r="H63" i="2" s="1"/>
  <c r="G193" i="2"/>
  <c r="H193" i="2" s="1"/>
  <c r="G218" i="2"/>
  <c r="H218" i="2" s="1"/>
  <c r="D45" i="3" l="1"/>
  <c r="D112" i="3"/>
  <c r="E70" i="3"/>
  <c r="E25" i="3"/>
  <c r="E29" i="3"/>
  <c r="G317" i="2"/>
  <c r="H317" i="2" s="1"/>
  <c r="H316" i="2"/>
  <c r="E63" i="3"/>
  <c r="G225" i="2"/>
  <c r="H225" i="2" s="1"/>
  <c r="G553" i="2" l="1"/>
  <c r="H553" i="2" s="1"/>
  <c r="E76" i="3"/>
  <c r="G555" i="2" l="1"/>
  <c r="H555" i="2" s="1"/>
  <c r="E116" i="3"/>
  <c r="D114" i="3" l="1"/>
  <c r="D116" i="3" s="1"/>
  <c r="E118" i="3" l="1"/>
</calcChain>
</file>

<file path=xl/sharedStrings.xml><?xml version="1.0" encoding="utf-8"?>
<sst xmlns="http://schemas.openxmlformats.org/spreadsheetml/2006/main" count="1503" uniqueCount="743">
  <si>
    <t>ORJ</t>
  </si>
  <si>
    <t>ORG</t>
  </si>
  <si>
    <t>ODD§</t>
  </si>
  <si>
    <t>POL</t>
  </si>
  <si>
    <t>TEXT</t>
  </si>
  <si>
    <t>CESTOVNÍ RUCH A ZAHRANIČNÍ SPOLUPRÁCE</t>
  </si>
  <si>
    <t>Mateřské školy</t>
  </si>
  <si>
    <t>Základní školy</t>
  </si>
  <si>
    <t>Základní umělecká škola</t>
  </si>
  <si>
    <t>Dům dětí a mládeže</t>
  </si>
  <si>
    <t>ŠKOLSTVÍ</t>
  </si>
  <si>
    <t>KULTURA</t>
  </si>
  <si>
    <t>PREZENTACE MĚSTA</t>
  </si>
  <si>
    <t>SPORT</t>
  </si>
  <si>
    <t>SOCIÁLNÍ ZÁLEŽITOSTI</t>
  </si>
  <si>
    <t>Příjmy z pronájmu byty Jižní</t>
  </si>
  <si>
    <t>Bytové hospodářství celkem</t>
  </si>
  <si>
    <t xml:space="preserve">Příjmy z pronájmu </t>
  </si>
  <si>
    <t>Nebytové prostory celkem</t>
  </si>
  <si>
    <t>Pozemky</t>
  </si>
  <si>
    <t>NAKLÁDÁNÍ S NEMOVITOSTMI</t>
  </si>
  <si>
    <t>KOMUNIKACE</t>
  </si>
  <si>
    <t>DOPRAVA</t>
  </si>
  <si>
    <t>Pohřebnictví</t>
  </si>
  <si>
    <t>KOMUNÁLNÍ SLUŽBY A ÚZEMNÍ ROZVOJ</t>
  </si>
  <si>
    <t>Komunální odpad</t>
  </si>
  <si>
    <t>Zpětný odběr elektrozařízení</t>
  </si>
  <si>
    <t>Tříděný odpad</t>
  </si>
  <si>
    <t>ODPADY</t>
  </si>
  <si>
    <t>KRIZOVÉ ŘÍZENÍ A POŽÁRNÍ OCHRANA</t>
  </si>
  <si>
    <t> 4000000000000</t>
  </si>
  <si>
    <t>5311 </t>
  </si>
  <si>
    <t>Městská policie pokuty</t>
  </si>
  <si>
    <t>MĚSTSKÁ POLICIE</t>
  </si>
  <si>
    <t>OSADNÍ VÝBORY</t>
  </si>
  <si>
    <t>Pokuty doprava</t>
  </si>
  <si>
    <t>Pokuty radar</t>
  </si>
  <si>
    <t>Celkem doprava pokuty</t>
  </si>
  <si>
    <t>Přestupky</t>
  </si>
  <si>
    <t>Sociální fond - splátky půjček</t>
  </si>
  <si>
    <t>Sociální fond - příděl</t>
  </si>
  <si>
    <t xml:space="preserve">Správní poplatky </t>
  </si>
  <si>
    <t>Příspěvek na výkon státní správy</t>
  </si>
  <si>
    <t>Ostatní příjmy - transfery v sociální oblasti</t>
  </si>
  <si>
    <t>CHOD ÚŘADU A ORGÁNŮ MĚSTA</t>
  </si>
  <si>
    <t>FINANČNÍ OPERACE</t>
  </si>
  <si>
    <t>Pes - místní poplatek</t>
  </si>
  <si>
    <t>Lovecké lístky</t>
  </si>
  <si>
    <t>Rybářské lístky</t>
  </si>
  <si>
    <t>Ochrana druhů a stanovišť</t>
  </si>
  <si>
    <t>Stočné Valšovice a Středolesí</t>
  </si>
  <si>
    <t>Kanalizace, odpadní vody</t>
  </si>
  <si>
    <t>ŽIVOTNÍ PROSTŘEDÍ</t>
  </si>
  <si>
    <t>Daň z příjmů právnických osob</t>
  </si>
  <si>
    <t>Daň z přidané hodnoty</t>
  </si>
  <si>
    <t>Daň z nemovitých věcí</t>
  </si>
  <si>
    <t>Daně celkem</t>
  </si>
  <si>
    <t>Místní poplatky celkem</t>
  </si>
  <si>
    <t>OSTATNÍ PŘÍJMY - FINANČNÍ ODBOR</t>
  </si>
  <si>
    <t>PROVOZNÍ PŘÍJMY CELKEM</t>
  </si>
  <si>
    <t>text</t>
  </si>
  <si>
    <t>2000000000000</t>
  </si>
  <si>
    <t>5139</t>
  </si>
  <si>
    <t>Materiál - tisk nových a dotisky letáků a brožur</t>
  </si>
  <si>
    <t>5169</t>
  </si>
  <si>
    <t>5171</t>
  </si>
  <si>
    <t>5173</t>
  </si>
  <si>
    <t>5175</t>
  </si>
  <si>
    <t>5194</t>
  </si>
  <si>
    <t>Upomín. předměty s logem nebo znakem města</t>
  </si>
  <si>
    <t>Cestovní ruch</t>
  </si>
  <si>
    <t>5021</t>
  </si>
  <si>
    <t>Materiál - při akcích s partnerskými městy</t>
  </si>
  <si>
    <t>5222</t>
  </si>
  <si>
    <t>Opravy a udržování MŠ</t>
  </si>
  <si>
    <t>2000000000304</t>
  </si>
  <si>
    <t>5331</t>
  </si>
  <si>
    <t xml:space="preserve">Příspěvek na provoz MŠ Pohádka - Palackého </t>
  </si>
  <si>
    <t>2000000000341</t>
  </si>
  <si>
    <t>Příspěvek na provoz MŠ Míček - Galašova</t>
  </si>
  <si>
    <t>2000000000363</t>
  </si>
  <si>
    <t xml:space="preserve">Příspěvek na provoz MŠ Sluníčko - Plynárenská </t>
  </si>
  <si>
    <t>2000000000400</t>
  </si>
  <si>
    <t>5229</t>
  </si>
  <si>
    <t>Dotace soukromé MŠ Prima</t>
  </si>
  <si>
    <t>2000000000401</t>
  </si>
  <si>
    <t>Opravy a udržování ZŠ</t>
  </si>
  <si>
    <t>2000000000311</t>
  </si>
  <si>
    <t>Příspěvek na provoz ZŠ 1. máje</t>
  </si>
  <si>
    <t>2000000000312</t>
  </si>
  <si>
    <t>Příspěvek na provoz ZŠ Šromotovo</t>
  </si>
  <si>
    <t>2000000000313</t>
  </si>
  <si>
    <t>Příspěvek na provoz ZŠ Struhlovsko</t>
  </si>
  <si>
    <t>2000000000314</t>
  </si>
  <si>
    <t>Příspěvek na provoz ZŠ Drahotuše</t>
  </si>
  <si>
    <t>2000000000356</t>
  </si>
  <si>
    <t>Příspěvek na provoz ŠJ 1. máje</t>
  </si>
  <si>
    <t>ŠJ 1. máje</t>
  </si>
  <si>
    <t>Základní umělecké školy</t>
  </si>
  <si>
    <t>2000000000337</t>
  </si>
  <si>
    <t xml:space="preserve">Příspěvek na provoz Dům dětí a mládeže </t>
  </si>
  <si>
    <t>2000000003400</t>
  </si>
  <si>
    <t xml:space="preserve">Dotace na provoz divadla Stará střelnice. </t>
  </si>
  <si>
    <t>Divadelní činnost</t>
  </si>
  <si>
    <t>5136</t>
  </si>
  <si>
    <t>5162</t>
  </si>
  <si>
    <t>Služby telekomunikací - internet pro kronikáře</t>
  </si>
  <si>
    <t>Kronika</t>
  </si>
  <si>
    <t>5493</t>
  </si>
  <si>
    <t>Podíl města na dotaci z programu regenerace</t>
  </si>
  <si>
    <t>2000000002043</t>
  </si>
  <si>
    <t xml:space="preserve">Pravidelná údržba židovského hřbitova a tunelu </t>
  </si>
  <si>
    <t>Zachování a obnova kulturních památek</t>
  </si>
  <si>
    <t>Zachování památek místního významu</t>
  </si>
  <si>
    <t>2000000000300</t>
  </si>
  <si>
    <t xml:space="preserve">Příspěvek na provoz MKZ </t>
  </si>
  <si>
    <t>Městská kulturní zařízení</t>
  </si>
  <si>
    <t>2000000003204</t>
  </si>
  <si>
    <t xml:space="preserve">Dotace - příspěvky na celoroční činnost v kultuře </t>
  </si>
  <si>
    <t>Televizní zpravodaj</t>
  </si>
  <si>
    <t xml:space="preserve">Placená inzerce nebo sdělení tiskového mluvčího </t>
  </si>
  <si>
    <t xml:space="preserve">Monitoring tisku </t>
  </si>
  <si>
    <t>Ostatní záležitosti sdělovacích prostředků</t>
  </si>
  <si>
    <t>Zájmová činnost v kultuře</t>
  </si>
  <si>
    <t>5494</t>
  </si>
  <si>
    <t>Finanční ceny při obřadu Ceny města Hranic</t>
  </si>
  <si>
    <t>Občanské záležitosti</t>
  </si>
  <si>
    <t xml:space="preserve">Služby při údržbě veřejněpřístupných hřišť </t>
  </si>
  <si>
    <t xml:space="preserve">Opravy a údržování veřejněpřístupných hřišť </t>
  </si>
  <si>
    <t>Sportovní zařízení v majetku města</t>
  </si>
  <si>
    <t>2000000000032</t>
  </si>
  <si>
    <t xml:space="preserve">Předplatné - prezentace sportovců v tisku </t>
  </si>
  <si>
    <t xml:space="preserve">Finanční ceny nejlepším sportovcům </t>
  </si>
  <si>
    <t>Sportovec roku</t>
  </si>
  <si>
    <t>2000000003210</t>
  </si>
  <si>
    <t xml:space="preserve">Dotace - příspěvky na celoroční činnost mládeže </t>
  </si>
  <si>
    <t>2000000003211</t>
  </si>
  <si>
    <t xml:space="preserve">Dotace - příspěvky na celoroční činnost dospělých </t>
  </si>
  <si>
    <t>Dotace - granty a příspěvky tělovýchova</t>
  </si>
  <si>
    <t>5213</t>
  </si>
  <si>
    <t xml:space="preserve">Dotace SK Hranice na provoz stadionu </t>
  </si>
  <si>
    <t>Krytý a venkovní bazén</t>
  </si>
  <si>
    <t xml:space="preserve">Dotace Elim </t>
  </si>
  <si>
    <t>Knihy a učební pomůcky</t>
  </si>
  <si>
    <t>Kancelářský materiál (fasování, drobný materiál)</t>
  </si>
  <si>
    <t>Telekomunikační poplatky</t>
  </si>
  <si>
    <t>Školení zaměstnanců (školení, supervize)</t>
  </si>
  <si>
    <t>Služby - školení pěstounů, pobyty dětí, tábory</t>
  </si>
  <si>
    <t>Cestovné</t>
  </si>
  <si>
    <t>Pohoštění při akcích pěstounské péče</t>
  </si>
  <si>
    <t>Výkon pěstounské péče - ÚZ 13010</t>
  </si>
  <si>
    <t xml:space="preserve">Dotace Charita Hranice mimo grantové řízení </t>
  </si>
  <si>
    <t>Sociální pomoc osobám v hmotné nouzi</t>
  </si>
  <si>
    <t>2000000000380</t>
  </si>
  <si>
    <t>Příspěvek na provoz Domova seniorů</t>
  </si>
  <si>
    <t>Domov seniorů</t>
  </si>
  <si>
    <t>2000000000381</t>
  </si>
  <si>
    <t>5137</t>
  </si>
  <si>
    <t xml:space="preserve">Drobný hmotný dlouhodobý majetek </t>
  </si>
  <si>
    <t>Materiál</t>
  </si>
  <si>
    <t>5151</t>
  </si>
  <si>
    <t>Studená voda</t>
  </si>
  <si>
    <t>5153</t>
  </si>
  <si>
    <t>Plyn</t>
  </si>
  <si>
    <t>5154</t>
  </si>
  <si>
    <t>Elektrická energie</t>
  </si>
  <si>
    <t>Služby telekomunikací a radiokomunikací - internet, mobil</t>
  </si>
  <si>
    <t>Opravy a udržování</t>
  </si>
  <si>
    <t>Klub seniorů</t>
  </si>
  <si>
    <t>5163</t>
  </si>
  <si>
    <t>Pojištění při akci pro děti ze soc.slabých rodin</t>
  </si>
  <si>
    <t>5166</t>
  </si>
  <si>
    <t>Poradenství při výkonu SPOD a sociální práce</t>
  </si>
  <si>
    <t>Služby při výkonu SPOD a sociální práce</t>
  </si>
  <si>
    <t>5499</t>
  </si>
  <si>
    <t>Příspěvky při hmotné nouzi</t>
  </si>
  <si>
    <t>Ostatní záležitosti socíálních věcí</t>
  </si>
  <si>
    <t>Školení zaměstnanců (školení, ZOZ, supervize)</t>
  </si>
  <si>
    <t xml:space="preserve">Služby - facilitace </t>
  </si>
  <si>
    <t>Pohoštění při akcích OSPOD</t>
  </si>
  <si>
    <t>Kancelářský materiál</t>
  </si>
  <si>
    <t>Sociální práce - ÚZ 13015</t>
  </si>
  <si>
    <t>3000000000501</t>
  </si>
  <si>
    <t>Spotřeba plynu</t>
  </si>
  <si>
    <t>5152</t>
  </si>
  <si>
    <t>Teplo</t>
  </si>
  <si>
    <t>Nákup ostatních paliv a energie</t>
  </si>
  <si>
    <t>5161</t>
  </si>
  <si>
    <t>Poštovní služby</t>
  </si>
  <si>
    <t>Konzultační, poradenské a právní služby</t>
  </si>
  <si>
    <t>Nákup ostatních služeb</t>
  </si>
  <si>
    <t>Nákup ostatních služeb - obstaravatelská činnost</t>
  </si>
  <si>
    <t>5199</t>
  </si>
  <si>
    <t>Ostatní výdaje související s neinvestičními nákupy</t>
  </si>
  <si>
    <t>5362</t>
  </si>
  <si>
    <t>Platby daní a poplatků státnímu rozpočtu</t>
  </si>
  <si>
    <t>Bytové hospodářství ve správě Ekoltesu</t>
  </si>
  <si>
    <t>3000000000502</t>
  </si>
  <si>
    <t>Byty Jižní</t>
  </si>
  <si>
    <t>Celkem bytové hospodářství</t>
  </si>
  <si>
    <t>3000000000000</t>
  </si>
  <si>
    <t>Drobný hmotný dlouhodobý majetek</t>
  </si>
  <si>
    <t>5155</t>
  </si>
  <si>
    <t>Pevná paliva</t>
  </si>
  <si>
    <t>5156</t>
  </si>
  <si>
    <t>Pohonné hmoty a maziva</t>
  </si>
  <si>
    <t>5168</t>
  </si>
  <si>
    <t>Zpracování dat a služby souv. s inf. a kom.technol</t>
  </si>
  <si>
    <t>5909</t>
  </si>
  <si>
    <t>Nájemné TIC Teplice</t>
  </si>
  <si>
    <t>Nebytové hospodářství</t>
  </si>
  <si>
    <t xml:space="preserve">Teplo </t>
  </si>
  <si>
    <t>Celkem nebytové prostory</t>
  </si>
  <si>
    <t>5165</t>
  </si>
  <si>
    <t>Nájemné za půdu</t>
  </si>
  <si>
    <t>Výkup pozemků</t>
  </si>
  <si>
    <t>5164</t>
  </si>
  <si>
    <t>Nájemné</t>
  </si>
  <si>
    <t>Blokové čištění komunikací</t>
  </si>
  <si>
    <t>Jarní čištění komunikací</t>
  </si>
  <si>
    <t>Uložení odpadu na skládku</t>
  </si>
  <si>
    <t>Prašnost - zvýšená očista komunikací</t>
  </si>
  <si>
    <t>Silnice</t>
  </si>
  <si>
    <t>Nákup ostatních služeb - parkovací systém</t>
  </si>
  <si>
    <t>Parkovací systém</t>
  </si>
  <si>
    <t>Zimní údržba chodníků</t>
  </si>
  <si>
    <t>Ruční očista chodníků</t>
  </si>
  <si>
    <t>Čištění a údržba autobusových zastávek</t>
  </si>
  <si>
    <t>Bezpečnost silničního provozu</t>
  </si>
  <si>
    <t>Provoz veřejné silniční dopravy</t>
  </si>
  <si>
    <t>Spotřebitelská poradna</t>
  </si>
  <si>
    <t>6000000000000</t>
  </si>
  <si>
    <t>Ostatní osobní výdaje</t>
  </si>
  <si>
    <t>Tržnice</t>
  </si>
  <si>
    <t>8000000000000</t>
  </si>
  <si>
    <t>2169</t>
  </si>
  <si>
    <t>Havarijní stavy staveb</t>
  </si>
  <si>
    <t xml:space="preserve">Stavební úřad </t>
  </si>
  <si>
    <t xml:space="preserve">Údržba a provoz veřejného osvětlení </t>
  </si>
  <si>
    <t>Veřejné osvětlení</t>
  </si>
  <si>
    <t>Provoz veřejného pohřebiště</t>
  </si>
  <si>
    <t>Opravy a udržování hřbitovů, seče</t>
  </si>
  <si>
    <t>5192</t>
  </si>
  <si>
    <t>Těžba stromů</t>
  </si>
  <si>
    <t>Opravy a udržování zimní</t>
  </si>
  <si>
    <t>Evidence hrobových míst</t>
  </si>
  <si>
    <t>Skládkování odpadů</t>
  </si>
  <si>
    <t>1100000000000</t>
  </si>
  <si>
    <t>Územně analytické podklady</t>
  </si>
  <si>
    <t>Změny územního plánu</t>
  </si>
  <si>
    <t>Územní plánování</t>
  </si>
  <si>
    <t>Dotace statutárnímu městu Olomouc - ITI</t>
  </si>
  <si>
    <t>1000000000000</t>
  </si>
  <si>
    <t>Opravy a udržování laviček</t>
  </si>
  <si>
    <t>Opravy a udržování mobiliáře</t>
  </si>
  <si>
    <t>Obměna mobiliáře</t>
  </si>
  <si>
    <t>Skládkování odpadu</t>
  </si>
  <si>
    <t>Údržba zaplevelených ploch</t>
  </si>
  <si>
    <t>Veřejná zeleň</t>
  </si>
  <si>
    <t>Údržba zámecké zahrady</t>
  </si>
  <si>
    <t>Celkem veřejná zeleň</t>
  </si>
  <si>
    <t>Svoz ze špatně přístupných lokalit</t>
  </si>
  <si>
    <t>Komunální odpad svoz a likvidace</t>
  </si>
  <si>
    <t>Zahrádkářské kolonie</t>
  </si>
  <si>
    <t>Sběr a svoz komunálních odpadů</t>
  </si>
  <si>
    <t>Mobilní svoz místní části</t>
  </si>
  <si>
    <t>Využívání a zneškodňování nebezpečných odpadů</t>
  </si>
  <si>
    <t>Opravy a udržování kontejnery</t>
  </si>
  <si>
    <t>Svoz tříděného odpadu</t>
  </si>
  <si>
    <t>Sběrný dvůr</t>
  </si>
  <si>
    <t>Biologicky rozložitelný odpad</t>
  </si>
  <si>
    <t>Neinvestiční transfer Sdružení odpady</t>
  </si>
  <si>
    <t>Prevence vzniku odpadů</t>
  </si>
  <si>
    <t>Služby telekomunikací a radiokomunikací</t>
  </si>
  <si>
    <t>Odstraňování černých skládek</t>
  </si>
  <si>
    <t>Černé skládky</t>
  </si>
  <si>
    <t>5000000000000</t>
  </si>
  <si>
    <t>Vybavení krizového štábu</t>
  </si>
  <si>
    <t>PHM do elektrocentrály</t>
  </si>
  <si>
    <t>Elektrorevize</t>
  </si>
  <si>
    <t>Krizové řízení</t>
  </si>
  <si>
    <t>5019</t>
  </si>
  <si>
    <t>Refundace mzdy hasičů při zásazích v prac. době</t>
  </si>
  <si>
    <t>Dohoda o prac. činnosti</t>
  </si>
  <si>
    <t>5029</t>
  </si>
  <si>
    <t>Refundace OSVČ</t>
  </si>
  <si>
    <t>5039</t>
  </si>
  <si>
    <t>5131</t>
  </si>
  <si>
    <t>Ochranné nápoje při použití dýchací techniky</t>
  </si>
  <si>
    <t>5132</t>
  </si>
  <si>
    <t xml:space="preserve">Zásahové obleky a osobní ochranné prostředky </t>
  </si>
  <si>
    <t>5133</t>
  </si>
  <si>
    <t>Doplnění zdrav. materiálu</t>
  </si>
  <si>
    <t>Zásahové vybavení hasičů</t>
  </si>
  <si>
    <t>Náhradní díly a drobný materiál</t>
  </si>
  <si>
    <t>Vodné v budovách</t>
  </si>
  <si>
    <t xml:space="preserve">Vytápění  v budovách </t>
  </si>
  <si>
    <t>PHM do vozidel a strojů</t>
  </si>
  <si>
    <t>Nájem prostor pro odbornou přípravu</t>
  </si>
  <si>
    <t>5167</t>
  </si>
  <si>
    <t>Školení řidičů, motorových pil atd.</t>
  </si>
  <si>
    <t>Opravy v budovách a na technice</t>
  </si>
  <si>
    <t>Poháry na soutěže hasičů</t>
  </si>
  <si>
    <t>4000000000000</t>
  </si>
  <si>
    <t>5011</t>
  </si>
  <si>
    <t>5031</t>
  </si>
  <si>
    <t>Povinné pojištění na soc. zabezpečení</t>
  </si>
  <si>
    <t>5032</t>
  </si>
  <si>
    <t>Povinné poj.na veřejné zdravotní pojištění</t>
  </si>
  <si>
    <t>Potraviny</t>
  </si>
  <si>
    <t>5134</t>
  </si>
  <si>
    <t>Prádlo, oděv a obuv</t>
  </si>
  <si>
    <t>Knihy, učební pomůcky a tisk</t>
  </si>
  <si>
    <t>Služby peněžních ústavů</t>
  </si>
  <si>
    <t>Služby školení a vzdělávání</t>
  </si>
  <si>
    <t>Cestovné (tuzemské i zahraniční)</t>
  </si>
  <si>
    <t>Pohoštění</t>
  </si>
  <si>
    <t>5179</t>
  </si>
  <si>
    <t>Věcné dary</t>
  </si>
  <si>
    <t>5424</t>
  </si>
  <si>
    <t>Náhrady mezd v době nemoci</t>
  </si>
  <si>
    <t>0100000000000</t>
  </si>
  <si>
    <t>OV Drahotuše</t>
  </si>
  <si>
    <t>0200000000000</t>
  </si>
  <si>
    <t>OV Lhotka</t>
  </si>
  <si>
    <t>0300000000000</t>
  </si>
  <si>
    <t>OV Rybáře</t>
  </si>
  <si>
    <t>0400000000000</t>
  </si>
  <si>
    <t>OV Slavíč</t>
  </si>
  <si>
    <t>0500000000000</t>
  </si>
  <si>
    <t>OV Středolesí</t>
  </si>
  <si>
    <t>0600000000000</t>
  </si>
  <si>
    <t>OV Uhřínov</t>
  </si>
  <si>
    <t>0700000000000</t>
  </si>
  <si>
    <t>OV Velká</t>
  </si>
  <si>
    <t>0800000000000</t>
  </si>
  <si>
    <t>OV Valšovice</t>
  </si>
  <si>
    <t>9100000000000</t>
  </si>
  <si>
    <t>5023</t>
  </si>
  <si>
    <t>Povinné poj.na soc.zab.a přísp.na st.pol.zaměstnan</t>
  </si>
  <si>
    <t>Ostatní nákupy - ošatné</t>
  </si>
  <si>
    <t>5038</t>
  </si>
  <si>
    <t>Povinné pojistné na úrazové pojištění</t>
  </si>
  <si>
    <t>Ostatní nákupy - ošatné ceremoniářky</t>
  </si>
  <si>
    <t>Chod úřadu - osobní výdaje</t>
  </si>
  <si>
    <t>Geografický informační systém</t>
  </si>
  <si>
    <t>GIS</t>
  </si>
  <si>
    <t>Ochranné pomůcky</t>
  </si>
  <si>
    <t>Léky a zdravotnický materiál</t>
  </si>
  <si>
    <t>Chod úřadu odbor správy majetku</t>
  </si>
  <si>
    <t>3000000001000</t>
  </si>
  <si>
    <t>Pernštenské nám. 1</t>
  </si>
  <si>
    <t>3000000001001</t>
  </si>
  <si>
    <t>Zámecká 118</t>
  </si>
  <si>
    <t>3000000001002</t>
  </si>
  <si>
    <t>Purgešova 1399</t>
  </si>
  <si>
    <t>5000000000030</t>
  </si>
  <si>
    <t>Nákup ostatních služeb - stravenky</t>
  </si>
  <si>
    <t>Chod úřadu odbor vnitřních věcí</t>
  </si>
  <si>
    <t>5100000000000</t>
  </si>
  <si>
    <t>Zpracování dat</t>
  </si>
  <si>
    <t>5172</t>
  </si>
  <si>
    <t>Programové vybavení</t>
  </si>
  <si>
    <t>IT oddělení</t>
  </si>
  <si>
    <t>5400000000000</t>
  </si>
  <si>
    <t>Nákup  služeb</t>
  </si>
  <si>
    <t>Ostatní neinv.transfery nezisk.a podob.organizacím</t>
  </si>
  <si>
    <t>Ostatní neinvestiční transfery obyvatelstvu</t>
  </si>
  <si>
    <t>5660</t>
  </si>
  <si>
    <t>Neinvestiční půjčené prostředky obyvatelstvu</t>
  </si>
  <si>
    <t>5400000000030</t>
  </si>
  <si>
    <t xml:space="preserve">Nákup ostatních služeb </t>
  </si>
  <si>
    <t>Sociální fond</t>
  </si>
  <si>
    <t>5342</t>
  </si>
  <si>
    <t>Nájemné bankovní schránky</t>
  </si>
  <si>
    <t>Bankovní poplatky</t>
  </si>
  <si>
    <t xml:space="preserve">Pojištění </t>
  </si>
  <si>
    <t xml:space="preserve">Rezerva </t>
  </si>
  <si>
    <t>Ostatní finanční operace</t>
  </si>
  <si>
    <t>MP - kafilerní box</t>
  </si>
  <si>
    <t>Celkem veterinární péče</t>
  </si>
  <si>
    <t>Dotace lesní hospodář</t>
  </si>
  <si>
    <t>Lesní hospodářství</t>
  </si>
  <si>
    <t>Pitná voda</t>
  </si>
  <si>
    <t>Opravy a udržování - WC</t>
  </si>
  <si>
    <t>Kanalizace Středolesí</t>
  </si>
  <si>
    <t>Kanalizace a ČOV Valšovice</t>
  </si>
  <si>
    <t>Opravy a udržování kanalizací</t>
  </si>
  <si>
    <t>Odvádění a čištění odpadních vod a nakl.s kaly</t>
  </si>
  <si>
    <t>Vodní díla - dohoda o pracovní činnosti</t>
  </si>
  <si>
    <t>Opravy a udržování - rybníky</t>
  </si>
  <si>
    <t>Biologické rybníky Středolesí a rybníky Hranice</t>
  </si>
  <si>
    <t>Monitoring ochrany ovzduší</t>
  </si>
  <si>
    <t>Odběry vzorků - kontrola kotlů na tuhá paliva</t>
  </si>
  <si>
    <t>Ochrana ovzduší</t>
  </si>
  <si>
    <t>Psí útulek Olomouc</t>
  </si>
  <si>
    <t>Vývoz košů na psí exkrementy</t>
  </si>
  <si>
    <t>Stanice pro záchranu živočichů Bartošovice</t>
  </si>
  <si>
    <t>Opravy varovného a hlásného systému</t>
  </si>
  <si>
    <t>Protipovodňové systémy - telekomunikace</t>
  </si>
  <si>
    <t>Protipovodňové systémy - nákup služeb</t>
  </si>
  <si>
    <t>Nákup ostatních služeb - limnigraf</t>
  </si>
  <si>
    <t>Protipovodňový systém</t>
  </si>
  <si>
    <t>Ekologická výchova a osvěta</t>
  </si>
  <si>
    <t>PROVOZNÍ VÝDAJE CELKEM</t>
  </si>
  <si>
    <t>VÝDAJE</t>
  </si>
  <si>
    <t>PŘÍJMY</t>
  </si>
  <si>
    <t xml:space="preserve">Mezinárodní spolupráce </t>
  </si>
  <si>
    <t>Televizní vysílání</t>
  </si>
  <si>
    <t xml:space="preserve">Ostatní záležitosti soc.věcí </t>
  </si>
  <si>
    <t xml:space="preserve">OSPOD, sociální práce </t>
  </si>
  <si>
    <t>Tržnice, ochrana spotřebitelů</t>
  </si>
  <si>
    <t>Sběr a svoz ostatních odpadů</t>
  </si>
  <si>
    <t>Bezpečnost a veřejný pořádek</t>
  </si>
  <si>
    <t>Ostatní záležitosti v dopravě - pokuty</t>
  </si>
  <si>
    <t>Bezpečnost a veřejný pořádek - přestupky</t>
  </si>
  <si>
    <t>Činnost místní správy - osobní výdaje</t>
  </si>
  <si>
    <t xml:space="preserve">Převody vlastním fondům v rozpočtech </t>
  </si>
  <si>
    <t>Vodní díla v zemědělské krajině</t>
  </si>
  <si>
    <t>Financování (zbývá na investice a krytí závazků)</t>
  </si>
  <si>
    <t>Mobiliář</t>
  </si>
  <si>
    <t>Azylové domy</t>
  </si>
  <si>
    <t>Udržitelnost monitorovací stanice kvality ovzduší</t>
  </si>
  <si>
    <t>Ochranné pomůcky a materiál</t>
  </si>
  <si>
    <t>Opravy a udržování - studny</t>
  </si>
  <si>
    <t>Služby elektronických komunikací</t>
  </si>
  <si>
    <t>Příprava investičních akcí</t>
  </si>
  <si>
    <t>Granty a příspěvky kultura</t>
  </si>
  <si>
    <t>Výkon pěstounské péče</t>
  </si>
  <si>
    <t>Pojištění</t>
  </si>
  <si>
    <t>Neinv.transfery veřejným rozpočtům - Mikroregion</t>
  </si>
  <si>
    <t xml:space="preserve">Místní a správní poplatky </t>
  </si>
  <si>
    <t>Virtuální privátní síť pro správní činnosti</t>
  </si>
  <si>
    <t>Pokročilá segmentace sítě</t>
  </si>
  <si>
    <t>Odvádění a čištění odpadních vod a nakl. s kaly</t>
  </si>
  <si>
    <t xml:space="preserve">Dary </t>
  </si>
  <si>
    <t>Předplatné Hranický deník pro kronikáře</t>
  </si>
  <si>
    <t>Běžné opravy a udržování</t>
  </si>
  <si>
    <t>Údržba veřejné zeleně - dohoda o provedení práce</t>
  </si>
  <si>
    <t>Údržba parku Čs. Legií</t>
  </si>
  <si>
    <t>Vstup do akciové společnosti</t>
  </si>
  <si>
    <t>Pohoštění ZM, RM, výbory, komise</t>
  </si>
  <si>
    <t>Údržba bytového fondu - velké opravy</t>
  </si>
  <si>
    <t>Ostatní osobní výdaje - DPČ, DPP</t>
  </si>
  <si>
    <t>Požární ochrana</t>
  </si>
  <si>
    <t>Přijmy z pronájmu ost. nemovit. Ekoltes</t>
  </si>
  <si>
    <t>Příjmy za zkoušky řidičské oprávnění</t>
  </si>
  <si>
    <t>Platy zaměstnanců úřadu</t>
  </si>
  <si>
    <t>Opravy a udržování, příp. PD zapsaných památek.</t>
  </si>
  <si>
    <t>DHDM - kancelářské potřeby, nábytek, techn. vybavení</t>
  </si>
  <si>
    <t xml:space="preserve">Materiál při akci pro děti ze soc.slabých rodin </t>
  </si>
  <si>
    <t>Cukrovinky a upom. přeměty pro děti ze soc.sl.rodin</t>
  </si>
  <si>
    <t>Dotace - příspěvky na celoroční činnost zdrav. sociální</t>
  </si>
  <si>
    <t>Kronikář města - DPČ</t>
  </si>
  <si>
    <t>Vernisáže a výstavy, akcí OŠKT - DPP</t>
  </si>
  <si>
    <t xml:space="preserve">Upomínkové předměty - kalendář </t>
  </si>
  <si>
    <t xml:space="preserve">Správce veřejněpřístupných hřišť -  DPČ </t>
  </si>
  <si>
    <t>Nákup materiálu</t>
  </si>
  <si>
    <t>Osadní výbor Drahotuše</t>
  </si>
  <si>
    <t>Osadní výbor Lhotka</t>
  </si>
  <si>
    <t>Osadní výbor Rybáře</t>
  </si>
  <si>
    <t>Osadní výbor Slavíč</t>
  </si>
  <si>
    <t>Osadní výbor Velká</t>
  </si>
  <si>
    <t xml:space="preserve">Osadní výbor Středolesí </t>
  </si>
  <si>
    <t>Osadní výbor Uhřínov</t>
  </si>
  <si>
    <t>Osadní výbor Valšovice</t>
  </si>
  <si>
    <t>Ostatní finanční operace - daně, poplatky</t>
  </si>
  <si>
    <t xml:space="preserve">Občerstvení pro sportovce a hosty </t>
  </si>
  <si>
    <t>Upomínkové předměty nominovaným sportovcům</t>
  </si>
  <si>
    <t>1100000000035</t>
  </si>
  <si>
    <t>Veterinární péče</t>
  </si>
  <si>
    <t>Mobilní WC</t>
  </si>
  <si>
    <t>Kanalizace Velká, Pod Hůrkou</t>
  </si>
  <si>
    <t>Občerstvení prac. skupina cestovního ruchu</t>
  </si>
  <si>
    <t>Občerstvení hostů z partnerských měst</t>
  </si>
  <si>
    <t>Opravy a udržování místních památek</t>
  </si>
  <si>
    <t>Grafika, ozvučení, honoráře, grafika kalendáře</t>
  </si>
  <si>
    <t>Údržba závěsn. systému v galerii severní křídlo</t>
  </si>
  <si>
    <t>Občerstvení -  vernisáže výstav, akce OŠKT</t>
  </si>
  <si>
    <t>Materiál - pam. listy občánkům, seniorům, matur.</t>
  </si>
  <si>
    <t>Občerstvení -  akce obč. záležitostí, Cena města</t>
  </si>
  <si>
    <t>Opravy a údržování veřejněpřístup. hřišť  Ekoltes</t>
  </si>
  <si>
    <t>Služby - přípr. dvorany, technika, ozvučení, honoráře</t>
  </si>
  <si>
    <t xml:space="preserve">Dotace SK Petanque na provoz areálu Valšovice </t>
  </si>
  <si>
    <t>DHDM - kancelářské potřeby, nábytek, techn. vyb.</t>
  </si>
  <si>
    <t>Fondy oprav SVJ</t>
  </si>
  <si>
    <t>Tajemná dáma - provoz soc. zařízení</t>
  </si>
  <si>
    <t>Nákup služeb</t>
  </si>
  <si>
    <t xml:space="preserve">Granty a příspěvky v oblasti sociální a zdravotní </t>
  </si>
  <si>
    <t xml:space="preserve">Hradítko Drahotušský náhon </t>
  </si>
  <si>
    <t>Platby daní a poplatků SR (např. DPH z nájmů)</t>
  </si>
  <si>
    <t>Kanalizace Valšovice Středolesí a provozně souvis.</t>
  </si>
  <si>
    <t>Kanalizace Velká, Pod Hůrkou - dle smlouvy</t>
  </si>
  <si>
    <t>Refundace pojistného</t>
  </si>
  <si>
    <t xml:space="preserve">Pojistné na veřejné zdravotní pojištění </t>
  </si>
  <si>
    <t>Daň z příjmů fyzických osob plátci</t>
  </si>
  <si>
    <t>Daň z hazardních her</t>
  </si>
  <si>
    <t>Hranické televizní zpravodajství</t>
  </si>
  <si>
    <t>Granty vzdělávání</t>
  </si>
  <si>
    <t>Neinv. transfery od obcí</t>
  </si>
  <si>
    <t xml:space="preserve">Parkoviště – zpoplatněný parkovací systém </t>
  </si>
  <si>
    <t xml:space="preserve">Platby za užití duševního vlastnictví </t>
  </si>
  <si>
    <t>Služby - tisk a vazba kronik 2019,2020</t>
  </si>
  <si>
    <t xml:space="preserve">Opravy a údržba VO v historickém jádru </t>
  </si>
  <si>
    <t>Fond obnovy kanalizace - Valšovice, Středolesí</t>
  </si>
  <si>
    <t>ENSYTRA, s.r.o. (EnergyBroker, CQS z.s.)</t>
  </si>
  <si>
    <t>Granty v oblasti životního prostředí</t>
  </si>
  <si>
    <t>Příspěvky v oblasti životního prostředí</t>
  </si>
  <si>
    <t>Dotace - Granty vzdělávání</t>
  </si>
  <si>
    <t>Dotace - Granty spolupráce partnerských m.</t>
  </si>
  <si>
    <t xml:space="preserve">Dotace - granty kultury </t>
  </si>
  <si>
    <t xml:space="preserve">Dotace - granty tělovýchovy </t>
  </si>
  <si>
    <t xml:space="preserve">Dotace - rezerva na dotace mimo grant. řízení </t>
  </si>
  <si>
    <t xml:space="preserve">Zajištění provozu cyklověže </t>
  </si>
  <si>
    <t>Poplatek z pobytu</t>
  </si>
  <si>
    <t>Příjmy úhrad za dobývaní nerostů</t>
  </si>
  <si>
    <t xml:space="preserve">Provoz MHD </t>
  </si>
  <si>
    <t xml:space="preserve">Dopravní obslužnost - příměstská doprava </t>
  </si>
  <si>
    <t>Mezinárodní spolupráce</t>
  </si>
  <si>
    <t>2000000000336</t>
  </si>
  <si>
    <t>Opravy a udržování ZUŠ</t>
  </si>
  <si>
    <t>2000000003103</t>
  </si>
  <si>
    <t>Biologicky rozlož. odpad jaro a podzim kontejnery</t>
  </si>
  <si>
    <t>Návratná fin. výpomoc pro začátek roku</t>
  </si>
  <si>
    <t>Granty prevence kriminality</t>
  </si>
  <si>
    <t>Dotace - granty na celoroční činnost zdrav. sociální</t>
  </si>
  <si>
    <t>Dotace - granty investic a oprav</t>
  </si>
  <si>
    <t>Místní a správní poplatky (pes, rybář, lov. lístky)</t>
  </si>
  <si>
    <t>Poplatek za užívání veř. prostranství</t>
  </si>
  <si>
    <t>Nájem kanalizace Velká, Pod Hůrkou</t>
  </si>
  <si>
    <t>Lesní hospod. - nájem lesů Ekoltes</t>
  </si>
  <si>
    <t>Daň z příjmů fyzických osob poplat.</t>
  </si>
  <si>
    <t>Daň z příjmů fyzických osob srážkou</t>
  </si>
  <si>
    <t>Platy  zaměstnanců</t>
  </si>
  <si>
    <t>Pohřby bez příbuzných</t>
  </si>
  <si>
    <t xml:space="preserve">Dotace - granty oprav a obnovy v oblasti pam. </t>
  </si>
  <si>
    <t xml:space="preserve">Přijmy z pronájmu </t>
  </si>
  <si>
    <t>Nebytové prostory</t>
  </si>
  <si>
    <t xml:space="preserve">Součet provozních výdajů a příjmů </t>
  </si>
  <si>
    <t>Údržba orient.systému, nauč.trasy a inf.tabulí</t>
  </si>
  <si>
    <t>Dotace soukr. MŠ Dětské centrum Struhlovsko</t>
  </si>
  <si>
    <t>9200000000000</t>
  </si>
  <si>
    <t>Tržní místa</t>
  </si>
  <si>
    <t>Odbor kancelář starosty</t>
  </si>
  <si>
    <t>9300000000000</t>
  </si>
  <si>
    <t>Odbor kancelář starosty - personální</t>
  </si>
  <si>
    <t>Sociálně právní ochrana dětí - ÚZ 13024</t>
  </si>
  <si>
    <t>Nákup služeb - nahrávací systém pro zápisy ZM,RM</t>
  </si>
  <si>
    <t>Opravy a údržba (zimní a letní) chodníků</t>
  </si>
  <si>
    <t>BESIP - Nákup materiálu - dopravní akce ZŠ</t>
  </si>
  <si>
    <t xml:space="preserve">BESIP - zajištění akcí na dopravním hřišti. </t>
  </si>
  <si>
    <t>Služby - ubytování, tvorba videí, přenosy</t>
  </si>
  <si>
    <t>Materiál - květiny, akce OŠKT</t>
  </si>
  <si>
    <t>OOV - DPČ vedení klubu a lektorů</t>
  </si>
  <si>
    <t>Údržba Drahotušského náhonu (odvoz naplavenin)</t>
  </si>
  <si>
    <t>Krizová rezerva</t>
  </si>
  <si>
    <t>Pojistné na sociální zabezpečení</t>
  </si>
  <si>
    <t>Kurzové rozdíly</t>
  </si>
  <si>
    <t>Dotace Ekoltes bazén</t>
  </si>
  <si>
    <t>Služby - provoz plynovodu</t>
  </si>
  <si>
    <t>Nebytové prostory ve správě Ekoltesu</t>
  </si>
  <si>
    <t>Činnost orgánů města celkem</t>
  </si>
  <si>
    <t>Odměny členů orgánů města celkem</t>
  </si>
  <si>
    <t>Činnost orgánů města - ZM, RM, výbory, komise</t>
  </si>
  <si>
    <t>Nákup služeb - certifikace, dotazníkové šetření, BI, ISO</t>
  </si>
  <si>
    <t>Odbor rozvoje a investic</t>
  </si>
  <si>
    <t>Poskytnuté náhrady - svědečné</t>
  </si>
  <si>
    <t xml:space="preserve">Doprava, vstupné Plovárna pro členy klubu </t>
  </si>
  <si>
    <t>Eenergetický štítek budovy</t>
  </si>
  <si>
    <t xml:space="preserve">Nájemné parkoviště </t>
  </si>
  <si>
    <t>Převody sociálnímu fondu  4%</t>
  </si>
  <si>
    <t>Deratizace ve veřejné zeleni</t>
  </si>
  <si>
    <t>Vratka návratné fin. výpomoci DS provoz</t>
  </si>
  <si>
    <t>Vratka návratné fin. výpomoci DS auta</t>
  </si>
  <si>
    <t>Návratná fin. výpomoc předfinancování dotace auta</t>
  </si>
  <si>
    <t>Cyklověž - servisní prohlídky</t>
  </si>
  <si>
    <t>Příprava dotačních akcí a smart projektů</t>
  </si>
  <si>
    <t>Fond oprav SVJ</t>
  </si>
  <si>
    <t xml:space="preserve">Nákup materiálu </t>
  </si>
  <si>
    <t xml:space="preserve">Ostatní neinvestiční výdaje </t>
  </si>
  <si>
    <t>Údržba válečných a nadačních hrobů</t>
  </si>
  <si>
    <t xml:space="preserve">Fond obnovy kanalizace - Velká </t>
  </si>
  <si>
    <t xml:space="preserve">Kotlíková dotace - příspěvek </t>
  </si>
  <si>
    <t>Udržování zeleně</t>
  </si>
  <si>
    <r>
      <t xml:space="preserve">1.1.  PŘÍJMY dle položek </t>
    </r>
    <r>
      <rPr>
        <sz val="11"/>
        <color theme="1"/>
        <rFont val="Arial"/>
        <family val="2"/>
        <charset val="238"/>
      </rPr>
      <t>(v Kč)</t>
    </r>
  </si>
  <si>
    <r>
      <t xml:space="preserve">1.2. VÝDAJE dle položek </t>
    </r>
    <r>
      <rPr>
        <sz val="11"/>
        <color theme="1"/>
        <rFont val="Arial"/>
        <family val="2"/>
        <charset val="238"/>
      </rPr>
      <t>(v Kč)</t>
    </r>
  </si>
  <si>
    <t>STK,  revize a služby v budovách a na technice</t>
  </si>
  <si>
    <t>Strava při odbor. přípravách, cvičeních a  zásazích</t>
  </si>
  <si>
    <r>
      <t xml:space="preserve">1. PROVOZNÍ PŘÍJMY A VÝDAJE </t>
    </r>
    <r>
      <rPr>
        <sz val="10"/>
        <rFont val="Arial"/>
        <family val="2"/>
        <charset val="238"/>
      </rPr>
      <t>(v Kč)</t>
    </r>
  </si>
  <si>
    <t>SR 2023</t>
  </si>
  <si>
    <t xml:space="preserve">Stravování při akcích pro děti a  při jednáních SPOD </t>
  </si>
  <si>
    <t>Konzultační, poradenské a právní služby - architekt</t>
  </si>
  <si>
    <t>Nákup ostatních služeb - architekt</t>
  </si>
  <si>
    <t xml:space="preserve">Označení popelnic na svoz KO - QR kódy </t>
  </si>
  <si>
    <t>Odběrné místo (rozvaděč el.energie) nám. TGM</t>
  </si>
  <si>
    <t>DHDM - kancel. potřeby, nábytek, techn. vybavení</t>
  </si>
  <si>
    <t>Cukrovinky pro děti ze soc. slab. rodin</t>
  </si>
  <si>
    <t xml:space="preserve">Dotisk knihy Hranice a jeho památky </t>
  </si>
  <si>
    <t>Služby - honoráře při vítání obč.,maturity, zl. svatby</t>
  </si>
  <si>
    <t>Dárk. balíčky pro jubilanty, zlaté svatby, botičky</t>
  </si>
  <si>
    <t>Opravy a udržování vč. monitoringu a čišt. kanaliz.</t>
  </si>
  <si>
    <t>Orgány města</t>
  </si>
  <si>
    <t>Poštovní služby - radary</t>
  </si>
  <si>
    <t>rozdíl</t>
  </si>
  <si>
    <t>návrh 2024</t>
  </si>
  <si>
    <t>Konzultační a porad. služby, rozbory vod</t>
  </si>
  <si>
    <t>Externí právní služby</t>
  </si>
  <si>
    <t xml:space="preserve">Služby - grafické zpracování, inzerce, služby </t>
  </si>
  <si>
    <t>Cyklodresy v barvách města</t>
  </si>
  <si>
    <t>DPP pro asistenty a přepis nominací</t>
  </si>
  <si>
    <t>Materiál - dekorace, květiny</t>
  </si>
  <si>
    <t>Údržba a opravy vodních prvků</t>
  </si>
  <si>
    <t>Opravy a udržování vodních prvků</t>
  </si>
  <si>
    <t>Ostatní nákupy - členské příspěvky</t>
  </si>
  <si>
    <t>Příspěvek na pomůcky pro prvňáčky</t>
  </si>
  <si>
    <t>Facebook, Mobilní rozhlas, Sportovní portál</t>
  </si>
  <si>
    <t>Nákup služeb mimo specifikaci</t>
  </si>
  <si>
    <t xml:space="preserve">Školení a vzdělávání </t>
  </si>
  <si>
    <r>
      <t>Konference</t>
    </r>
    <r>
      <rPr>
        <sz val="8"/>
        <color theme="4"/>
        <rFont val="Arial"/>
        <family val="2"/>
        <charset val="238"/>
      </rPr>
      <t xml:space="preserve"> </t>
    </r>
  </si>
  <si>
    <t>Studená voda - vodní prvky</t>
  </si>
  <si>
    <t>Studená voda - náměstí</t>
  </si>
  <si>
    <t>Volné byty - teplá voda</t>
  </si>
  <si>
    <t>Volné byty - studená voda</t>
  </si>
  <si>
    <t>5159</t>
  </si>
  <si>
    <t>Energetická koncepce</t>
  </si>
  <si>
    <t>Provoz vozíku a mobilních čerpadel Kropáčova</t>
  </si>
  <si>
    <t>Správcovství mobiliáře (prohlídky, revize)</t>
  </si>
  <si>
    <t xml:space="preserve">Volné byty - elektrická energie </t>
  </si>
  <si>
    <t>Dohled nad síťovou infrastrukturou</t>
  </si>
  <si>
    <t>Tlumočení a organizační zajištění akcí</t>
  </si>
  <si>
    <t>Kastrace koček</t>
  </si>
  <si>
    <t>Kočičí útulek Kroměříž</t>
  </si>
  <si>
    <t>Odměny zastupitelů, členů komisí a výborů</t>
  </si>
  <si>
    <t>Stacionární čerpadla PPO  - elektrická energie</t>
  </si>
  <si>
    <t>Stacionární čerpadla PPO - servis a údržba</t>
  </si>
  <si>
    <t>Dotace dětské skupině Drahotuše</t>
  </si>
  <si>
    <t>Dotace smluvní v tělovýchově</t>
  </si>
  <si>
    <t>Energie a obnovitelné zdroje</t>
  </si>
  <si>
    <t xml:space="preserve">Příprava projektů a dotací </t>
  </si>
  <si>
    <t xml:space="preserve">Příprava investic </t>
  </si>
  <si>
    <t>Ostatní nakládání s odpady - černé skládky</t>
  </si>
  <si>
    <t xml:space="preserve">Chod úřadu </t>
  </si>
  <si>
    <t>1xxx</t>
  </si>
  <si>
    <t>Neinvestiční transfery</t>
  </si>
  <si>
    <t>4xxx</t>
  </si>
  <si>
    <t>2xxx</t>
  </si>
  <si>
    <t xml:space="preserve">Sociální fond </t>
  </si>
  <si>
    <t>Protipovodňová opatření</t>
  </si>
  <si>
    <t>Domov seniorů - vratka návratné fin. výpomoci</t>
  </si>
  <si>
    <t>Místní poplatek za užívání veř. prostr. - tržnice</t>
  </si>
  <si>
    <t>Místní poplatek za komunální odpad</t>
  </si>
  <si>
    <t>Transfery od obcí</t>
  </si>
  <si>
    <t>Text</t>
  </si>
  <si>
    <t>SR 2021</t>
  </si>
  <si>
    <t>skut. 2021</t>
  </si>
  <si>
    <t>SR 2022</t>
  </si>
  <si>
    <t>plán 1-12</t>
  </si>
  <si>
    <t>Divadelní činnost - dotace divadlo Stará střelnice</t>
  </si>
  <si>
    <t>Rozhlas a televize</t>
  </si>
  <si>
    <t>Ostatní sdělovací prostředky</t>
  </si>
  <si>
    <t xml:space="preserve">Výdaje na tělovýchovu </t>
  </si>
  <si>
    <t>25,30</t>
  </si>
  <si>
    <t>Výkon pěstounské péče - dotace ÚZ 13010</t>
  </si>
  <si>
    <t>Příspěvky smluvní opakované - Charita</t>
  </si>
  <si>
    <t>Dotace smluvní opakované Elim</t>
  </si>
  <si>
    <t>Ostatní záležitosti soc.věcí a politiky zaměstnan.</t>
  </si>
  <si>
    <t xml:space="preserve">Nebytové hospodářství </t>
  </si>
  <si>
    <t>Chodníky, ostatní komunikace</t>
  </si>
  <si>
    <t>Dopravní obslužnost veřejnými službami</t>
  </si>
  <si>
    <t>Územní plánování, ÚAP</t>
  </si>
  <si>
    <t>Využívání a zneškodňování komun.odpadů</t>
  </si>
  <si>
    <t>Ostatní nakládání s odpady</t>
  </si>
  <si>
    <t>Krizové stavy - živelní pohromy</t>
  </si>
  <si>
    <t xml:space="preserve">Požární ochrana </t>
  </si>
  <si>
    <t xml:space="preserve"> 01</t>
  </si>
  <si>
    <t xml:space="preserve"> 02</t>
  </si>
  <si>
    <t xml:space="preserve"> 03</t>
  </si>
  <si>
    <t>04</t>
  </si>
  <si>
    <t>05</t>
  </si>
  <si>
    <t>06</t>
  </si>
  <si>
    <t>07</t>
  </si>
  <si>
    <t>08</t>
  </si>
  <si>
    <t>Zastupitelstva obcí</t>
  </si>
  <si>
    <t>Chod úřadu - sociální fond</t>
  </si>
  <si>
    <t>Převody vlastním fondům v rozpočtech územní úrovně</t>
  </si>
  <si>
    <t>Výdaje z finančních operací</t>
  </si>
  <si>
    <t>81</t>
  </si>
  <si>
    <t>Ozdrav.hosp.zvířat,pol.a spec.plod.a svl.vet.péče</t>
  </si>
  <si>
    <t>Ostatní činnosti k ochraně ovzduší</t>
  </si>
  <si>
    <t>Protierozní, protilavinová a protipožární ochrana</t>
  </si>
  <si>
    <t>skuit.2022</t>
  </si>
  <si>
    <t>UR 20223</t>
  </si>
  <si>
    <t>skut 1-9</t>
  </si>
  <si>
    <t>Ostatní záležitosti vzdělávání</t>
  </si>
  <si>
    <t>Oblast socilální prevence</t>
  </si>
  <si>
    <t>Sociální práce, OSPOD</t>
  </si>
  <si>
    <t xml:space="preserve">Bytové hospodářství </t>
  </si>
  <si>
    <t>Územní rozvoj - příprava projektů, dotací</t>
  </si>
  <si>
    <t>Komunální služby a územní rovzoj - příprava investic</t>
  </si>
  <si>
    <t>Správa v oblasti krizového řízení</t>
  </si>
  <si>
    <t>tř. POL</t>
  </si>
  <si>
    <t>Ostatní záežitosti vzdělávání</t>
  </si>
  <si>
    <t>Tělovýchova</t>
  </si>
  <si>
    <t>Sportovní zařízení ve vlastnictví obce</t>
  </si>
  <si>
    <t xml:space="preserve">Sociální pomoc osobám v hmot. nouzi </t>
  </si>
  <si>
    <t>Humanitární zahr. pomoc</t>
  </si>
  <si>
    <t>Zápisy do zlaté knihy, roznos balíčků</t>
  </si>
  <si>
    <t>Podpora terénní práce - dotace ÚZ 04428</t>
  </si>
  <si>
    <t>Sociálně právní ochrana dětí - transfer ÚZ 13024</t>
  </si>
  <si>
    <t>Sociální práce - dotace ÚZ 13015</t>
  </si>
  <si>
    <t xml:space="preserve">Předfinancování dotací </t>
  </si>
  <si>
    <t>Bytové hospodářství - Ekoltes</t>
  </si>
  <si>
    <t xml:space="preserve">Doprava </t>
  </si>
  <si>
    <t>Poplatek za tržní místo</t>
  </si>
  <si>
    <t>Poplatek za komunální odpad</t>
  </si>
  <si>
    <t xml:space="preserve">Sběr a svoz ostatních odpadů </t>
  </si>
  <si>
    <t>Osadní výbory</t>
  </si>
  <si>
    <t>Doprava - pokuty, náklady řízení</t>
  </si>
  <si>
    <t>Poplatky za psa, rybářské a lovecké lístky</t>
  </si>
  <si>
    <t>Správa v lesním hospodářství</t>
  </si>
  <si>
    <t>Odvádění a čištění odpadních vod</t>
  </si>
  <si>
    <t>OSTATNÍ PŘÍJMY</t>
  </si>
  <si>
    <t>skut 2022</t>
  </si>
  <si>
    <t>Daňové příjmy, poplatky, odvody</t>
  </si>
  <si>
    <t>Ostatní příjmy - předfinancování dotací</t>
  </si>
  <si>
    <t>Bytové hospodářství</t>
  </si>
  <si>
    <t>Místní poplatek za užívání veř. prostranství - tržnice</t>
  </si>
  <si>
    <t>Transfery od obcí - požární ochrana</t>
  </si>
  <si>
    <t>Neinvestiční transfery - výkon státní správy</t>
  </si>
  <si>
    <t>Elektrická energie semafory</t>
  </si>
  <si>
    <t>Chodníky a ostatní komunikace</t>
  </si>
  <si>
    <t>Nová výsadba, trvalkové záhony</t>
  </si>
  <si>
    <t>Školení a vzdělání</t>
  </si>
  <si>
    <t>Odchyt holubů</t>
  </si>
  <si>
    <t>DPP administrativa pracovní skupiny</t>
  </si>
  <si>
    <t>Dotace mimo grantové řízení</t>
  </si>
  <si>
    <t>Program renerace MPZ -aktualizace</t>
  </si>
  <si>
    <t>Údržba veřejné zeleně - kontrola částky</t>
  </si>
  <si>
    <t>Pozemky - nájem</t>
  </si>
  <si>
    <t>Příjmy z úroků</t>
  </si>
  <si>
    <t>Stravenky</t>
  </si>
  <si>
    <r>
      <t xml:space="preserve">1.3. PŘÍJMY dle odd.§ s historií </t>
    </r>
    <r>
      <rPr>
        <sz val="10"/>
        <rFont val="Arial"/>
        <family val="2"/>
        <charset val="238"/>
      </rPr>
      <t>(v tis. Kč)</t>
    </r>
  </si>
  <si>
    <r>
      <t>1.4. VÝDAJE dle odd.§ s historií (v tis. Kč)</t>
    </r>
    <r>
      <rPr>
        <sz val="1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</si>
</sst>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-;[Red]#,##0.00\-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Calibri"/>
      <family val="2"/>
      <charset val="238"/>
      <scheme val="minor"/>
    </font>
    <font>
      <sz val="8"/>
      <color theme="4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u/>
      <sz val="10"/>
      <color rgb="FF000080"/>
      <name val="Arial"/>
      <family val="2"/>
    </font>
    <font>
      <u/>
      <sz val="10"/>
      <color rgb="FF00008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Courier New"/>
      <family val="3"/>
    </font>
    <font>
      <b/>
      <sz val="9"/>
      <color rgb="FFFF0000"/>
      <name val="Arial"/>
      <family val="2"/>
      <charset val="238"/>
    </font>
    <font>
      <b/>
      <u/>
      <sz val="10"/>
      <color rgb="FF00008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5">
    <xf numFmtId="0" fontId="0" fillId="0" borderId="0" xfId="0"/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0" fontId="6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right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10" fillId="0" borderId="0" xfId="0" applyFont="1"/>
    <xf numFmtId="0" fontId="7" fillId="4" borderId="2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right" vertical="center"/>
    </xf>
    <xf numFmtId="0" fontId="9" fillId="2" borderId="6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3" fontId="9" fillId="2" borderId="4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3" fontId="7" fillId="4" borderId="2" xfId="0" applyNumberFormat="1" applyFont="1" applyFill="1" applyBorder="1" applyAlignment="1">
      <alignment horizontal="right" vertical="center"/>
    </xf>
    <xf numFmtId="0" fontId="7" fillId="4" borderId="12" xfId="0" applyFont="1" applyFill="1" applyBorder="1" applyAlignment="1">
      <alignment horizontal="left" vertical="center"/>
    </xf>
    <xf numFmtId="3" fontId="9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6" xfId="0" applyFont="1" applyBorder="1" applyAlignment="1">
      <alignment horizontal="center"/>
    </xf>
    <xf numFmtId="0" fontId="9" fillId="0" borderId="6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vertical="center"/>
    </xf>
    <xf numFmtId="0" fontId="9" fillId="0" borderId="7" xfId="0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3" fillId="4" borderId="1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/>
    </xf>
    <xf numFmtId="3" fontId="9" fillId="2" borderId="4" xfId="0" applyNumberFormat="1" applyFont="1" applyFill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1" fontId="9" fillId="0" borderId="9" xfId="0" applyNumberFormat="1" applyFont="1" applyBorder="1" applyAlignment="1">
      <alignment horizontal="center" vertical="center"/>
    </xf>
    <xf numFmtId="0" fontId="0" fillId="2" borderId="0" xfId="0" applyFill="1"/>
    <xf numFmtId="0" fontId="6" fillId="2" borderId="0" xfId="0" applyFont="1" applyFill="1"/>
    <xf numFmtId="0" fontId="9" fillId="0" borderId="4" xfId="0" applyFont="1" applyBorder="1" applyAlignment="1">
      <alignment vertical="center" wrapText="1"/>
    </xf>
    <xf numFmtId="3" fontId="0" fillId="0" borderId="0" xfId="0" applyNumberFormat="1"/>
    <xf numFmtId="0" fontId="1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3" fontId="8" fillId="0" borderId="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3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 wrapText="1"/>
    </xf>
    <xf numFmtId="3" fontId="8" fillId="2" borderId="6" xfId="0" applyNumberFormat="1" applyFont="1" applyFill="1" applyBorder="1" applyAlignment="1">
      <alignment horizontal="right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3" fontId="3" fillId="4" borderId="3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/>
    </xf>
    <xf numFmtId="0" fontId="10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vertical="center" wrapText="1"/>
    </xf>
    <xf numFmtId="3" fontId="3" fillId="4" borderId="3" xfId="0" applyNumberFormat="1" applyFont="1" applyFill="1" applyBorder="1" applyAlignment="1">
      <alignment horizontal="right" vertical="center" wrapText="1"/>
    </xf>
    <xf numFmtId="3" fontId="9" fillId="2" borderId="4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7" fillId="4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64" fontId="8" fillId="0" borderId="17" xfId="0" applyNumberFormat="1" applyFont="1" applyBorder="1" applyAlignment="1">
      <alignment horizontal="left" vertical="center"/>
    </xf>
    <xf numFmtId="164" fontId="8" fillId="0" borderId="14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1" fontId="8" fillId="0" borderId="17" xfId="0" applyNumberFormat="1" applyFont="1" applyBorder="1" applyAlignment="1">
      <alignment horizontal="left" vertical="center"/>
    </xf>
    <xf numFmtId="1" fontId="8" fillId="0" borderId="14" xfId="0" applyNumberFormat="1" applyFont="1" applyBorder="1" applyAlignment="1">
      <alignment horizontal="left" vertical="center"/>
    </xf>
    <xf numFmtId="3" fontId="8" fillId="2" borderId="14" xfId="0" applyNumberFormat="1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3" fontId="9" fillId="2" borderId="9" xfId="0" applyNumberFormat="1" applyFont="1" applyFill="1" applyBorder="1" applyAlignment="1">
      <alignment horizontal="right" vertical="center" wrapText="1"/>
    </xf>
    <xf numFmtId="49" fontId="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3" fontId="7" fillId="0" borderId="6" xfId="0" applyNumberFormat="1" applyFont="1" applyBorder="1" applyAlignment="1">
      <alignment horizontal="right" vertical="center"/>
    </xf>
    <xf numFmtId="1" fontId="7" fillId="0" borderId="6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left" vertical="center"/>
    </xf>
    <xf numFmtId="3" fontId="9" fillId="2" borderId="6" xfId="0" applyNumberFormat="1" applyFont="1" applyFill="1" applyBorder="1" applyAlignment="1">
      <alignment horizontal="right" vertical="center" wrapText="1"/>
    </xf>
    <xf numFmtId="3" fontId="3" fillId="4" borderId="2" xfId="0" applyNumberFormat="1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8" fillId="3" borderId="18" xfId="0" applyFont="1" applyFill="1" applyBorder="1" applyAlignment="1">
      <alignment horizontal="left" vertical="center"/>
    </xf>
    <xf numFmtId="0" fontId="8" fillId="3" borderId="16" xfId="0" applyFont="1" applyFill="1" applyBorder="1" applyAlignment="1">
      <alignment horizontal="left" vertical="center"/>
    </xf>
    <xf numFmtId="0" fontId="8" fillId="2" borderId="16" xfId="0" applyFont="1" applyFill="1" applyBorder="1" applyAlignment="1">
      <alignment horizontal="left" vertical="center"/>
    </xf>
    <xf numFmtId="0" fontId="8" fillId="3" borderId="17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3" fontId="8" fillId="2" borderId="15" xfId="0" applyNumberFormat="1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3" fontId="7" fillId="0" borderId="7" xfId="0" applyNumberFormat="1" applyFont="1" applyBorder="1" applyAlignment="1">
      <alignment horizontal="right" vertical="center"/>
    </xf>
    <xf numFmtId="0" fontId="20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 wrapText="1"/>
    </xf>
    <xf numFmtId="3" fontId="9" fillId="2" borderId="7" xfId="0" applyNumberFormat="1" applyFont="1" applyFill="1" applyBorder="1" applyAlignment="1">
      <alignment horizontal="right" vertical="center" wrapText="1"/>
    </xf>
    <xf numFmtId="3" fontId="9" fillId="2" borderId="19" xfId="0" applyNumberFormat="1" applyFont="1" applyFill="1" applyBorder="1" applyAlignment="1">
      <alignment horizontal="right" vertical="center" wrapText="1"/>
    </xf>
    <xf numFmtId="3" fontId="9" fillId="2" borderId="15" xfId="0" applyNumberFormat="1" applyFont="1" applyFill="1" applyBorder="1" applyAlignment="1">
      <alignment horizontal="right" vertical="center" wrapText="1"/>
    </xf>
    <xf numFmtId="3" fontId="7" fillId="2" borderId="6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3" fontId="7" fillId="2" borderId="4" xfId="0" applyNumberFormat="1" applyFont="1" applyFill="1" applyBorder="1" applyAlignment="1">
      <alignment horizontal="right" vertical="center" wrapText="1"/>
    </xf>
    <xf numFmtId="3" fontId="7" fillId="2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 wrapText="1"/>
    </xf>
    <xf numFmtId="3" fontId="9" fillId="0" borderId="7" xfId="0" applyNumberFormat="1" applyFont="1" applyBorder="1" applyAlignment="1">
      <alignment horizontal="right" vertical="center" wrapText="1"/>
    </xf>
    <xf numFmtId="3" fontId="16" fillId="0" borderId="0" xfId="0" applyNumberFormat="1" applyFont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left" vertical="center"/>
    </xf>
    <xf numFmtId="3" fontId="9" fillId="0" borderId="6" xfId="0" applyNumberFormat="1" applyFont="1" applyFill="1" applyBorder="1" applyAlignment="1">
      <alignment horizontal="right" vertical="center"/>
    </xf>
    <xf numFmtId="3" fontId="8" fillId="0" borderId="6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8" fillId="0" borderId="14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3" fontId="7" fillId="0" borderId="6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3" fontId="24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3" fontId="25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center"/>
    </xf>
    <xf numFmtId="3" fontId="27" fillId="0" borderId="6" xfId="0" applyNumberFormat="1" applyFont="1" applyBorder="1" applyAlignment="1">
      <alignment horizontal="right" vertical="center"/>
    </xf>
    <xf numFmtId="0" fontId="27" fillId="0" borderId="7" xfId="0" applyFont="1" applyBorder="1" applyAlignment="1">
      <alignment horizontal="center" vertical="center"/>
    </xf>
    <xf numFmtId="3" fontId="27" fillId="0" borderId="7" xfId="0" applyNumberFormat="1" applyFont="1" applyBorder="1" applyAlignment="1">
      <alignment horizontal="right" vertical="center"/>
    </xf>
    <xf numFmtId="0" fontId="27" fillId="0" borderId="7" xfId="0" applyFont="1" applyBorder="1" applyAlignment="1">
      <alignment horizontal="left" vertical="center"/>
    </xf>
    <xf numFmtId="3" fontId="28" fillId="4" borderId="2" xfId="0" applyNumberFormat="1" applyFont="1" applyFill="1" applyBorder="1" applyAlignment="1">
      <alignment horizontal="right" vertical="center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3" fontId="27" fillId="0" borderId="4" xfId="0" applyNumberFormat="1" applyFont="1" applyBorder="1" applyAlignment="1">
      <alignment horizontal="right" vertical="center"/>
    </xf>
    <xf numFmtId="0" fontId="28" fillId="4" borderId="2" xfId="0" applyFont="1" applyFill="1" applyBorder="1" applyAlignment="1">
      <alignment horizontal="left" vertical="center"/>
    </xf>
    <xf numFmtId="0" fontId="28" fillId="4" borderId="1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/>
    </xf>
    <xf numFmtId="49" fontId="27" fillId="0" borderId="7" xfId="0" applyNumberFormat="1" applyFont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 vertical="center"/>
    </xf>
    <xf numFmtId="0" fontId="28" fillId="2" borderId="9" xfId="0" applyFont="1" applyFill="1" applyBorder="1" applyAlignment="1">
      <alignment horizontal="left" vertical="center"/>
    </xf>
    <xf numFmtId="3" fontId="29" fillId="2" borderId="16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3" fontId="27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3" fontId="31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left" vertical="center"/>
    </xf>
    <xf numFmtId="0" fontId="27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7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" fontId="33" fillId="2" borderId="0" xfId="0" applyNumberFormat="1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left" vertical="center"/>
    </xf>
    <xf numFmtId="3" fontId="34" fillId="0" borderId="0" xfId="0" applyNumberFormat="1" applyFont="1" applyAlignment="1">
      <alignment horizontal="right" vertical="center"/>
    </xf>
    <xf numFmtId="3" fontId="9" fillId="2" borderId="9" xfId="0" applyNumberFormat="1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3" fontId="9" fillId="2" borderId="7" xfId="0" applyNumberFormat="1" applyFont="1" applyFill="1" applyBorder="1" applyAlignment="1">
      <alignment horizontal="right" vertical="center"/>
    </xf>
    <xf numFmtId="0" fontId="9" fillId="0" borderId="1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3" fontId="9" fillId="0" borderId="15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3" fontId="9" fillId="2" borderId="9" xfId="0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4" borderId="2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/>
    </xf>
    <xf numFmtId="3" fontId="7" fillId="2" borderId="9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3" fontId="7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/>
    </xf>
    <xf numFmtId="0" fontId="0" fillId="0" borderId="0" xfId="0" applyFont="1"/>
    <xf numFmtId="0" fontId="9" fillId="2" borderId="9" xfId="0" applyFont="1" applyFill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3" fontId="7" fillId="4" borderId="21" xfId="0" applyNumberFormat="1" applyFont="1" applyFill="1" applyBorder="1" applyAlignment="1">
      <alignment vertical="center"/>
    </xf>
    <xf numFmtId="3" fontId="7" fillId="2" borderId="6" xfId="0" applyNumberFormat="1" applyFont="1" applyFill="1" applyBorder="1" applyAlignment="1">
      <alignment horizontal="right" vertical="center"/>
    </xf>
    <xf numFmtId="3" fontId="7" fillId="4" borderId="22" xfId="0" applyNumberFormat="1" applyFont="1" applyFill="1" applyBorder="1" applyAlignment="1">
      <alignment horizontal="right" vertical="center"/>
    </xf>
    <xf numFmtId="3" fontId="8" fillId="0" borderId="6" xfId="0" applyNumberFormat="1" applyFont="1" applyBorder="1"/>
    <xf numFmtId="0" fontId="3" fillId="0" borderId="0" xfId="0" applyFont="1"/>
    <xf numFmtId="0" fontId="4" fillId="2" borderId="2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3" fontId="27" fillId="2" borderId="6" xfId="0" applyNumberFormat="1" applyFont="1" applyFill="1" applyBorder="1" applyAlignment="1">
      <alignment horizontal="right" vertical="center"/>
    </xf>
    <xf numFmtId="3" fontId="27" fillId="2" borderId="7" xfId="0" applyNumberFormat="1" applyFont="1" applyFill="1" applyBorder="1" applyAlignment="1">
      <alignment horizontal="right" vertical="center"/>
    </xf>
    <xf numFmtId="3" fontId="27" fillId="2" borderId="4" xfId="0" applyNumberFormat="1" applyFont="1" applyFill="1" applyBorder="1" applyAlignment="1">
      <alignment horizontal="right" vertical="center"/>
    </xf>
    <xf numFmtId="3" fontId="27" fillId="2" borderId="9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" fontId="6" fillId="0" borderId="0" xfId="0" applyNumberFormat="1" applyFont="1"/>
    <xf numFmtId="0" fontId="3" fillId="4" borderId="2" xfId="0" applyFont="1" applyFill="1" applyBorder="1" applyAlignment="1">
      <alignment horizontal="center" vertical="center" wrapText="1"/>
    </xf>
    <xf numFmtId="3" fontId="7" fillId="4" borderId="2" xfId="0" applyNumberFormat="1" applyFont="1" applyFill="1" applyBorder="1" applyAlignment="1">
      <alignment horizontal="right" vertical="center" wrapText="1"/>
    </xf>
    <xf numFmtId="3" fontId="3" fillId="4" borderId="2" xfId="0" applyNumberFormat="1" applyFont="1" applyFill="1" applyBorder="1" applyAlignment="1">
      <alignment horizontal="right" vertical="center" wrapText="1"/>
    </xf>
    <xf numFmtId="0" fontId="3" fillId="4" borderId="23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CC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</xdr:row>
          <xdr:rowOff>28575</xdr:rowOff>
        </xdr:from>
        <xdr:to>
          <xdr:col>11</xdr:col>
          <xdr:colOff>219075</xdr:colOff>
          <xdr:row>51</xdr:row>
          <xdr:rowOff>28575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okument_aplikace_Microsoft_Word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R28" sqref="R28"/>
    </sheetView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kument" shapeId="1030" r:id="rId4">
          <objectPr defaultSize="0" r:id="rId5">
            <anchor moveWithCells="1">
              <from>
                <xdr:col>1</xdr:col>
                <xdr:colOff>9525</xdr:colOff>
                <xdr:row>4</xdr:row>
                <xdr:rowOff>28575</xdr:rowOff>
              </from>
              <to>
                <xdr:col>11</xdr:col>
                <xdr:colOff>219075</xdr:colOff>
                <xdr:row>51</xdr:row>
                <xdr:rowOff>28575</xdr:rowOff>
              </to>
            </anchor>
          </objectPr>
        </oleObject>
      </mc:Choice>
      <mc:Fallback>
        <oleObject progId="Dokument" shapeId="103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zoomScaleNormal="100" workbookViewId="0">
      <pane ySplit="3" topLeftCell="A4" activePane="bottomLeft" state="frozen"/>
      <selection pane="bottomLeft" activeCell="C35" sqref="C35"/>
    </sheetView>
  </sheetViews>
  <sheetFormatPr defaultColWidth="9.140625" defaultRowHeight="12.4" customHeight="1" x14ac:dyDescent="0.25"/>
  <cols>
    <col min="1" max="1" width="6.140625" style="152" customWidth="1"/>
    <col min="2" max="2" width="6.42578125" style="4" customWidth="1"/>
    <col min="3" max="3" width="47.28515625" style="4" customWidth="1"/>
    <col min="4" max="5" width="12.7109375" style="74" customWidth="1"/>
    <col min="6" max="6" width="3.85546875" customWidth="1"/>
    <col min="7" max="8" width="11.140625" bestFit="1" customWidth="1"/>
    <col min="12" max="16384" width="9.140625" style="4"/>
  </cols>
  <sheetData>
    <row r="1" spans="1:9" s="46" customFormat="1" ht="15" customHeight="1" x14ac:dyDescent="0.25">
      <c r="A1" s="262" t="s">
        <v>588</v>
      </c>
      <c r="B1" s="106"/>
      <c r="C1" s="90"/>
      <c r="D1" s="93"/>
      <c r="E1" s="93"/>
      <c r="G1" s="349"/>
      <c r="H1" s="349"/>
    </row>
    <row r="2" spans="1:9" ht="12" customHeight="1" x14ac:dyDescent="0.25">
      <c r="A2" s="374"/>
      <c r="B2" s="374"/>
      <c r="C2" s="374"/>
      <c r="I2" s="170"/>
    </row>
    <row r="3" spans="1:9" s="170" customFormat="1" ht="12.6" customHeight="1" x14ac:dyDescent="0.25">
      <c r="A3" s="366" t="s">
        <v>2</v>
      </c>
      <c r="B3" s="366" t="s">
        <v>700</v>
      </c>
      <c r="C3" s="367" t="s">
        <v>4</v>
      </c>
      <c r="D3" s="368" t="s">
        <v>406</v>
      </c>
      <c r="E3" s="368" t="s">
        <v>405</v>
      </c>
      <c r="I3"/>
    </row>
    <row r="4" spans="1:9" ht="12.6" customHeight="1" x14ac:dyDescent="0.25">
      <c r="A4" s="52">
        <v>2143</v>
      </c>
      <c r="B4" s="52"/>
      <c r="C4" s="58" t="s">
        <v>70</v>
      </c>
      <c r="D4" s="73">
        <v>0</v>
      </c>
      <c r="E4" s="53">
        <f>'1.2.Výdaje dle položek'!F10</f>
        <v>960000</v>
      </c>
    </row>
    <row r="5" spans="1:9" ht="12.6" customHeight="1" thickBot="1" x14ac:dyDescent="0.3">
      <c r="A5" s="54">
        <v>6223</v>
      </c>
      <c r="B5" s="54"/>
      <c r="C5" s="50" t="s">
        <v>407</v>
      </c>
      <c r="D5" s="85">
        <v>0</v>
      </c>
      <c r="E5" s="55">
        <f>'1.2.Výdaje dle položek'!F17</f>
        <v>685000</v>
      </c>
    </row>
    <row r="6" spans="1:9" ht="12.6" customHeight="1" thickBot="1" x14ac:dyDescent="0.3">
      <c r="A6" s="171"/>
      <c r="B6" s="260"/>
      <c r="C6" s="47" t="s">
        <v>5</v>
      </c>
      <c r="D6" s="71">
        <f>SUM(D4:D5)</f>
        <v>0</v>
      </c>
      <c r="E6" s="57">
        <f>SUM(E4:E5)</f>
        <v>1645000</v>
      </c>
      <c r="G6" s="4"/>
      <c r="H6" s="4"/>
    </row>
    <row r="7" spans="1:9" ht="12.6" customHeight="1" x14ac:dyDescent="0.25">
      <c r="A7" s="52">
        <v>3111</v>
      </c>
      <c r="B7" s="52"/>
      <c r="C7" s="58" t="s">
        <v>6</v>
      </c>
      <c r="D7" s="73">
        <f>'1.1.Příjmy dle položek'!F6</f>
        <v>7000</v>
      </c>
      <c r="E7" s="53">
        <f>'1.2.Výdaje dle položek'!F26</f>
        <v>4855000</v>
      </c>
    </row>
    <row r="8" spans="1:9" ht="12.6" customHeight="1" x14ac:dyDescent="0.25">
      <c r="A8" s="54">
        <v>3113</v>
      </c>
      <c r="B8" s="54"/>
      <c r="C8" s="50" t="s">
        <v>7</v>
      </c>
      <c r="D8" s="73">
        <f>'1.1.Příjmy dle položek'!F7</f>
        <v>14000</v>
      </c>
      <c r="E8" s="55">
        <f>'1.2.Výdaje dle položek'!F33</f>
        <v>21925000</v>
      </c>
    </row>
    <row r="9" spans="1:9" ht="12.6" customHeight="1" x14ac:dyDescent="0.25">
      <c r="A9" s="54">
        <v>3141</v>
      </c>
      <c r="B9" s="54"/>
      <c r="C9" s="50" t="s">
        <v>97</v>
      </c>
      <c r="D9" s="73">
        <f>'1.1.Příjmy dle položek'!F8</f>
        <v>169000</v>
      </c>
      <c r="E9" s="55">
        <f>'1.2.Výdaje dle položek'!F35</f>
        <v>1800000</v>
      </c>
    </row>
    <row r="10" spans="1:9" ht="12.6" customHeight="1" x14ac:dyDescent="0.25">
      <c r="A10" s="54">
        <v>3231</v>
      </c>
      <c r="B10" s="54"/>
      <c r="C10" s="50" t="s">
        <v>98</v>
      </c>
      <c r="D10" s="73">
        <f>'1.1.Příjmy dle položek'!F9</f>
        <v>18000</v>
      </c>
      <c r="E10" s="55">
        <f>'1.2.Výdaje dle položek'!F37</f>
        <v>150000</v>
      </c>
    </row>
    <row r="11" spans="1:9" ht="12.6" customHeight="1" x14ac:dyDescent="0.25">
      <c r="A11" s="54">
        <v>3299</v>
      </c>
      <c r="B11" s="54"/>
      <c r="C11" s="50" t="s">
        <v>701</v>
      </c>
      <c r="D11" s="73">
        <v>0</v>
      </c>
      <c r="E11" s="55">
        <f>'1.2.Výdaje dle položek'!F39</f>
        <v>150000</v>
      </c>
    </row>
    <row r="12" spans="1:9" ht="12.6" customHeight="1" thickBot="1" x14ac:dyDescent="0.3">
      <c r="A12" s="54">
        <v>3421</v>
      </c>
      <c r="B12" s="54"/>
      <c r="C12" s="50" t="s">
        <v>9</v>
      </c>
      <c r="D12" s="73">
        <f>'1.1.Příjmy dle položek'!F11</f>
        <v>0</v>
      </c>
      <c r="E12" s="55">
        <f>'1.2.Výdaje dle položek'!F41</f>
        <v>1030000</v>
      </c>
    </row>
    <row r="13" spans="1:9" ht="12.6" customHeight="1" thickBot="1" x14ac:dyDescent="0.3">
      <c r="A13" s="171"/>
      <c r="B13" s="260"/>
      <c r="C13" s="47" t="s">
        <v>10</v>
      </c>
      <c r="D13" s="71">
        <f>SUM(D7:D12)</f>
        <v>208000</v>
      </c>
      <c r="E13" s="57">
        <f>SUM(E7:E12)</f>
        <v>29910000</v>
      </c>
    </row>
    <row r="14" spans="1:9" ht="12.6" customHeight="1" x14ac:dyDescent="0.25">
      <c r="A14" s="52">
        <v>3311</v>
      </c>
      <c r="B14" s="52"/>
      <c r="C14" s="58" t="s">
        <v>103</v>
      </c>
      <c r="D14" s="73">
        <v>0</v>
      </c>
      <c r="E14" s="53">
        <f>'1.2.Výdaje dle položek'!F44</f>
        <v>950000</v>
      </c>
    </row>
    <row r="15" spans="1:9" ht="12.6" customHeight="1" x14ac:dyDescent="0.25">
      <c r="A15" s="54">
        <v>3319</v>
      </c>
      <c r="B15" s="54"/>
      <c r="C15" s="50" t="s">
        <v>107</v>
      </c>
      <c r="D15" s="85">
        <v>0</v>
      </c>
      <c r="E15" s="55">
        <f>'1.2.Výdaje dle položek'!F49</f>
        <v>100000</v>
      </c>
    </row>
    <row r="16" spans="1:9" ht="12.6" customHeight="1" x14ac:dyDescent="0.25">
      <c r="A16" s="54">
        <v>3322</v>
      </c>
      <c r="B16" s="54"/>
      <c r="C16" s="50" t="s">
        <v>112</v>
      </c>
      <c r="D16" s="85">
        <v>0</v>
      </c>
      <c r="E16" s="55">
        <f>'1.2.Výdaje dle položek'!F55</f>
        <v>1360000</v>
      </c>
    </row>
    <row r="17" spans="1:6" ht="12.6" customHeight="1" x14ac:dyDescent="0.25">
      <c r="A17" s="54">
        <v>3326</v>
      </c>
      <c r="B17" s="54"/>
      <c r="C17" s="50" t="s">
        <v>113</v>
      </c>
      <c r="D17" s="85">
        <v>0</v>
      </c>
      <c r="E17" s="55">
        <f>'1.2.Výdaje dle položek'!F57</f>
        <v>300000</v>
      </c>
    </row>
    <row r="18" spans="1:6" ht="12.6" customHeight="1" x14ac:dyDescent="0.25">
      <c r="A18" s="54">
        <v>3392</v>
      </c>
      <c r="B18" s="54"/>
      <c r="C18" s="50" t="s">
        <v>116</v>
      </c>
      <c r="D18" s="85">
        <v>0</v>
      </c>
      <c r="E18" s="55">
        <f>'1.2.Výdaje dle položek'!F59</f>
        <v>23400000</v>
      </c>
    </row>
    <row r="19" spans="1:6" ht="12.6" customHeight="1" thickBot="1" x14ac:dyDescent="0.3">
      <c r="A19" s="54">
        <v>3392</v>
      </c>
      <c r="B19" s="54"/>
      <c r="C19" s="50" t="s">
        <v>123</v>
      </c>
      <c r="D19" s="85">
        <v>0</v>
      </c>
      <c r="E19" s="55">
        <f>'1.2.Výdaje dle položek'!F62</f>
        <v>1250000</v>
      </c>
    </row>
    <row r="20" spans="1:6" ht="12.6" customHeight="1" thickBot="1" x14ac:dyDescent="0.3">
      <c r="A20" s="171"/>
      <c r="B20" s="260"/>
      <c r="C20" s="47" t="s">
        <v>11</v>
      </c>
      <c r="D20" s="71">
        <f>SUM(D14:D19)</f>
        <v>0</v>
      </c>
      <c r="E20" s="57">
        <f>SUM(E14:E19)</f>
        <v>27360000</v>
      </c>
    </row>
    <row r="21" spans="1:6" ht="12.6" customHeight="1" x14ac:dyDescent="0.25">
      <c r="A21" s="52">
        <v>3341</v>
      </c>
      <c r="B21" s="52"/>
      <c r="C21" s="58" t="s">
        <v>408</v>
      </c>
      <c r="D21" s="73">
        <v>0</v>
      </c>
      <c r="E21" s="53">
        <f>'1.2.Výdaje dle položek'!F65</f>
        <v>1300000</v>
      </c>
    </row>
    <row r="22" spans="1:6" ht="12.6" customHeight="1" x14ac:dyDescent="0.25">
      <c r="A22" s="54">
        <v>3349</v>
      </c>
      <c r="B22" s="54"/>
      <c r="C22" s="50" t="s">
        <v>122</v>
      </c>
      <c r="D22" s="85">
        <v>0</v>
      </c>
      <c r="E22" s="55">
        <f>'1.2.Výdaje dle položek'!F69</f>
        <v>605000</v>
      </c>
    </row>
    <row r="23" spans="1:6" ht="12.6" customHeight="1" x14ac:dyDescent="0.25">
      <c r="A23" s="54">
        <v>3392</v>
      </c>
      <c r="B23" s="54"/>
      <c r="C23" s="50" t="s">
        <v>123</v>
      </c>
      <c r="D23" s="85">
        <v>0</v>
      </c>
      <c r="E23" s="55">
        <f>'1.2.Výdaje dle položek'!F77</f>
        <v>385000</v>
      </c>
    </row>
    <row r="24" spans="1:6" ht="12.6" customHeight="1" thickBot="1" x14ac:dyDescent="0.3">
      <c r="A24" s="63">
        <v>3399</v>
      </c>
      <c r="B24" s="63"/>
      <c r="C24" s="70" t="s">
        <v>126</v>
      </c>
      <c r="D24" s="87">
        <v>0</v>
      </c>
      <c r="E24" s="61">
        <f>'1.2.Výdaje dle položek'!F84</f>
        <v>710000</v>
      </c>
    </row>
    <row r="25" spans="1:6" ht="12.6" customHeight="1" thickBot="1" x14ac:dyDescent="0.3">
      <c r="A25" s="56"/>
      <c r="B25" s="260"/>
      <c r="C25" s="48" t="s">
        <v>12</v>
      </c>
      <c r="D25" s="71">
        <f>SUM(D21:D24)</f>
        <v>0</v>
      </c>
      <c r="E25" s="57">
        <f>SUM(E21:E24)</f>
        <v>3000000</v>
      </c>
    </row>
    <row r="26" spans="1:6" ht="12.6" customHeight="1" x14ac:dyDescent="0.25">
      <c r="A26" s="54">
        <v>3412</v>
      </c>
      <c r="B26" s="54"/>
      <c r="C26" s="50" t="s">
        <v>703</v>
      </c>
      <c r="D26" s="85">
        <v>0</v>
      </c>
      <c r="E26" s="55">
        <f>'1.2.Výdaje dle položek'!F90</f>
        <v>1360000</v>
      </c>
    </row>
    <row r="27" spans="1:6" ht="12.6" customHeight="1" x14ac:dyDescent="0.25">
      <c r="A27" s="54">
        <v>3419</v>
      </c>
      <c r="B27" s="54"/>
      <c r="C27" s="50" t="s">
        <v>702</v>
      </c>
      <c r="D27" s="85">
        <v>0</v>
      </c>
      <c r="E27" s="55">
        <f>'1.2.Výdaje dle položek'!F98+'1.2.Výdaje dle položek'!F104+'1.2.Výdaje dle položek'!F107</f>
        <v>15630000</v>
      </c>
    </row>
    <row r="28" spans="1:6" ht="12.6" customHeight="1" thickBot="1" x14ac:dyDescent="0.3">
      <c r="A28" s="63">
        <v>3429</v>
      </c>
      <c r="B28" s="63"/>
      <c r="C28" s="70" t="s">
        <v>141</v>
      </c>
      <c r="D28" s="87">
        <v>0</v>
      </c>
      <c r="E28" s="61">
        <f>'1.2.Výdaje dle položek'!F109</f>
        <v>8726000</v>
      </c>
    </row>
    <row r="29" spans="1:6" ht="12.6" customHeight="1" thickBot="1" x14ac:dyDescent="0.3">
      <c r="A29" s="171"/>
      <c r="B29" s="260"/>
      <c r="C29" s="47" t="s">
        <v>13</v>
      </c>
      <c r="D29" s="71">
        <f>SUM(D26:D28)</f>
        <v>0</v>
      </c>
      <c r="E29" s="57">
        <f>SUM(E26:E28)</f>
        <v>25716000</v>
      </c>
      <c r="F29" s="105"/>
    </row>
    <row r="30" spans="1:6" ht="12.6" customHeight="1" x14ac:dyDescent="0.25">
      <c r="A30" s="54">
        <v>4339</v>
      </c>
      <c r="B30" s="54"/>
      <c r="C30" s="50" t="s">
        <v>428</v>
      </c>
      <c r="D30" s="85">
        <v>0</v>
      </c>
      <c r="E30" s="55">
        <f>'1.2.Výdaje dle položek'!F119</f>
        <v>315000</v>
      </c>
    </row>
    <row r="31" spans="1:6" ht="12.6" customHeight="1" x14ac:dyDescent="0.25">
      <c r="A31" s="54">
        <v>4341</v>
      </c>
      <c r="B31" s="54"/>
      <c r="C31" s="50" t="s">
        <v>704</v>
      </c>
      <c r="D31" s="85">
        <v>0</v>
      </c>
      <c r="E31" s="55">
        <f>'1.2.Výdaje dle položek'!F121</f>
        <v>300000</v>
      </c>
    </row>
    <row r="32" spans="1:6" ht="12.6" customHeight="1" x14ac:dyDescent="0.25">
      <c r="A32" s="54"/>
      <c r="B32" s="54" t="s">
        <v>645</v>
      </c>
      <c r="C32" s="50" t="s">
        <v>648</v>
      </c>
      <c r="D32" s="85">
        <f>'1.1.Příjmy dle položek'!F17</f>
        <v>7000000</v>
      </c>
      <c r="E32" s="55">
        <v>0</v>
      </c>
    </row>
    <row r="33" spans="1:5" ht="12.6" customHeight="1" x14ac:dyDescent="0.25">
      <c r="A33" s="54">
        <v>4357</v>
      </c>
      <c r="B33" s="54"/>
      <c r="C33" s="50" t="s">
        <v>155</v>
      </c>
      <c r="D33" s="85">
        <v>0</v>
      </c>
      <c r="E33" s="55">
        <f>'1.2.Výdaje dle položek'!F127</f>
        <v>11054000</v>
      </c>
    </row>
    <row r="34" spans="1:5" ht="12.6" customHeight="1" x14ac:dyDescent="0.25">
      <c r="A34" s="54">
        <v>4359</v>
      </c>
      <c r="B34" s="54"/>
      <c r="C34" s="50" t="s">
        <v>168</v>
      </c>
      <c r="D34" s="85">
        <v>0</v>
      </c>
      <c r="E34" s="55">
        <f>'1.2.Výdaje dle položek'!F138</f>
        <v>720000</v>
      </c>
    </row>
    <row r="35" spans="1:5" ht="12.6" customHeight="1" x14ac:dyDescent="0.25">
      <c r="A35" s="54">
        <v>4374</v>
      </c>
      <c r="B35" s="54"/>
      <c r="C35" s="50" t="s">
        <v>421</v>
      </c>
      <c r="D35" s="85">
        <v>0</v>
      </c>
      <c r="E35" s="55">
        <f>'1.2.Výdaje dle položek'!F140</f>
        <v>300000</v>
      </c>
    </row>
    <row r="36" spans="1:5" ht="12.6" customHeight="1" x14ac:dyDescent="0.25">
      <c r="A36" s="54">
        <v>4379</v>
      </c>
      <c r="B36" s="54"/>
      <c r="C36" s="50" t="s">
        <v>488</v>
      </c>
      <c r="D36" s="85">
        <v>0</v>
      </c>
      <c r="E36" s="55">
        <f>'1.2.Výdaje dle položek'!F143</f>
        <v>600000</v>
      </c>
    </row>
    <row r="37" spans="1:5" ht="12.6" customHeight="1" x14ac:dyDescent="0.25">
      <c r="A37" s="52">
        <v>4399</v>
      </c>
      <c r="B37" s="52"/>
      <c r="C37" s="58" t="s">
        <v>409</v>
      </c>
      <c r="D37" s="73">
        <v>0</v>
      </c>
      <c r="E37" s="53">
        <f>'1.2.Výdaje dle položek'!F153</f>
        <v>300000</v>
      </c>
    </row>
    <row r="38" spans="1:5" ht="12.6" customHeight="1" x14ac:dyDescent="0.25">
      <c r="A38" s="63">
        <v>6171</v>
      </c>
      <c r="B38" s="63"/>
      <c r="C38" s="70" t="s">
        <v>410</v>
      </c>
      <c r="D38" s="87">
        <v>0</v>
      </c>
      <c r="E38" s="61">
        <f>'1.2.Výdaje dle položek'!F163+'1.2.Výdaje dle položek'!F169</f>
        <v>561000</v>
      </c>
    </row>
    <row r="39" spans="1:5" ht="12.6" customHeight="1" thickBot="1" x14ac:dyDescent="0.3">
      <c r="A39" s="63">
        <v>6399</v>
      </c>
      <c r="B39" s="63"/>
      <c r="C39" s="70" t="s">
        <v>724</v>
      </c>
      <c r="D39" s="87">
        <f>'1.1.Příjmy dle položek'!F19</f>
        <v>6500000</v>
      </c>
      <c r="E39" s="61">
        <v>0</v>
      </c>
    </row>
    <row r="40" spans="1:5" ht="12.6" customHeight="1" thickBot="1" x14ac:dyDescent="0.3">
      <c r="A40" s="171"/>
      <c r="B40" s="260"/>
      <c r="C40" s="47" t="s">
        <v>14</v>
      </c>
      <c r="D40" s="71">
        <f>SUM(D30:D39)</f>
        <v>13500000</v>
      </c>
      <c r="E40" s="57">
        <f>SUM(E30:E39)</f>
        <v>14150000</v>
      </c>
    </row>
    <row r="41" spans="1:5" ht="12.6" customHeight="1" x14ac:dyDescent="0.25">
      <c r="A41" s="52">
        <v>2115</v>
      </c>
      <c r="B41" s="52"/>
      <c r="C41" s="58" t="s">
        <v>637</v>
      </c>
      <c r="D41" s="73">
        <v>0</v>
      </c>
      <c r="E41" s="53">
        <f>'1.2.Výdaje dle položek'!F173</f>
        <v>2135000</v>
      </c>
    </row>
    <row r="42" spans="1:5" ht="12.6" customHeight="1" x14ac:dyDescent="0.25">
      <c r="A42" s="52">
        <v>3612</v>
      </c>
      <c r="B42" s="52"/>
      <c r="C42" s="58" t="s">
        <v>725</v>
      </c>
      <c r="D42" s="73">
        <f>'1.1.Příjmy dle položek'!F23</f>
        <v>6000000</v>
      </c>
      <c r="E42" s="53">
        <f>'1.2.Výdaje dle položek'!F193</f>
        <v>7173000</v>
      </c>
    </row>
    <row r="43" spans="1:5" ht="12.6" customHeight="1" x14ac:dyDescent="0.25">
      <c r="A43" s="54">
        <v>3613</v>
      </c>
      <c r="B43" s="54"/>
      <c r="C43" s="50" t="s">
        <v>210</v>
      </c>
      <c r="D43" s="85">
        <f>'1.1.Příjmy dle položek'!F26</f>
        <v>4115000</v>
      </c>
      <c r="E43" s="55">
        <f>'1.2.Výdaje dle položek'!F218</f>
        <v>4692000</v>
      </c>
    </row>
    <row r="44" spans="1:5" ht="12.6" customHeight="1" thickBot="1" x14ac:dyDescent="0.3">
      <c r="A44" s="54">
        <v>3639</v>
      </c>
      <c r="B44" s="54"/>
      <c r="C44" s="50" t="s">
        <v>19</v>
      </c>
      <c r="D44" s="85">
        <f>'1.1.Příjmy dle položek'!F27</f>
        <v>1900000</v>
      </c>
      <c r="E44" s="55">
        <f>'1.2.Výdaje dle položek'!F224</f>
        <v>950000</v>
      </c>
    </row>
    <row r="45" spans="1:5" ht="12.6" customHeight="1" thickBot="1" x14ac:dyDescent="0.3">
      <c r="A45" s="171"/>
      <c r="B45" s="260"/>
      <c r="C45" s="47" t="s">
        <v>20</v>
      </c>
      <c r="D45" s="71">
        <f>SUM(D42:D44)</f>
        <v>12015000</v>
      </c>
      <c r="E45" s="57">
        <f>SUM(E41:E44)</f>
        <v>14950000</v>
      </c>
    </row>
    <row r="46" spans="1:5" ht="12.6" customHeight="1" x14ac:dyDescent="0.25">
      <c r="A46" s="52">
        <v>2212</v>
      </c>
      <c r="B46" s="52"/>
      <c r="C46" s="58" t="s">
        <v>222</v>
      </c>
      <c r="D46" s="73">
        <v>0</v>
      </c>
      <c r="E46" s="53">
        <f>'1.2.Výdaje dle položek'!F234</f>
        <v>19180000</v>
      </c>
    </row>
    <row r="47" spans="1:5" ht="12.6" customHeight="1" x14ac:dyDescent="0.25">
      <c r="A47" s="54">
        <v>2219</v>
      </c>
      <c r="B47" s="54"/>
      <c r="C47" s="50" t="s">
        <v>224</v>
      </c>
      <c r="D47" s="85">
        <f>'1.1.Příjmy dle položek'!F29</f>
        <v>3300000</v>
      </c>
      <c r="E47" s="55">
        <f>'1.2.Výdaje dle položek'!F240</f>
        <v>3200000</v>
      </c>
    </row>
    <row r="48" spans="1:5" ht="12.6" customHeight="1" thickBot="1" x14ac:dyDescent="0.3">
      <c r="A48" s="63">
        <v>2219</v>
      </c>
      <c r="B48" s="63"/>
      <c r="C48" s="70" t="s">
        <v>730</v>
      </c>
      <c r="D48" s="87">
        <v>0</v>
      </c>
      <c r="E48" s="61">
        <f>'1.2.Výdaje dle položek'!F247</f>
        <v>11785000</v>
      </c>
    </row>
    <row r="49" spans="1:9" ht="12.6" customHeight="1" thickBot="1" x14ac:dyDescent="0.3">
      <c r="A49" s="171"/>
      <c r="B49" s="260"/>
      <c r="C49" s="47" t="s">
        <v>21</v>
      </c>
      <c r="D49" s="71">
        <f>SUM(D46:D48)</f>
        <v>3300000</v>
      </c>
      <c r="E49" s="57">
        <f>SUM(E46:E48)</f>
        <v>34165000</v>
      </c>
    </row>
    <row r="50" spans="1:9" ht="12.6" customHeight="1" x14ac:dyDescent="0.25">
      <c r="A50" s="52">
        <v>2223</v>
      </c>
      <c r="B50" s="52"/>
      <c r="C50" s="58" t="s">
        <v>228</v>
      </c>
      <c r="D50" s="73">
        <v>0</v>
      </c>
      <c r="E50" s="53">
        <f>'1.2.Výdaje dle položek'!F251</f>
        <v>225000</v>
      </c>
    </row>
    <row r="51" spans="1:9" ht="12.6" customHeight="1" thickBot="1" x14ac:dyDescent="0.3">
      <c r="A51" s="63">
        <v>2292</v>
      </c>
      <c r="B51" s="63"/>
      <c r="C51" s="70" t="s">
        <v>229</v>
      </c>
      <c r="D51" s="87">
        <v>0</v>
      </c>
      <c r="E51" s="61">
        <f>'1.2.Výdaje dle položek'!F255</f>
        <v>20980000</v>
      </c>
    </row>
    <row r="52" spans="1:9" ht="12.6" customHeight="1" thickBot="1" x14ac:dyDescent="0.3">
      <c r="A52" s="171"/>
      <c r="B52" s="260"/>
      <c r="C52" s="48" t="s">
        <v>22</v>
      </c>
      <c r="D52" s="71">
        <f>SUM(D50:D51)</f>
        <v>0</v>
      </c>
      <c r="E52" s="57">
        <f>SUM(E50:E51)</f>
        <v>21205000</v>
      </c>
    </row>
    <row r="53" spans="1:9" ht="12.6" customHeight="1" x14ac:dyDescent="0.25">
      <c r="A53" s="52"/>
      <c r="B53" s="52" t="s">
        <v>642</v>
      </c>
      <c r="C53" s="185" t="s">
        <v>726</v>
      </c>
      <c r="D53" s="73">
        <f>'1.1.Příjmy dle položek'!F33</f>
        <v>80000</v>
      </c>
      <c r="E53" s="53"/>
      <c r="I53" s="74"/>
    </row>
    <row r="54" spans="1:9" s="74" customFormat="1" ht="12.6" customHeight="1" x14ac:dyDescent="0.25">
      <c r="A54" s="52">
        <v>2141</v>
      </c>
      <c r="B54" s="52"/>
      <c r="C54" s="104" t="s">
        <v>411</v>
      </c>
      <c r="D54" s="73">
        <v>0</v>
      </c>
      <c r="E54" s="53">
        <f>'1.2.Výdaje dle položek'!F261</f>
        <v>160000</v>
      </c>
      <c r="I54"/>
    </row>
    <row r="55" spans="1:9" ht="12.6" customHeight="1" x14ac:dyDescent="0.25">
      <c r="A55" s="54">
        <v>2169</v>
      </c>
      <c r="B55" s="54"/>
      <c r="C55" s="50" t="s">
        <v>237</v>
      </c>
      <c r="D55" s="85">
        <v>0</v>
      </c>
      <c r="E55" s="55">
        <f>'1.2.Výdaje dle položek'!F263</f>
        <v>100000</v>
      </c>
    </row>
    <row r="56" spans="1:9" ht="12.6" customHeight="1" x14ac:dyDescent="0.25">
      <c r="A56" s="54">
        <v>3631</v>
      </c>
      <c r="B56" s="54"/>
      <c r="C56" s="50" t="s">
        <v>239</v>
      </c>
      <c r="D56" s="85">
        <v>0</v>
      </c>
      <c r="E56" s="55">
        <f>'1.2.Výdaje dle položek'!F266</f>
        <v>17690000</v>
      </c>
    </row>
    <row r="57" spans="1:9" ht="12.6" customHeight="1" x14ac:dyDescent="0.25">
      <c r="A57" s="54">
        <v>3632</v>
      </c>
      <c r="B57" s="54"/>
      <c r="C57" s="50" t="s">
        <v>23</v>
      </c>
      <c r="D57" s="85">
        <f>'1.1.Příjmy dle položek'!F34</f>
        <v>800000</v>
      </c>
      <c r="E57" s="55">
        <f>'1.2.Výdaje dle položek'!F277</f>
        <v>5052000</v>
      </c>
    </row>
    <row r="58" spans="1:9" ht="12.6" customHeight="1" x14ac:dyDescent="0.25">
      <c r="A58" s="54">
        <v>3635</v>
      </c>
      <c r="B58" s="54"/>
      <c r="C58" s="50" t="s">
        <v>250</v>
      </c>
      <c r="D58" s="85">
        <v>0</v>
      </c>
      <c r="E58" s="55">
        <f>'1.2.Výdaje dle položek'!F280</f>
        <v>420000</v>
      </c>
    </row>
    <row r="59" spans="1:9" ht="12.6" customHeight="1" x14ac:dyDescent="0.25">
      <c r="A59" s="54">
        <v>3636</v>
      </c>
      <c r="B59" s="54"/>
      <c r="C59" s="50" t="s">
        <v>638</v>
      </c>
      <c r="D59" s="85">
        <v>0</v>
      </c>
      <c r="E59" s="55">
        <f>'1.2.Výdaje dle položek'!F286</f>
        <v>985000</v>
      </c>
    </row>
    <row r="60" spans="1:9" ht="12.6" customHeight="1" x14ac:dyDescent="0.25">
      <c r="A60" s="54">
        <v>3639</v>
      </c>
      <c r="B60" s="54"/>
      <c r="C60" s="50" t="s">
        <v>639</v>
      </c>
      <c r="D60" s="85">
        <v>0</v>
      </c>
      <c r="E60" s="55">
        <f>'1.2.Výdaje dle položek'!F289</f>
        <v>550000</v>
      </c>
    </row>
    <row r="61" spans="1:9" ht="12.6" customHeight="1" x14ac:dyDescent="0.25">
      <c r="A61" s="54">
        <v>3699</v>
      </c>
      <c r="B61" s="54"/>
      <c r="C61" s="50" t="s">
        <v>420</v>
      </c>
      <c r="D61" s="85">
        <v>0</v>
      </c>
      <c r="E61" s="55">
        <f>'1.2.Výdaje dle položek'!F299</f>
        <v>3383000</v>
      </c>
    </row>
    <row r="62" spans="1:9" ht="12.6" customHeight="1" thickBot="1" x14ac:dyDescent="0.3">
      <c r="A62" s="54">
        <v>3745</v>
      </c>
      <c r="B62" s="54"/>
      <c r="C62" s="50" t="s">
        <v>258</v>
      </c>
      <c r="D62" s="85">
        <v>0</v>
      </c>
      <c r="E62" s="55">
        <f>'1.2.Výdaje dle položek'!F316</f>
        <v>21500000</v>
      </c>
    </row>
    <row r="63" spans="1:9" ht="12.6" customHeight="1" thickBot="1" x14ac:dyDescent="0.3">
      <c r="A63" s="171"/>
      <c r="B63" s="260"/>
      <c r="C63" s="47" t="s">
        <v>24</v>
      </c>
      <c r="D63" s="71">
        <f>SUM(D53:D62)</f>
        <v>880000</v>
      </c>
      <c r="E63" s="57">
        <f>SUM(E54:E62)</f>
        <v>49840000</v>
      </c>
    </row>
    <row r="64" spans="1:9" ht="12.6" customHeight="1" x14ac:dyDescent="0.25">
      <c r="A64" s="64"/>
      <c r="B64" s="64" t="s">
        <v>642</v>
      </c>
      <c r="C64" s="65" t="s">
        <v>650</v>
      </c>
      <c r="D64" s="97">
        <f>'1.1.Příjmy dle položek'!F36</f>
        <v>10900000</v>
      </c>
      <c r="E64" s="66">
        <v>0</v>
      </c>
    </row>
    <row r="65" spans="1:9" ht="12.6" customHeight="1" x14ac:dyDescent="0.25">
      <c r="A65" s="54">
        <v>3722</v>
      </c>
      <c r="B65" s="54"/>
      <c r="C65" s="50" t="s">
        <v>264</v>
      </c>
      <c r="D65" s="55">
        <v>0</v>
      </c>
      <c r="E65" s="55">
        <f>'1.2.Výdaje dle položek'!F323</f>
        <v>22874000</v>
      </c>
    </row>
    <row r="66" spans="1:9" ht="12.6" customHeight="1" x14ac:dyDescent="0.25">
      <c r="A66" s="54">
        <v>3723</v>
      </c>
      <c r="B66" s="75"/>
      <c r="C66" s="76" t="s">
        <v>412</v>
      </c>
      <c r="D66" s="55">
        <f>'1.1.Příjmy dle položek'!F37</f>
        <v>180000</v>
      </c>
      <c r="E66" s="84">
        <v>0</v>
      </c>
    </row>
    <row r="67" spans="1:9" ht="12.6" customHeight="1" x14ac:dyDescent="0.25">
      <c r="A67" s="54">
        <v>3724</v>
      </c>
      <c r="B67" s="54"/>
      <c r="C67" s="50" t="s">
        <v>266</v>
      </c>
      <c r="D67" s="55">
        <v>0</v>
      </c>
      <c r="E67" s="55">
        <f>'1.2.Výdaje dle položek'!F325</f>
        <v>83000</v>
      </c>
    </row>
    <row r="68" spans="1:9" ht="12.6" customHeight="1" x14ac:dyDescent="0.25">
      <c r="A68" s="54">
        <v>3725</v>
      </c>
      <c r="B68" s="54"/>
      <c r="C68" s="50" t="s">
        <v>27</v>
      </c>
      <c r="D68" s="55">
        <f>'1.1.Příjmy dle položek'!F38</f>
        <v>2500000</v>
      </c>
      <c r="E68" s="55">
        <f>'1.2.Výdaje dle položek'!F331</f>
        <v>19815000</v>
      </c>
    </row>
    <row r="69" spans="1:9" ht="12.6" customHeight="1" thickBot="1" x14ac:dyDescent="0.3">
      <c r="A69" s="63">
        <v>3729</v>
      </c>
      <c r="B69" s="63"/>
      <c r="C69" s="70" t="s">
        <v>640</v>
      </c>
      <c r="D69" s="87">
        <v>0</v>
      </c>
      <c r="E69" s="61">
        <f>'1.2.Výdaje dle položek'!F337</f>
        <v>167000</v>
      </c>
    </row>
    <row r="70" spans="1:9" ht="12.6" customHeight="1" thickBot="1" x14ac:dyDescent="0.3">
      <c r="A70" s="171"/>
      <c r="B70" s="260"/>
      <c r="C70" s="47" t="s">
        <v>28</v>
      </c>
      <c r="D70" s="71">
        <f>SUM(D64:D69)</f>
        <v>13580000</v>
      </c>
      <c r="E70" s="57">
        <f>SUM(E64:E69)</f>
        <v>42939000</v>
      </c>
    </row>
    <row r="71" spans="1:9" ht="12.6" customHeight="1" x14ac:dyDescent="0.25">
      <c r="A71" s="52">
        <v>5273</v>
      </c>
      <c r="B71" s="77"/>
      <c r="C71" s="78" t="s">
        <v>280</v>
      </c>
      <c r="D71" s="73">
        <v>0</v>
      </c>
      <c r="E71" s="53">
        <f>'1.2.Výdaje dle položek'!F343</f>
        <v>70000</v>
      </c>
    </row>
    <row r="72" spans="1:9" ht="12.6" customHeight="1" x14ac:dyDescent="0.25">
      <c r="A72" s="261"/>
      <c r="B72" s="81" t="s">
        <v>644</v>
      </c>
      <c r="C72" s="82" t="s">
        <v>727</v>
      </c>
      <c r="D72" s="98">
        <f>'1.1.Příjmy dle položek'!F40</f>
        <v>40000</v>
      </c>
      <c r="E72" s="99"/>
    </row>
    <row r="73" spans="1:9" ht="12.6" customHeight="1" thickBot="1" x14ac:dyDescent="0.3">
      <c r="A73" s="63">
        <v>5512</v>
      </c>
      <c r="B73" s="79"/>
      <c r="C73" s="80" t="s">
        <v>444</v>
      </c>
      <c r="D73" s="87">
        <v>0</v>
      </c>
      <c r="E73" s="61">
        <f>'1.2.Výdaje dle položek'!F363</f>
        <v>1450000</v>
      </c>
    </row>
    <row r="74" spans="1:9" ht="12.6" customHeight="1" thickBot="1" x14ac:dyDescent="0.3">
      <c r="A74" s="171"/>
      <c r="B74" s="260"/>
      <c r="C74" s="47" t="s">
        <v>29</v>
      </c>
      <c r="D74" s="71">
        <f>SUM(D71:D73)</f>
        <v>40000</v>
      </c>
      <c r="E74" s="57">
        <f>SUM(E71:E73)</f>
        <v>1520000</v>
      </c>
    </row>
    <row r="75" spans="1:9" ht="12.6" customHeight="1" thickBot="1" x14ac:dyDescent="0.3">
      <c r="A75" s="261">
        <v>5311</v>
      </c>
      <c r="B75" s="81"/>
      <c r="C75" s="82" t="s">
        <v>413</v>
      </c>
      <c r="D75" s="98">
        <f>'1.1.Příjmy dle položek'!F42</f>
        <v>150000</v>
      </c>
      <c r="E75" s="99">
        <f>'1.2.Výdaje dle položek'!F390</f>
        <v>24830000</v>
      </c>
    </row>
    <row r="76" spans="1:9" ht="12.6" customHeight="1" thickBot="1" x14ac:dyDescent="0.3">
      <c r="A76" s="171"/>
      <c r="B76" s="260"/>
      <c r="C76" s="47" t="s">
        <v>33</v>
      </c>
      <c r="D76" s="71">
        <f>SUM(D75)</f>
        <v>150000</v>
      </c>
      <c r="E76" s="57">
        <f>SUM(E75)</f>
        <v>24830000</v>
      </c>
      <c r="I76" s="103"/>
    </row>
    <row r="77" spans="1:9" s="103" customFormat="1" ht="12.6" customHeight="1" x14ac:dyDescent="0.25">
      <c r="A77" s="64">
        <v>3699</v>
      </c>
      <c r="B77" s="64"/>
      <c r="C77" s="65" t="s">
        <v>458</v>
      </c>
      <c r="D77" s="66">
        <v>0</v>
      </c>
      <c r="E77" s="66">
        <f>'1.2.Výdaje dle položek'!F391</f>
        <v>1180000</v>
      </c>
      <c r="F77" s="102"/>
    </row>
    <row r="78" spans="1:9" s="103" customFormat="1" ht="12.6" customHeight="1" x14ac:dyDescent="0.25">
      <c r="A78" s="64">
        <v>3699</v>
      </c>
      <c r="B78" s="64"/>
      <c r="C78" s="62" t="s">
        <v>459</v>
      </c>
      <c r="D78" s="68">
        <v>0</v>
      </c>
      <c r="E78" s="66">
        <f>'1.2.Výdaje dle položek'!F392</f>
        <v>185000</v>
      </c>
      <c r="F78" s="102"/>
    </row>
    <row r="79" spans="1:9" s="103" customFormat="1" ht="12.6" customHeight="1" x14ac:dyDescent="0.25">
      <c r="A79" s="64">
        <v>3699</v>
      </c>
      <c r="B79" s="64"/>
      <c r="C79" s="62" t="s">
        <v>460</v>
      </c>
      <c r="D79" s="68">
        <v>0</v>
      </c>
      <c r="E79" s="66">
        <f>'1.2.Výdaje dle položek'!F393</f>
        <v>135000</v>
      </c>
      <c r="F79" s="102"/>
    </row>
    <row r="80" spans="1:9" s="103" customFormat="1" ht="12.6" customHeight="1" x14ac:dyDescent="0.25">
      <c r="A80" s="64">
        <v>3699</v>
      </c>
      <c r="B80" s="64"/>
      <c r="C80" s="62" t="s">
        <v>461</v>
      </c>
      <c r="D80" s="68">
        <v>0</v>
      </c>
      <c r="E80" s="66">
        <f>'1.2.Výdaje dle položek'!F394</f>
        <v>320000</v>
      </c>
      <c r="F80" s="102"/>
    </row>
    <row r="81" spans="1:9" s="103" customFormat="1" ht="12.6" customHeight="1" x14ac:dyDescent="0.25">
      <c r="A81" s="64">
        <v>3699</v>
      </c>
      <c r="B81" s="64"/>
      <c r="C81" s="62" t="s">
        <v>463</v>
      </c>
      <c r="D81" s="68">
        <v>0</v>
      </c>
      <c r="E81" s="66">
        <f>'1.2.Výdaje dle položek'!F395</f>
        <v>165000</v>
      </c>
      <c r="F81" s="102"/>
    </row>
    <row r="82" spans="1:9" s="103" customFormat="1" ht="12.6" customHeight="1" x14ac:dyDescent="0.25">
      <c r="A82" s="64">
        <v>3699</v>
      </c>
      <c r="B82" s="64"/>
      <c r="C82" s="62" t="s">
        <v>464</v>
      </c>
      <c r="D82" s="68">
        <v>0</v>
      </c>
      <c r="E82" s="66">
        <f>'1.2.Výdaje dle položek'!F396</f>
        <v>165000</v>
      </c>
      <c r="F82" s="102"/>
    </row>
    <row r="83" spans="1:9" s="103" customFormat="1" ht="12.6" customHeight="1" x14ac:dyDescent="0.25">
      <c r="A83" s="64">
        <v>3699</v>
      </c>
      <c r="B83" s="64"/>
      <c r="C83" s="62" t="s">
        <v>462</v>
      </c>
      <c r="D83" s="68">
        <v>0</v>
      </c>
      <c r="E83" s="66">
        <f>'1.2.Výdaje dle položek'!F397</f>
        <v>435000</v>
      </c>
      <c r="F83" s="102"/>
      <c r="I83"/>
    </row>
    <row r="84" spans="1:9" ht="12.6" customHeight="1" thickBot="1" x14ac:dyDescent="0.3">
      <c r="A84" s="64">
        <v>3699</v>
      </c>
      <c r="B84" s="64"/>
      <c r="C84" s="62" t="s">
        <v>465</v>
      </c>
      <c r="D84" s="98">
        <v>0</v>
      </c>
      <c r="E84" s="66">
        <f>'1.2.Výdaje dle položek'!F398</f>
        <v>215000</v>
      </c>
    </row>
    <row r="85" spans="1:9" ht="12.6" customHeight="1" thickBot="1" x14ac:dyDescent="0.3">
      <c r="A85" s="171"/>
      <c r="B85" s="260"/>
      <c r="C85" s="47" t="s">
        <v>34</v>
      </c>
      <c r="D85" s="71">
        <f>SUM(D77:D84)</f>
        <v>0</v>
      </c>
      <c r="E85" s="57">
        <f>SUM(E77:E84)</f>
        <v>2800000</v>
      </c>
    </row>
    <row r="86" spans="1:9" ht="12.6" customHeight="1" x14ac:dyDescent="0.25">
      <c r="A86" s="64">
        <v>2299</v>
      </c>
      <c r="B86" s="64"/>
      <c r="C86" s="65" t="s">
        <v>414</v>
      </c>
      <c r="D86" s="66">
        <f>'1.1.Příjmy dle položek'!F48</f>
        <v>22000000</v>
      </c>
      <c r="E86" s="66">
        <v>0</v>
      </c>
    </row>
    <row r="87" spans="1:9" ht="12.6" customHeight="1" x14ac:dyDescent="0.25">
      <c r="A87" s="67">
        <v>5311</v>
      </c>
      <c r="B87" s="67"/>
      <c r="C87" s="62" t="s">
        <v>415</v>
      </c>
      <c r="D87" s="68">
        <f>'1.1.Příjmy dle položek'!F49</f>
        <v>150000</v>
      </c>
      <c r="E87" s="68">
        <v>0</v>
      </c>
    </row>
    <row r="88" spans="1:9" ht="12.6" customHeight="1" x14ac:dyDescent="0.25">
      <c r="A88" s="54">
        <v>6112</v>
      </c>
      <c r="B88" s="75"/>
      <c r="C88" s="83" t="s">
        <v>563</v>
      </c>
      <c r="D88" s="85">
        <v>0</v>
      </c>
      <c r="E88" s="55">
        <f>'1.2.Výdaje dle položek'!F413</f>
        <v>6685000</v>
      </c>
    </row>
    <row r="89" spans="1:9" ht="12.6" customHeight="1" x14ac:dyDescent="0.25">
      <c r="A89" s="54">
        <v>6171</v>
      </c>
      <c r="B89" s="75"/>
      <c r="C89" s="83" t="s">
        <v>416</v>
      </c>
      <c r="D89" s="85">
        <v>0</v>
      </c>
      <c r="E89" s="55">
        <f>'1.2.Výdaje dle položek'!F420</f>
        <v>94935000</v>
      </c>
    </row>
    <row r="90" spans="1:9" ht="12.6" customHeight="1" x14ac:dyDescent="0.25">
      <c r="A90" s="54">
        <v>6171</v>
      </c>
      <c r="B90" s="75"/>
      <c r="C90" s="50" t="s">
        <v>641</v>
      </c>
      <c r="D90" s="85">
        <v>0</v>
      </c>
      <c r="E90" s="55">
        <f>'1.2.Výdaje dle položek'!F424+'1.2.Výdaje dle položek'!F426+'1.2.Výdaje dle položek'!F445+'1.2.Výdaje dle položek'!F450+'1.2.Výdaje dle položek'!F455+'1.2.Výdaje dle položek'!F457+'1.2.Výdaje dle položek'!F470+'1.2.Výdaje dle položek'!F480</f>
        <v>26250000</v>
      </c>
    </row>
    <row r="91" spans="1:9" ht="12.6" customHeight="1" x14ac:dyDescent="0.25">
      <c r="A91" s="54"/>
      <c r="B91" s="75" t="s">
        <v>642</v>
      </c>
      <c r="C91" s="83" t="s">
        <v>431</v>
      </c>
      <c r="D91" s="85">
        <f>'1.1.Příjmy dle položek'!F50+'1.1.Příjmy dle položek'!F51</f>
        <v>7050000</v>
      </c>
      <c r="E91" s="55">
        <v>0</v>
      </c>
    </row>
    <row r="92" spans="1:9" ht="12.6" customHeight="1" x14ac:dyDescent="0.25">
      <c r="A92" s="54"/>
      <c r="B92" s="75" t="s">
        <v>644</v>
      </c>
      <c r="C92" s="83" t="s">
        <v>728</v>
      </c>
      <c r="D92" s="85">
        <f>'1.1.Příjmy dle položek'!F52+'1.1.Příjmy dle položek'!F53</f>
        <v>32155000</v>
      </c>
      <c r="E92" s="55">
        <v>0</v>
      </c>
    </row>
    <row r="93" spans="1:9" ht="12.6" customHeight="1" x14ac:dyDescent="0.25">
      <c r="A93" s="54"/>
      <c r="B93" s="75" t="s">
        <v>645</v>
      </c>
      <c r="C93" s="83" t="s">
        <v>39</v>
      </c>
      <c r="D93" s="85">
        <f>'1.1.Příjmy dle položek'!F54</f>
        <v>70000</v>
      </c>
      <c r="E93" s="55">
        <v>0</v>
      </c>
    </row>
    <row r="94" spans="1:9" ht="12.6" customHeight="1" x14ac:dyDescent="0.25">
      <c r="A94" s="54">
        <v>6171</v>
      </c>
      <c r="B94" s="75"/>
      <c r="C94" s="83" t="s">
        <v>646</v>
      </c>
      <c r="D94" s="85">
        <v>0</v>
      </c>
      <c r="E94" s="55">
        <f>'1.2.Výdaje dle položek'!F488</f>
        <v>3520000</v>
      </c>
    </row>
    <row r="95" spans="1:9" ht="12.6" customHeight="1" thickBot="1" x14ac:dyDescent="0.3">
      <c r="A95" s="54">
        <v>6330</v>
      </c>
      <c r="B95" s="75"/>
      <c r="C95" s="83" t="s">
        <v>417</v>
      </c>
      <c r="D95" s="85">
        <f>'1.1.Příjmy dle položek'!F55</f>
        <v>3450000</v>
      </c>
      <c r="E95" s="55">
        <f>'1.2.Výdaje dle položek'!F490</f>
        <v>3450000</v>
      </c>
    </row>
    <row r="96" spans="1:9" ht="12.6" customHeight="1" thickBot="1" x14ac:dyDescent="0.3">
      <c r="A96" s="171"/>
      <c r="B96" s="260"/>
      <c r="C96" s="47" t="s">
        <v>44</v>
      </c>
      <c r="D96" s="71">
        <f>SUM(D86:D95)</f>
        <v>64875000</v>
      </c>
      <c r="E96" s="57">
        <f>SUM(E86:E95)</f>
        <v>134840000</v>
      </c>
    </row>
    <row r="97" spans="1:5" ht="12.6" customHeight="1" x14ac:dyDescent="0.25">
      <c r="A97" s="52">
        <v>6310</v>
      </c>
      <c r="B97" s="52"/>
      <c r="C97" s="58" t="s">
        <v>313</v>
      </c>
      <c r="D97" s="73">
        <f>'1.1.Příjmy dle položek'!F58</f>
        <v>97000</v>
      </c>
      <c r="E97" s="73">
        <f>'1.2.Výdaje dle položek'!F495</f>
        <v>390000</v>
      </c>
    </row>
    <row r="98" spans="1:5" ht="12.6" customHeight="1" x14ac:dyDescent="0.25">
      <c r="A98" s="54">
        <v>6320</v>
      </c>
      <c r="B98" s="54"/>
      <c r="C98" s="84" t="s">
        <v>429</v>
      </c>
      <c r="D98" s="85">
        <v>0</v>
      </c>
      <c r="E98" s="85">
        <f>'1.2.Výdaje dle položek'!F497</f>
        <v>2000000</v>
      </c>
    </row>
    <row r="99" spans="1:5" ht="12.6" customHeight="1" thickBot="1" x14ac:dyDescent="0.3">
      <c r="A99" s="63">
        <v>6399</v>
      </c>
      <c r="B99" s="63"/>
      <c r="C99" s="86" t="s">
        <v>378</v>
      </c>
      <c r="D99" s="87">
        <v>0</v>
      </c>
      <c r="E99" s="87">
        <f>'1.2.Výdaje dle položek'!F501</f>
        <v>3340000</v>
      </c>
    </row>
    <row r="100" spans="1:5" ht="12.6" customHeight="1" thickBot="1" x14ac:dyDescent="0.3">
      <c r="A100" s="171"/>
      <c r="B100" s="260"/>
      <c r="C100" s="47" t="s">
        <v>45</v>
      </c>
      <c r="D100" s="71">
        <f>SUM(D97:D99)</f>
        <v>97000</v>
      </c>
      <c r="E100" s="57">
        <f>SUM(E97:E99)</f>
        <v>5730000</v>
      </c>
    </row>
    <row r="101" spans="1:5" ht="12.6" customHeight="1" x14ac:dyDescent="0.25">
      <c r="A101" s="64"/>
      <c r="B101" s="64" t="s">
        <v>642</v>
      </c>
      <c r="C101" s="65" t="s">
        <v>527</v>
      </c>
      <c r="D101" s="66">
        <f>'1.1.Příjmy dle položek'!F62</f>
        <v>430000</v>
      </c>
      <c r="E101" s="66">
        <v>0</v>
      </c>
    </row>
    <row r="102" spans="1:5" ht="12.6" customHeight="1" x14ac:dyDescent="0.25">
      <c r="A102" s="52">
        <v>1014</v>
      </c>
      <c r="B102" s="52"/>
      <c r="C102" s="58" t="s">
        <v>380</v>
      </c>
      <c r="D102" s="73">
        <v>0</v>
      </c>
      <c r="E102" s="73">
        <f>'1.2.Výdaje dle položek'!F506</f>
        <v>109000</v>
      </c>
    </row>
    <row r="103" spans="1:5" ht="12.6" customHeight="1" x14ac:dyDescent="0.25">
      <c r="A103" s="54">
        <v>1036</v>
      </c>
      <c r="B103" s="54"/>
      <c r="C103" s="50" t="s">
        <v>382</v>
      </c>
      <c r="D103" s="85">
        <f>'1.1.Příjmy dle položek'!F63</f>
        <v>45000</v>
      </c>
      <c r="E103" s="85">
        <f>'1.2.Výdaje dle položek'!F509</f>
        <v>373000</v>
      </c>
    </row>
    <row r="104" spans="1:5" ht="12.6" customHeight="1" x14ac:dyDescent="0.25">
      <c r="A104" s="54">
        <v>2310</v>
      </c>
      <c r="B104" s="54"/>
      <c r="C104" s="50" t="s">
        <v>383</v>
      </c>
      <c r="D104" s="85">
        <v>0</v>
      </c>
      <c r="E104" s="85">
        <f>'1.2.Výdaje dle položek'!F512</f>
        <v>70000</v>
      </c>
    </row>
    <row r="105" spans="1:5" ht="12.6" customHeight="1" x14ac:dyDescent="0.25">
      <c r="A105" s="54">
        <v>2321</v>
      </c>
      <c r="B105" s="54"/>
      <c r="C105" s="50" t="s">
        <v>388</v>
      </c>
      <c r="D105" s="85">
        <f>'1.1.Příjmy dle položek'!F66</f>
        <v>380000</v>
      </c>
      <c r="E105" s="85">
        <f>'1.2.Výdaje dle položek'!F514+'1.2.Výdaje dle položek'!F518+'1.2.Výdaje dle položek'!F521+'1.2.Výdaje dle položek'!F524</f>
        <v>1855000</v>
      </c>
    </row>
    <row r="106" spans="1:5" ht="12.6" customHeight="1" x14ac:dyDescent="0.25">
      <c r="A106" s="54">
        <v>2341</v>
      </c>
      <c r="B106" s="54"/>
      <c r="C106" s="50" t="s">
        <v>418</v>
      </c>
      <c r="D106" s="85">
        <v>0</v>
      </c>
      <c r="E106" s="85">
        <f>'1.2.Výdaje dle položek'!F527+'1.2.Výdaje dle položek'!F529</f>
        <v>110000</v>
      </c>
    </row>
    <row r="107" spans="1:5" ht="12.6" customHeight="1" x14ac:dyDescent="0.25">
      <c r="A107" s="54">
        <v>3716</v>
      </c>
      <c r="B107" s="54"/>
      <c r="C107" s="50" t="s">
        <v>392</v>
      </c>
      <c r="D107" s="85">
        <v>0</v>
      </c>
      <c r="E107" s="85">
        <f>'1.2.Výdaje dle položek'!F532</f>
        <v>410000</v>
      </c>
    </row>
    <row r="108" spans="1:5" ht="12.6" customHeight="1" x14ac:dyDescent="0.25">
      <c r="A108" s="54">
        <v>3719</v>
      </c>
      <c r="B108" s="54"/>
      <c r="C108" s="50" t="s">
        <v>394</v>
      </c>
      <c r="D108" s="85">
        <v>0</v>
      </c>
      <c r="E108" s="85">
        <f>'1.2.Výdaje dle položek'!F535</f>
        <v>120000</v>
      </c>
    </row>
    <row r="109" spans="1:5" ht="12.6" customHeight="1" x14ac:dyDescent="0.25">
      <c r="A109" s="54">
        <v>3741</v>
      </c>
      <c r="B109" s="54"/>
      <c r="C109" s="50" t="s">
        <v>49</v>
      </c>
      <c r="D109" s="85">
        <v>0</v>
      </c>
      <c r="E109" s="85">
        <f>'1.2.Výdaje dle položek'!F540</f>
        <v>980000</v>
      </c>
    </row>
    <row r="110" spans="1:5" ht="12.6" customHeight="1" x14ac:dyDescent="0.25">
      <c r="A110" s="54">
        <v>3744</v>
      </c>
      <c r="B110" s="54"/>
      <c r="C110" s="50" t="s">
        <v>647</v>
      </c>
      <c r="D110" s="85">
        <v>0</v>
      </c>
      <c r="E110" s="85">
        <f>'1.2.Výdaje dle položek'!F548</f>
        <v>665000</v>
      </c>
    </row>
    <row r="111" spans="1:5" ht="12.6" customHeight="1" thickBot="1" x14ac:dyDescent="0.3">
      <c r="A111" s="54">
        <v>3792</v>
      </c>
      <c r="B111" s="54"/>
      <c r="C111" s="50" t="s">
        <v>403</v>
      </c>
      <c r="D111" s="85">
        <v>0</v>
      </c>
      <c r="E111" s="85">
        <f>'1.2.Výdaje dle položek'!F552</f>
        <v>208000</v>
      </c>
    </row>
    <row r="112" spans="1:5" ht="12.6" customHeight="1" thickBot="1" x14ac:dyDescent="0.3">
      <c r="A112" s="171"/>
      <c r="B112" s="260"/>
      <c r="C112" s="49" t="s">
        <v>52</v>
      </c>
      <c r="D112" s="71">
        <f>SUM(D101:D110)</f>
        <v>855000</v>
      </c>
      <c r="E112" s="57">
        <f>SUM(E101:E111)</f>
        <v>4900000</v>
      </c>
    </row>
    <row r="113" spans="1:6" ht="12.6" customHeight="1" thickBot="1" x14ac:dyDescent="0.3">
      <c r="A113" s="63"/>
      <c r="B113" s="63" t="s">
        <v>642</v>
      </c>
      <c r="C113" s="70" t="s">
        <v>466</v>
      </c>
      <c r="D113" s="87">
        <f>'1.1.Příjmy dle položek'!F80</f>
        <v>384000000</v>
      </c>
      <c r="E113" s="87">
        <v>0</v>
      </c>
    </row>
    <row r="114" spans="1:6" ht="12.6" customHeight="1" thickBot="1" x14ac:dyDescent="0.3">
      <c r="A114" s="171"/>
      <c r="B114" s="260"/>
      <c r="C114" s="3" t="s">
        <v>58</v>
      </c>
      <c r="D114" s="71">
        <f>SUM(D113)</f>
        <v>384000000</v>
      </c>
      <c r="E114" s="57">
        <f>SUM(E113)</f>
        <v>0</v>
      </c>
    </row>
    <row r="115" spans="1:6" ht="11.25" customHeight="1" thickBot="1" x14ac:dyDescent="0.3">
      <c r="A115" s="88"/>
      <c r="B115" s="88"/>
      <c r="C115" s="88"/>
      <c r="D115" s="100"/>
      <c r="E115" s="89"/>
    </row>
    <row r="116" spans="1:6" ht="12.6" customHeight="1" thickBot="1" x14ac:dyDescent="0.3">
      <c r="A116" s="72" t="s">
        <v>538</v>
      </c>
      <c r="B116" s="49"/>
      <c r="C116" s="48"/>
      <c r="D116" s="71">
        <f>D6+D13+D20+D25+D29+D40+D45+D49+D63+D70+D74+D76+D85+D96+D100+D112+D114</f>
        <v>493500000</v>
      </c>
      <c r="E116" s="71">
        <f>E6+E13+E20+E25+E29+E40+E45+E49+E52+E63+E70+E74+E76+E85+E96+E100+E112+E114</f>
        <v>439500000</v>
      </c>
    </row>
    <row r="117" spans="1:6" ht="10.5" customHeight="1" thickBot="1" x14ac:dyDescent="0.3">
      <c r="A117" s="148"/>
    </row>
    <row r="118" spans="1:6" ht="12.6" customHeight="1" thickBot="1" x14ac:dyDescent="0.3">
      <c r="A118" s="72" t="s">
        <v>419</v>
      </c>
      <c r="B118" s="49"/>
      <c r="C118" s="48"/>
      <c r="D118" s="71"/>
      <c r="E118" s="57">
        <f>D116-E116</f>
        <v>54000000</v>
      </c>
    </row>
    <row r="119" spans="1:6" ht="12.6" customHeight="1" x14ac:dyDescent="0.25"/>
    <row r="120" spans="1:6" ht="12.6" customHeight="1" x14ac:dyDescent="0.25">
      <c r="C120" s="154"/>
      <c r="D120" s="92"/>
      <c r="E120" s="92"/>
      <c r="F120" s="105"/>
    </row>
    <row r="121" spans="1:6" ht="12.6" customHeight="1" x14ac:dyDescent="0.25">
      <c r="D121" s="92"/>
      <c r="E121" s="100"/>
      <c r="F121" s="105"/>
    </row>
    <row r="122" spans="1:6" ht="12.6" customHeight="1" x14ac:dyDescent="0.25">
      <c r="D122" s="92"/>
      <c r="E122" s="100"/>
      <c r="F122" s="105"/>
    </row>
    <row r="123" spans="1:6" ht="12.6" customHeight="1" x14ac:dyDescent="0.25">
      <c r="D123" s="92"/>
      <c r="E123" s="100"/>
      <c r="F123" s="105"/>
    </row>
    <row r="124" spans="1:6" ht="12.6" customHeight="1" x14ac:dyDescent="0.25">
      <c r="D124" s="92"/>
      <c r="E124" s="100"/>
      <c r="F124" s="105"/>
    </row>
    <row r="125" spans="1:6" ht="12.4" customHeight="1" x14ac:dyDescent="0.25">
      <c r="D125" s="92"/>
      <c r="E125" s="100"/>
      <c r="F125" s="105"/>
    </row>
    <row r="126" spans="1:6" ht="12.4" customHeight="1" x14ac:dyDescent="0.25">
      <c r="E126" s="100"/>
    </row>
  </sheetData>
  <sheetProtection algorithmName="SHA-512" hashValue="c66sLz87GlPpo3HVJ42rG9awSx2HSRYl3kKUi6ZfM6zysNZqverx0px/hQD4/bzxt9i57L2x8TFSQ5ZyNv05tQ==" saltValue="fHCvkwpx95wdPZ3u1UDoKg==" spinCount="100000" sheet="1" selectLockedCells="1" selectUnlockedCells="1"/>
  <mergeCells count="1">
    <mergeCell ref="A2:C2"/>
  </mergeCells>
  <printOptions horizontalCentered="1"/>
  <pageMargins left="0.78740157480314965" right="0.78740157480314965" top="0.78740157480314965" bottom="0.59055118110236227" header="0.31496062992125984" footer="0.31496062992125984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zoomScaleNormal="100" zoomScaleSheetLayoutView="100" workbookViewId="0">
      <pane ySplit="3" topLeftCell="A4" activePane="bottomLeft" state="frozen"/>
      <selection pane="bottomLeft" activeCell="K72" sqref="K72"/>
    </sheetView>
  </sheetViews>
  <sheetFormatPr defaultColWidth="9.140625" defaultRowHeight="12.75" x14ac:dyDescent="0.2"/>
  <cols>
    <col min="1" max="1" width="3.5703125" style="154" customWidth="1"/>
    <col min="2" max="2" width="15.140625" style="152" customWidth="1"/>
    <col min="3" max="3" width="5.7109375" style="152" customWidth="1"/>
    <col min="4" max="4" width="5.140625" style="152" bestFit="1" customWidth="1"/>
    <col min="5" max="5" width="38.28515625" style="148" bestFit="1" customWidth="1"/>
    <col min="6" max="6" width="11.140625" style="238" bestFit="1" customWidth="1"/>
    <col min="7" max="7" width="11.140625" style="146" bestFit="1" customWidth="1"/>
    <col min="8" max="8" width="12.85546875" style="146" customWidth="1"/>
    <col min="9" max="16384" width="9.140625" style="4"/>
  </cols>
  <sheetData>
    <row r="1" spans="1:8" s="46" customFormat="1" ht="15.75" x14ac:dyDescent="0.25">
      <c r="A1" s="1" t="s">
        <v>584</v>
      </c>
      <c r="B1" s="363"/>
      <c r="C1" s="364"/>
      <c r="D1" s="365"/>
      <c r="E1" s="263"/>
      <c r="F1" s="228"/>
      <c r="G1" s="142"/>
      <c r="H1" s="142"/>
    </row>
    <row r="2" spans="1:8" ht="9.75" customHeight="1" x14ac:dyDescent="0.2">
      <c r="A2" s="153"/>
      <c r="B2" s="149"/>
      <c r="D2" s="156"/>
      <c r="F2" s="229"/>
      <c r="G2" s="143"/>
      <c r="H2" s="143"/>
    </row>
    <row r="3" spans="1:8" s="173" customFormat="1" ht="12" x14ac:dyDescent="0.2">
      <c r="A3" s="51" t="s">
        <v>0</v>
      </c>
      <c r="B3" s="51" t="s">
        <v>1</v>
      </c>
      <c r="C3" s="51" t="s">
        <v>2</v>
      </c>
      <c r="D3" s="51" t="s">
        <v>3</v>
      </c>
      <c r="E3" s="176" t="s">
        <v>4</v>
      </c>
      <c r="F3" s="226" t="s">
        <v>604</v>
      </c>
      <c r="G3" s="225" t="s">
        <v>589</v>
      </c>
      <c r="H3" s="225" t="s">
        <v>603</v>
      </c>
    </row>
    <row r="4" spans="1:8" ht="13.5" thickBot="1" x14ac:dyDescent="0.25">
      <c r="A4" s="19"/>
      <c r="B4" s="108"/>
      <c r="C4" s="36"/>
      <c r="D4" s="109"/>
      <c r="E4" s="204"/>
      <c r="F4" s="194">
        <v>0</v>
      </c>
      <c r="G4" s="38">
        <v>0</v>
      </c>
      <c r="H4" s="38">
        <v>0</v>
      </c>
    </row>
    <row r="5" spans="1:8" ht="13.5" thickBot="1" x14ac:dyDescent="0.25">
      <c r="A5" s="8">
        <v>1</v>
      </c>
      <c r="B5" s="370"/>
      <c r="C5" s="175" t="s">
        <v>5</v>
      </c>
      <c r="D5" s="157"/>
      <c r="E5" s="373"/>
      <c r="F5" s="371">
        <f>SUM(F4)</f>
        <v>0</v>
      </c>
      <c r="G5" s="372">
        <f>SUM(G4)</f>
        <v>0</v>
      </c>
      <c r="H5" s="144">
        <f t="shared" ref="H5:H68" si="0">F5-G5</f>
        <v>0</v>
      </c>
    </row>
    <row r="6" spans="1:8" x14ac:dyDescent="0.2">
      <c r="A6" s="9">
        <v>2</v>
      </c>
      <c r="B6" s="59">
        <v>2000000000000</v>
      </c>
      <c r="C6" s="11">
        <v>3111</v>
      </c>
      <c r="D6" s="5">
        <v>2132</v>
      </c>
      <c r="E6" s="185" t="s">
        <v>6</v>
      </c>
      <c r="F6" s="145">
        <v>7000</v>
      </c>
      <c r="G6" s="12">
        <v>14000</v>
      </c>
      <c r="H6" s="12">
        <f t="shared" si="0"/>
        <v>-7000</v>
      </c>
    </row>
    <row r="7" spans="1:8" x14ac:dyDescent="0.2">
      <c r="A7" s="13">
        <v>2</v>
      </c>
      <c r="B7" s="10">
        <v>2000000000000</v>
      </c>
      <c r="C7" s="14">
        <v>3113</v>
      </c>
      <c r="D7" s="5">
        <v>2132</v>
      </c>
      <c r="E7" s="183" t="s">
        <v>7</v>
      </c>
      <c r="F7" s="201">
        <v>14000</v>
      </c>
      <c r="G7" s="15">
        <v>14000</v>
      </c>
      <c r="H7" s="15">
        <f t="shared" si="0"/>
        <v>0</v>
      </c>
    </row>
    <row r="8" spans="1:8" x14ac:dyDescent="0.2">
      <c r="A8" s="13">
        <v>2</v>
      </c>
      <c r="B8" s="10">
        <v>2000000000000</v>
      </c>
      <c r="C8" s="14">
        <v>3231</v>
      </c>
      <c r="D8" s="5">
        <v>2132</v>
      </c>
      <c r="E8" s="183" t="s">
        <v>8</v>
      </c>
      <c r="F8" s="201">
        <v>169000</v>
      </c>
      <c r="G8" s="15">
        <v>169000</v>
      </c>
      <c r="H8" s="15">
        <f t="shared" si="0"/>
        <v>0</v>
      </c>
    </row>
    <row r="9" spans="1:8" ht="13.5" thickBot="1" x14ac:dyDescent="0.25">
      <c r="A9" s="16">
        <v>2</v>
      </c>
      <c r="B9" s="60">
        <v>2000000000000</v>
      </c>
      <c r="C9" s="17">
        <v>3421</v>
      </c>
      <c r="D9" s="19">
        <v>2132</v>
      </c>
      <c r="E9" s="188" t="s">
        <v>9</v>
      </c>
      <c r="F9" s="230">
        <v>18000</v>
      </c>
      <c r="G9" s="18">
        <v>18000</v>
      </c>
      <c r="H9" s="18">
        <f t="shared" si="0"/>
        <v>0</v>
      </c>
    </row>
    <row r="10" spans="1:8" ht="13.5" thickBot="1" x14ac:dyDescent="0.25">
      <c r="A10" s="8">
        <v>2</v>
      </c>
      <c r="B10" s="370"/>
      <c r="C10" s="175" t="s">
        <v>10</v>
      </c>
      <c r="D10" s="157"/>
      <c r="E10" s="373"/>
      <c r="F10" s="371">
        <f>SUM(F6:F9)</f>
        <v>208000</v>
      </c>
      <c r="G10" s="372">
        <f>SUM(G6:G9)</f>
        <v>215000</v>
      </c>
      <c r="H10" s="144">
        <f t="shared" si="0"/>
        <v>-7000</v>
      </c>
    </row>
    <row r="11" spans="1:8" ht="13.5" thickBot="1" x14ac:dyDescent="0.25">
      <c r="A11" s="19"/>
      <c r="B11" s="20"/>
      <c r="C11" s="21"/>
      <c r="D11" s="19"/>
      <c r="E11" s="205"/>
      <c r="F11" s="194">
        <v>0</v>
      </c>
      <c r="G11" s="38">
        <v>0</v>
      </c>
      <c r="H11" s="38">
        <f t="shared" si="0"/>
        <v>0</v>
      </c>
    </row>
    <row r="12" spans="1:8" ht="13.5" thickBot="1" x14ac:dyDescent="0.25">
      <c r="A12" s="8">
        <v>3</v>
      </c>
      <c r="B12" s="370"/>
      <c r="C12" s="175" t="s">
        <v>11</v>
      </c>
      <c r="D12" s="157"/>
      <c r="E12" s="373"/>
      <c r="F12" s="371">
        <f>SUM(F11)</f>
        <v>0</v>
      </c>
      <c r="G12" s="372">
        <f>SUM(G11)</f>
        <v>0</v>
      </c>
      <c r="H12" s="144">
        <f t="shared" si="0"/>
        <v>0</v>
      </c>
    </row>
    <row r="13" spans="1:8" ht="13.5" thickBot="1" x14ac:dyDescent="0.25">
      <c r="A13" s="19"/>
      <c r="B13" s="20"/>
      <c r="C13" s="21"/>
      <c r="D13" s="19"/>
      <c r="E13" s="205"/>
      <c r="F13" s="194">
        <v>0</v>
      </c>
      <c r="G13" s="38">
        <v>0</v>
      </c>
      <c r="H13" s="38">
        <f t="shared" si="0"/>
        <v>0</v>
      </c>
    </row>
    <row r="14" spans="1:8" ht="13.5" thickBot="1" x14ac:dyDescent="0.25">
      <c r="A14" s="8">
        <v>4</v>
      </c>
      <c r="B14" s="370"/>
      <c r="C14" s="175" t="s">
        <v>12</v>
      </c>
      <c r="D14" s="157"/>
      <c r="E14" s="373"/>
      <c r="F14" s="371">
        <v>0</v>
      </c>
      <c r="G14" s="372">
        <v>0</v>
      </c>
      <c r="H14" s="144">
        <f t="shared" si="0"/>
        <v>0</v>
      </c>
    </row>
    <row r="15" spans="1:8" ht="13.5" thickBot="1" x14ac:dyDescent="0.25">
      <c r="A15" s="19"/>
      <c r="B15" s="20"/>
      <c r="C15" s="21"/>
      <c r="D15" s="19"/>
      <c r="E15" s="205"/>
      <c r="F15" s="194">
        <v>0</v>
      </c>
      <c r="G15" s="38">
        <v>0</v>
      </c>
      <c r="H15" s="38">
        <f t="shared" si="0"/>
        <v>0</v>
      </c>
    </row>
    <row r="16" spans="1:8" ht="13.5" thickBot="1" x14ac:dyDescent="0.25">
      <c r="A16" s="8">
        <v>5</v>
      </c>
      <c r="B16" s="370"/>
      <c r="C16" s="175" t="s">
        <v>13</v>
      </c>
      <c r="D16" s="157"/>
      <c r="E16" s="373"/>
      <c r="F16" s="371">
        <v>0</v>
      </c>
      <c r="G16" s="372">
        <v>0</v>
      </c>
      <c r="H16" s="144">
        <f t="shared" si="0"/>
        <v>0</v>
      </c>
    </row>
    <row r="17" spans="1:8" ht="13.5" thickBot="1" x14ac:dyDescent="0.25">
      <c r="A17" s="215">
        <v>6</v>
      </c>
      <c r="B17" s="216">
        <v>2000000000381</v>
      </c>
      <c r="C17" s="217"/>
      <c r="D17" s="215">
        <v>2451</v>
      </c>
      <c r="E17" s="218" t="s">
        <v>572</v>
      </c>
      <c r="F17" s="231">
        <v>7000000</v>
      </c>
      <c r="G17" s="219">
        <v>5000000</v>
      </c>
      <c r="H17" s="219">
        <f t="shared" si="0"/>
        <v>2000000</v>
      </c>
    </row>
    <row r="18" spans="1:8" x14ac:dyDescent="0.2">
      <c r="A18" s="25">
        <v>6</v>
      </c>
      <c r="B18" s="216">
        <v>2000000000381</v>
      </c>
      <c r="C18" s="14"/>
      <c r="D18" s="25">
        <v>2451</v>
      </c>
      <c r="E18" s="69" t="s">
        <v>573</v>
      </c>
      <c r="F18" s="201">
        <v>0</v>
      </c>
      <c r="G18" s="15">
        <v>2640000</v>
      </c>
      <c r="H18" s="15">
        <f t="shared" si="0"/>
        <v>-2640000</v>
      </c>
    </row>
    <row r="19" spans="1:8" ht="13.5" thickBot="1" x14ac:dyDescent="0.25">
      <c r="A19" s="220">
        <v>6</v>
      </c>
      <c r="B19" s="221">
        <v>7000000000000</v>
      </c>
      <c r="C19" s="222">
        <v>6399</v>
      </c>
      <c r="D19" s="220">
        <v>2329</v>
      </c>
      <c r="E19" s="223" t="s">
        <v>43</v>
      </c>
      <c r="F19" s="232">
        <v>6500000</v>
      </c>
      <c r="G19" s="224">
        <v>6500000</v>
      </c>
      <c r="H19" s="224">
        <f t="shared" si="0"/>
        <v>0</v>
      </c>
    </row>
    <row r="20" spans="1:8" ht="13.5" thickBot="1" x14ac:dyDescent="0.25">
      <c r="A20" s="8">
        <v>6</v>
      </c>
      <c r="B20" s="370"/>
      <c r="C20" s="175" t="s">
        <v>14</v>
      </c>
      <c r="D20" s="157"/>
      <c r="E20" s="373"/>
      <c r="F20" s="371">
        <f>SUM(F13:F19)</f>
        <v>13500000</v>
      </c>
      <c r="G20" s="372">
        <f>SUM(G17:G19)</f>
        <v>14140000</v>
      </c>
      <c r="H20" s="144">
        <f t="shared" si="0"/>
        <v>-640000</v>
      </c>
    </row>
    <row r="21" spans="1:8" x14ac:dyDescent="0.2">
      <c r="A21" s="5">
        <v>7</v>
      </c>
      <c r="B21" s="59">
        <v>3000000000501</v>
      </c>
      <c r="C21" s="6">
        <v>3612</v>
      </c>
      <c r="D21" s="7">
        <v>2132</v>
      </c>
      <c r="E21" s="197" t="s">
        <v>536</v>
      </c>
      <c r="F21" s="145">
        <v>6000000</v>
      </c>
      <c r="G21" s="12">
        <v>6785000</v>
      </c>
      <c r="H21" s="12">
        <f t="shared" si="0"/>
        <v>-785000</v>
      </c>
    </row>
    <row r="22" spans="1:8" x14ac:dyDescent="0.2">
      <c r="A22" s="25">
        <v>7</v>
      </c>
      <c r="B22" s="10">
        <v>3000000000502</v>
      </c>
      <c r="C22" s="26">
        <v>3612</v>
      </c>
      <c r="D22" s="27">
        <v>2132</v>
      </c>
      <c r="E22" s="186" t="s">
        <v>15</v>
      </c>
      <c r="F22" s="201">
        <v>0</v>
      </c>
      <c r="G22" s="15">
        <v>165000</v>
      </c>
      <c r="H22" s="15">
        <f t="shared" si="0"/>
        <v>-165000</v>
      </c>
    </row>
    <row r="23" spans="1:8" x14ac:dyDescent="0.2">
      <c r="A23" s="25">
        <v>7</v>
      </c>
      <c r="B23" s="28"/>
      <c r="C23" s="26">
        <v>3612</v>
      </c>
      <c r="D23" s="29"/>
      <c r="E23" s="206" t="s">
        <v>16</v>
      </c>
      <c r="F23" s="233">
        <f>SUM(F21:F22)</f>
        <v>6000000</v>
      </c>
      <c r="G23" s="30">
        <f>SUM(G21:G22)</f>
        <v>6950000</v>
      </c>
      <c r="H23" s="30">
        <f t="shared" si="0"/>
        <v>-950000</v>
      </c>
    </row>
    <row r="24" spans="1:8" x14ac:dyDescent="0.2">
      <c r="A24" s="25">
        <v>7</v>
      </c>
      <c r="B24" s="10">
        <v>3000000000501</v>
      </c>
      <c r="C24" s="26">
        <v>3613</v>
      </c>
      <c r="D24" s="27">
        <v>2132</v>
      </c>
      <c r="E24" s="186" t="s">
        <v>445</v>
      </c>
      <c r="F24" s="201">
        <v>2365000</v>
      </c>
      <c r="G24" s="15">
        <v>2420000</v>
      </c>
      <c r="H24" s="15">
        <f t="shared" si="0"/>
        <v>-55000</v>
      </c>
    </row>
    <row r="25" spans="1:8" x14ac:dyDescent="0.2">
      <c r="A25" s="31">
        <v>7</v>
      </c>
      <c r="B25" s="10">
        <v>3000000007057</v>
      </c>
      <c r="C25" s="32">
        <v>3613</v>
      </c>
      <c r="D25" s="27">
        <v>2132</v>
      </c>
      <c r="E25" s="186" t="s">
        <v>17</v>
      </c>
      <c r="F25" s="201">
        <v>1750000</v>
      </c>
      <c r="G25" s="15">
        <v>1750000</v>
      </c>
      <c r="H25" s="15">
        <f t="shared" si="0"/>
        <v>0</v>
      </c>
    </row>
    <row r="26" spans="1:8" x14ac:dyDescent="0.2">
      <c r="A26" s="31">
        <v>7</v>
      </c>
      <c r="B26" s="33"/>
      <c r="C26" s="32">
        <v>3613</v>
      </c>
      <c r="D26" s="34"/>
      <c r="E26" s="207" t="s">
        <v>18</v>
      </c>
      <c r="F26" s="234">
        <f>SUM(F24:F25)</f>
        <v>4115000</v>
      </c>
      <c r="G26" s="35">
        <f>SUM(G24:G25)</f>
        <v>4170000</v>
      </c>
      <c r="H26" s="35">
        <f t="shared" si="0"/>
        <v>-55000</v>
      </c>
    </row>
    <row r="27" spans="1:8" ht="13.5" thickBot="1" x14ac:dyDescent="0.25">
      <c r="A27" s="31">
        <v>7</v>
      </c>
      <c r="B27" s="60">
        <v>3000000000000</v>
      </c>
      <c r="C27" s="32">
        <v>3639</v>
      </c>
      <c r="D27" s="34">
        <v>2131</v>
      </c>
      <c r="E27" s="208" t="s">
        <v>738</v>
      </c>
      <c r="F27" s="230">
        <v>1900000</v>
      </c>
      <c r="G27" s="18">
        <v>1700000</v>
      </c>
      <c r="H27" s="18">
        <f t="shared" si="0"/>
        <v>200000</v>
      </c>
    </row>
    <row r="28" spans="1:8" ht="13.5" thickBot="1" x14ac:dyDescent="0.25">
      <c r="A28" s="8">
        <v>7</v>
      </c>
      <c r="B28" s="370"/>
      <c r="C28" s="175" t="s">
        <v>20</v>
      </c>
      <c r="D28" s="157"/>
      <c r="E28" s="373"/>
      <c r="F28" s="371">
        <f>F23+F26+F27</f>
        <v>12015000</v>
      </c>
      <c r="G28" s="372">
        <f>SUM(G23+G26+G27)</f>
        <v>12820000</v>
      </c>
      <c r="H28" s="144">
        <f t="shared" si="0"/>
        <v>-805000</v>
      </c>
    </row>
    <row r="29" spans="1:8" ht="13.5" thickBot="1" x14ac:dyDescent="0.25">
      <c r="A29" s="19">
        <v>8</v>
      </c>
      <c r="B29" s="101">
        <v>3000000000000</v>
      </c>
      <c r="C29" s="36">
        <v>2219</v>
      </c>
      <c r="D29" s="37">
        <v>2111</v>
      </c>
      <c r="E29" s="209" t="s">
        <v>500</v>
      </c>
      <c r="F29" s="194">
        <v>3300000</v>
      </c>
      <c r="G29" s="38">
        <v>3000000</v>
      </c>
      <c r="H29" s="38">
        <f t="shared" si="0"/>
        <v>300000</v>
      </c>
    </row>
    <row r="30" spans="1:8" ht="13.5" thickBot="1" x14ac:dyDescent="0.25">
      <c r="A30" s="8">
        <v>8</v>
      </c>
      <c r="B30" s="370"/>
      <c r="C30" s="175" t="s">
        <v>21</v>
      </c>
      <c r="D30" s="157"/>
      <c r="E30" s="373"/>
      <c r="F30" s="371">
        <f>F29</f>
        <v>3300000</v>
      </c>
      <c r="G30" s="372">
        <f>G29</f>
        <v>3000000</v>
      </c>
      <c r="H30" s="144">
        <f t="shared" si="0"/>
        <v>300000</v>
      </c>
    </row>
    <row r="31" spans="1:8" ht="13.5" thickBot="1" x14ac:dyDescent="0.25">
      <c r="A31" s="22"/>
      <c r="B31" s="23"/>
      <c r="C31" s="24"/>
      <c r="D31" s="22"/>
      <c r="E31" s="210"/>
      <c r="F31" s="194">
        <v>0</v>
      </c>
      <c r="G31" s="38">
        <v>0</v>
      </c>
      <c r="H31" s="38">
        <f t="shared" si="0"/>
        <v>0</v>
      </c>
    </row>
    <row r="32" spans="1:8" ht="13.5" thickBot="1" x14ac:dyDescent="0.25">
      <c r="A32" s="8">
        <v>9</v>
      </c>
      <c r="B32" s="370"/>
      <c r="C32" s="175" t="s">
        <v>22</v>
      </c>
      <c r="D32" s="157"/>
      <c r="E32" s="373"/>
      <c r="F32" s="371">
        <v>0</v>
      </c>
      <c r="G32" s="372">
        <v>0</v>
      </c>
      <c r="H32" s="144">
        <f t="shared" si="0"/>
        <v>0</v>
      </c>
    </row>
    <row r="33" spans="1:8" x14ac:dyDescent="0.2">
      <c r="A33" s="9">
        <v>10</v>
      </c>
      <c r="B33" s="59">
        <v>7000000007013</v>
      </c>
      <c r="C33" s="11"/>
      <c r="D33" s="5">
        <v>1343</v>
      </c>
      <c r="E33" s="185" t="s">
        <v>649</v>
      </c>
      <c r="F33" s="145">
        <v>80000</v>
      </c>
      <c r="G33" s="12">
        <v>80000</v>
      </c>
      <c r="H33" s="12">
        <f t="shared" si="0"/>
        <v>0</v>
      </c>
    </row>
    <row r="34" spans="1:8" ht="13.5" thickBot="1" x14ac:dyDescent="0.25">
      <c r="A34" s="31">
        <v>10</v>
      </c>
      <c r="B34" s="60">
        <v>3000000000000</v>
      </c>
      <c r="C34" s="32">
        <v>3632</v>
      </c>
      <c r="D34" s="34">
        <v>2139</v>
      </c>
      <c r="E34" s="208" t="s">
        <v>23</v>
      </c>
      <c r="F34" s="230">
        <v>800000</v>
      </c>
      <c r="G34" s="18">
        <v>800000</v>
      </c>
      <c r="H34" s="18">
        <f t="shared" si="0"/>
        <v>0</v>
      </c>
    </row>
    <row r="35" spans="1:8" ht="13.5" thickBot="1" x14ac:dyDescent="0.25">
      <c r="A35" s="8">
        <v>10</v>
      </c>
      <c r="B35" s="370"/>
      <c r="C35" s="175" t="s">
        <v>24</v>
      </c>
      <c r="D35" s="157"/>
      <c r="E35" s="373"/>
      <c r="F35" s="371">
        <f>SUM(F33:F34)</f>
        <v>880000</v>
      </c>
      <c r="G35" s="372">
        <f>SUM(G33:G34)</f>
        <v>880000</v>
      </c>
      <c r="H35" s="144">
        <f t="shared" si="0"/>
        <v>0</v>
      </c>
    </row>
    <row r="36" spans="1:8" x14ac:dyDescent="0.2">
      <c r="A36" s="5">
        <v>11</v>
      </c>
      <c r="B36" s="59">
        <v>7000000000000</v>
      </c>
      <c r="C36" s="6"/>
      <c r="D36" s="39">
        <v>1345</v>
      </c>
      <c r="E36" s="211" t="s">
        <v>25</v>
      </c>
      <c r="F36" s="145">
        <v>10900000</v>
      </c>
      <c r="G36" s="12">
        <v>10200000</v>
      </c>
      <c r="H36" s="12">
        <f t="shared" si="0"/>
        <v>700000</v>
      </c>
    </row>
    <row r="37" spans="1:8" x14ac:dyDescent="0.2">
      <c r="A37" s="25">
        <v>11</v>
      </c>
      <c r="B37" s="10">
        <v>3000000000000</v>
      </c>
      <c r="C37" s="26">
        <v>3723</v>
      </c>
      <c r="D37" s="29">
        <v>2324</v>
      </c>
      <c r="E37" s="212" t="s">
        <v>26</v>
      </c>
      <c r="F37" s="145">
        <v>180000</v>
      </c>
      <c r="G37" s="12">
        <v>180000</v>
      </c>
      <c r="H37" s="12">
        <f t="shared" si="0"/>
        <v>0</v>
      </c>
    </row>
    <row r="38" spans="1:8" ht="13.5" thickBot="1" x14ac:dyDescent="0.25">
      <c r="A38" s="31">
        <v>11</v>
      </c>
      <c r="B38" s="60">
        <v>3000000000000</v>
      </c>
      <c r="C38" s="32">
        <v>3725</v>
      </c>
      <c r="D38" s="34">
        <v>2324</v>
      </c>
      <c r="E38" s="208" t="s">
        <v>27</v>
      </c>
      <c r="F38" s="194">
        <v>2500000</v>
      </c>
      <c r="G38" s="38">
        <v>2200000</v>
      </c>
      <c r="H38" s="38">
        <f t="shared" si="0"/>
        <v>300000</v>
      </c>
    </row>
    <row r="39" spans="1:8" ht="13.5" thickBot="1" x14ac:dyDescent="0.25">
      <c r="A39" s="8">
        <v>11</v>
      </c>
      <c r="B39" s="370"/>
      <c r="C39" s="175" t="s">
        <v>28</v>
      </c>
      <c r="D39" s="157"/>
      <c r="E39" s="373"/>
      <c r="F39" s="371">
        <f>SUM(F36:F38)</f>
        <v>13580000</v>
      </c>
      <c r="G39" s="372">
        <f>SUM(G36:G38)</f>
        <v>12580000</v>
      </c>
      <c r="H39" s="144">
        <f t="shared" si="0"/>
        <v>1000000</v>
      </c>
    </row>
    <row r="40" spans="1:8" ht="13.5" thickBot="1" x14ac:dyDescent="0.25">
      <c r="A40" s="40">
        <v>12</v>
      </c>
      <c r="B40" s="101">
        <v>5000000000000</v>
      </c>
      <c r="C40" s="24"/>
      <c r="D40" s="259">
        <v>4121</v>
      </c>
      <c r="E40" s="210" t="s">
        <v>651</v>
      </c>
      <c r="F40" s="194">
        <v>40000</v>
      </c>
      <c r="G40" s="38">
        <v>40000</v>
      </c>
      <c r="H40" s="38">
        <f t="shared" si="0"/>
        <v>0</v>
      </c>
    </row>
    <row r="41" spans="1:8" ht="13.5" thickBot="1" x14ac:dyDescent="0.25">
      <c r="A41" s="8">
        <v>12</v>
      </c>
      <c r="B41" s="370"/>
      <c r="C41" s="175" t="s">
        <v>29</v>
      </c>
      <c r="D41" s="157"/>
      <c r="E41" s="373"/>
      <c r="F41" s="371">
        <f>F40</f>
        <v>40000</v>
      </c>
      <c r="G41" s="372">
        <f>G40</f>
        <v>40000</v>
      </c>
      <c r="H41" s="144">
        <f t="shared" si="0"/>
        <v>0</v>
      </c>
    </row>
    <row r="42" spans="1:8" ht="13.5" thickBot="1" x14ac:dyDescent="0.25">
      <c r="A42" s="19">
        <v>13</v>
      </c>
      <c r="B42" s="101" t="s">
        <v>30</v>
      </c>
      <c r="C42" s="21" t="s">
        <v>31</v>
      </c>
      <c r="D42" s="19">
        <v>2212</v>
      </c>
      <c r="E42" s="205" t="s">
        <v>32</v>
      </c>
      <c r="F42" s="194">
        <v>150000</v>
      </c>
      <c r="G42" s="194">
        <v>150000</v>
      </c>
      <c r="H42" s="194">
        <f t="shared" si="0"/>
        <v>0</v>
      </c>
    </row>
    <row r="43" spans="1:8" ht="13.5" thickBot="1" x14ac:dyDescent="0.25">
      <c r="A43" s="8">
        <v>13</v>
      </c>
      <c r="B43" s="370"/>
      <c r="C43" s="175" t="s">
        <v>33</v>
      </c>
      <c r="D43" s="157"/>
      <c r="E43" s="373"/>
      <c r="F43" s="371">
        <f>F42</f>
        <v>150000</v>
      </c>
      <c r="G43" s="372">
        <f>G42</f>
        <v>150000</v>
      </c>
      <c r="H43" s="144">
        <f t="shared" si="0"/>
        <v>0</v>
      </c>
    </row>
    <row r="44" spans="1:8" ht="13.5" thickBot="1" x14ac:dyDescent="0.25">
      <c r="A44" s="19"/>
      <c r="B44" s="20"/>
      <c r="C44" s="21"/>
      <c r="D44" s="19"/>
      <c r="E44" s="205"/>
      <c r="F44" s="194">
        <v>0</v>
      </c>
      <c r="G44" s="38">
        <v>0</v>
      </c>
      <c r="H44" s="38">
        <f t="shared" si="0"/>
        <v>0</v>
      </c>
    </row>
    <row r="45" spans="1:8" ht="13.5" thickBot="1" x14ac:dyDescent="0.25">
      <c r="A45" s="8">
        <v>14</v>
      </c>
      <c r="B45" s="370"/>
      <c r="C45" s="175" t="s">
        <v>34</v>
      </c>
      <c r="D45" s="157"/>
      <c r="E45" s="373"/>
      <c r="F45" s="371">
        <v>0</v>
      </c>
      <c r="G45" s="372">
        <v>0</v>
      </c>
      <c r="H45" s="144">
        <f t="shared" si="0"/>
        <v>0</v>
      </c>
    </row>
    <row r="46" spans="1:8" x14ac:dyDescent="0.2">
      <c r="A46" s="39">
        <v>15</v>
      </c>
      <c r="B46" s="59">
        <v>5000000000000</v>
      </c>
      <c r="C46" s="163">
        <v>2299</v>
      </c>
      <c r="D46" s="164">
        <v>2212</v>
      </c>
      <c r="E46" s="211" t="s">
        <v>35</v>
      </c>
      <c r="F46" s="145">
        <v>1000000</v>
      </c>
      <c r="G46" s="12">
        <v>1000000</v>
      </c>
      <c r="H46" s="12">
        <f t="shared" si="0"/>
        <v>0</v>
      </c>
    </row>
    <row r="47" spans="1:8" x14ac:dyDescent="0.2">
      <c r="A47" s="29">
        <v>15</v>
      </c>
      <c r="B47" s="10">
        <v>5000000007087</v>
      </c>
      <c r="C47" s="165">
        <v>2299</v>
      </c>
      <c r="D47" s="166">
        <v>2212</v>
      </c>
      <c r="E47" s="212" t="s">
        <v>36</v>
      </c>
      <c r="F47" s="145">
        <v>21000000</v>
      </c>
      <c r="G47" s="145">
        <v>17000000</v>
      </c>
      <c r="H47" s="145">
        <f t="shared" si="0"/>
        <v>4000000</v>
      </c>
    </row>
    <row r="48" spans="1:8" x14ac:dyDescent="0.2">
      <c r="A48" s="29">
        <v>15</v>
      </c>
      <c r="B48" s="10"/>
      <c r="C48" s="167">
        <v>2299</v>
      </c>
      <c r="D48" s="166"/>
      <c r="E48" s="206" t="s">
        <v>37</v>
      </c>
      <c r="F48" s="235">
        <f>SUM(F46:F47)</f>
        <v>22000000</v>
      </c>
      <c r="G48" s="41">
        <f>SUM(G46:G47)</f>
        <v>18000000</v>
      </c>
      <c r="H48" s="41">
        <f t="shared" si="0"/>
        <v>4000000</v>
      </c>
    </row>
    <row r="49" spans="1:10" x14ac:dyDescent="0.2">
      <c r="A49" s="29">
        <v>15</v>
      </c>
      <c r="B49" s="10">
        <v>5000000000000</v>
      </c>
      <c r="C49" s="165">
        <v>5311</v>
      </c>
      <c r="D49" s="166">
        <v>2212</v>
      </c>
      <c r="E49" s="212" t="s">
        <v>38</v>
      </c>
      <c r="F49" s="201">
        <v>150000</v>
      </c>
      <c r="G49" s="15">
        <v>150000</v>
      </c>
      <c r="H49" s="15">
        <f t="shared" si="0"/>
        <v>0</v>
      </c>
    </row>
    <row r="50" spans="1:10" x14ac:dyDescent="0.2">
      <c r="A50" s="25">
        <v>15</v>
      </c>
      <c r="B50" s="10">
        <v>7000000000000</v>
      </c>
      <c r="C50" s="141"/>
      <c r="D50" s="169">
        <v>1353</v>
      </c>
      <c r="E50" s="186" t="s">
        <v>446</v>
      </c>
      <c r="F50" s="201">
        <v>500000</v>
      </c>
      <c r="G50" s="15">
        <v>450000</v>
      </c>
      <c r="H50" s="15">
        <f t="shared" si="0"/>
        <v>50000</v>
      </c>
    </row>
    <row r="51" spans="1:10" x14ac:dyDescent="0.2">
      <c r="A51" s="25">
        <v>15</v>
      </c>
      <c r="B51" s="10">
        <v>7000000000000</v>
      </c>
      <c r="C51" s="141"/>
      <c r="D51" s="168">
        <v>1361</v>
      </c>
      <c r="E51" s="183" t="s">
        <v>41</v>
      </c>
      <c r="F51" s="201">
        <v>6550000</v>
      </c>
      <c r="G51" s="15">
        <v>6335000</v>
      </c>
      <c r="H51" s="15">
        <f t="shared" si="0"/>
        <v>215000</v>
      </c>
    </row>
    <row r="52" spans="1:10" x14ac:dyDescent="0.2">
      <c r="A52" s="25">
        <v>15</v>
      </c>
      <c r="B52" s="10">
        <v>7000000000000</v>
      </c>
      <c r="C52" s="141"/>
      <c r="D52" s="168">
        <v>4112</v>
      </c>
      <c r="E52" s="183" t="s">
        <v>42</v>
      </c>
      <c r="F52" s="201">
        <v>32000000</v>
      </c>
      <c r="G52" s="15">
        <v>31500000</v>
      </c>
      <c r="H52" s="15">
        <f t="shared" si="0"/>
        <v>500000</v>
      </c>
    </row>
    <row r="53" spans="1:10" x14ac:dyDescent="0.2">
      <c r="A53" s="25">
        <v>15</v>
      </c>
      <c r="B53" s="10">
        <v>7000000000000</v>
      </c>
      <c r="C53" s="17"/>
      <c r="D53" s="31">
        <v>4121</v>
      </c>
      <c r="E53" s="188" t="s">
        <v>499</v>
      </c>
      <c r="F53" s="201">
        <v>155000</v>
      </c>
      <c r="G53" s="15">
        <v>160000</v>
      </c>
      <c r="H53" s="15">
        <f t="shared" si="0"/>
        <v>-5000</v>
      </c>
    </row>
    <row r="54" spans="1:10" x14ac:dyDescent="0.2">
      <c r="A54" s="25">
        <v>15</v>
      </c>
      <c r="B54" s="10">
        <v>5400000000000</v>
      </c>
      <c r="C54" s="141"/>
      <c r="D54" s="168">
        <v>2460</v>
      </c>
      <c r="E54" s="183" t="s">
        <v>39</v>
      </c>
      <c r="F54" s="201">
        <v>70000</v>
      </c>
      <c r="G54" s="15">
        <v>70000</v>
      </c>
      <c r="H54" s="15">
        <f>F54-G54</f>
        <v>0</v>
      </c>
    </row>
    <row r="55" spans="1:10" ht="13.5" thickBot="1" x14ac:dyDescent="0.25">
      <c r="A55" s="25">
        <v>15</v>
      </c>
      <c r="B55" s="10">
        <v>5400000000000</v>
      </c>
      <c r="C55" s="141">
        <v>6330</v>
      </c>
      <c r="D55" s="168">
        <v>4134</v>
      </c>
      <c r="E55" s="186" t="s">
        <v>40</v>
      </c>
      <c r="F55" s="201">
        <v>3450000</v>
      </c>
      <c r="G55" s="201">
        <v>3270000</v>
      </c>
      <c r="H55" s="201">
        <f>F55-G55</f>
        <v>180000</v>
      </c>
    </row>
    <row r="56" spans="1:10" ht="13.5" thickBot="1" x14ac:dyDescent="0.25">
      <c r="A56" s="8">
        <v>15</v>
      </c>
      <c r="B56" s="370"/>
      <c r="C56" s="175" t="s">
        <v>44</v>
      </c>
      <c r="D56" s="157"/>
      <c r="E56" s="373"/>
      <c r="F56" s="371">
        <f>SUM(F48:F55)</f>
        <v>64875000</v>
      </c>
      <c r="G56" s="372">
        <f>SUM(G48:G55)</f>
        <v>59935000</v>
      </c>
      <c r="H56" s="144">
        <f t="shared" si="0"/>
        <v>4940000</v>
      </c>
    </row>
    <row r="57" spans="1:10" ht="13.5" thickBot="1" x14ac:dyDescent="0.25">
      <c r="A57" s="5">
        <v>16</v>
      </c>
      <c r="B57" s="59">
        <v>7000000000000</v>
      </c>
      <c r="C57" s="11">
        <v>6310</v>
      </c>
      <c r="D57" s="5">
        <v>2141</v>
      </c>
      <c r="E57" s="185" t="s">
        <v>739</v>
      </c>
      <c r="F57" s="145">
        <v>97000</v>
      </c>
      <c r="G57" s="12">
        <v>0</v>
      </c>
      <c r="H57" s="15">
        <f t="shared" si="0"/>
        <v>97000</v>
      </c>
    </row>
    <row r="58" spans="1:10" ht="13.5" thickBot="1" x14ac:dyDescent="0.25">
      <c r="A58" s="8">
        <v>16</v>
      </c>
      <c r="B58" s="370"/>
      <c r="C58" s="175" t="s">
        <v>45</v>
      </c>
      <c r="D58" s="157"/>
      <c r="E58" s="373"/>
      <c r="F58" s="371">
        <f>SUM(F57)</f>
        <v>97000</v>
      </c>
      <c r="G58" s="372">
        <f>SUM(G57)</f>
        <v>0</v>
      </c>
      <c r="H58" s="144">
        <f t="shared" si="0"/>
        <v>97000</v>
      </c>
    </row>
    <row r="59" spans="1:10" x14ac:dyDescent="0.2">
      <c r="A59" s="5">
        <v>17</v>
      </c>
      <c r="B59" s="59">
        <v>7000000000000</v>
      </c>
      <c r="C59" s="11"/>
      <c r="D59" s="5">
        <v>1341</v>
      </c>
      <c r="E59" s="185" t="s">
        <v>46</v>
      </c>
      <c r="F59" s="145">
        <v>350000</v>
      </c>
      <c r="G59" s="12">
        <v>350000</v>
      </c>
      <c r="H59" s="12">
        <f t="shared" si="0"/>
        <v>0</v>
      </c>
    </row>
    <row r="60" spans="1:10" x14ac:dyDescent="0.2">
      <c r="A60" s="5">
        <v>17</v>
      </c>
      <c r="B60" s="10">
        <v>7000000007004</v>
      </c>
      <c r="C60" s="11"/>
      <c r="D60" s="5">
        <v>1361</v>
      </c>
      <c r="E60" s="185" t="s">
        <v>47</v>
      </c>
      <c r="F60" s="145">
        <v>5000</v>
      </c>
      <c r="G60" s="12">
        <v>5000</v>
      </c>
      <c r="H60" s="12">
        <f t="shared" si="0"/>
        <v>0</v>
      </c>
    </row>
    <row r="61" spans="1:10" x14ac:dyDescent="0.2">
      <c r="A61" s="5">
        <v>17</v>
      </c>
      <c r="B61" s="10">
        <v>7000000007005</v>
      </c>
      <c r="C61" s="11"/>
      <c r="D61" s="5">
        <v>1361</v>
      </c>
      <c r="E61" s="185" t="s">
        <v>48</v>
      </c>
      <c r="F61" s="145">
        <v>75000</v>
      </c>
      <c r="G61" s="12">
        <v>75000</v>
      </c>
      <c r="H61" s="12">
        <f t="shared" si="0"/>
        <v>0</v>
      </c>
    </row>
    <row r="62" spans="1:10" x14ac:dyDescent="0.2">
      <c r="A62" s="5">
        <v>17</v>
      </c>
      <c r="B62" s="9"/>
      <c r="C62" s="11"/>
      <c r="D62" s="5"/>
      <c r="E62" s="213" t="s">
        <v>431</v>
      </c>
      <c r="F62" s="235">
        <f>SUM(F59:F61)</f>
        <v>430000</v>
      </c>
      <c r="G62" s="41">
        <f>SUM(G59:G61)</f>
        <v>430000</v>
      </c>
      <c r="H62" s="41">
        <f t="shared" si="0"/>
        <v>0</v>
      </c>
    </row>
    <row r="63" spans="1:10" x14ac:dyDescent="0.2">
      <c r="A63" s="25">
        <v>17</v>
      </c>
      <c r="B63" s="10">
        <v>3000000000000</v>
      </c>
      <c r="C63" s="14">
        <v>1036</v>
      </c>
      <c r="D63" s="25">
        <v>2131</v>
      </c>
      <c r="E63" s="183" t="s">
        <v>530</v>
      </c>
      <c r="F63" s="201">
        <v>45000</v>
      </c>
      <c r="G63" s="15">
        <v>45000</v>
      </c>
      <c r="H63" s="15">
        <f t="shared" si="0"/>
        <v>0</v>
      </c>
      <c r="J63" s="369"/>
    </row>
    <row r="64" spans="1:10" x14ac:dyDescent="0.2">
      <c r="A64" s="25">
        <v>17</v>
      </c>
      <c r="B64" s="10">
        <v>8100000007067</v>
      </c>
      <c r="C64" s="14">
        <v>2321</v>
      </c>
      <c r="D64" s="25">
        <v>2132</v>
      </c>
      <c r="E64" s="186" t="s">
        <v>529</v>
      </c>
      <c r="F64" s="201">
        <v>200000</v>
      </c>
      <c r="G64" s="15">
        <v>159000</v>
      </c>
      <c r="H64" s="15">
        <f t="shared" si="0"/>
        <v>41000</v>
      </c>
    </row>
    <row r="65" spans="1:8" x14ac:dyDescent="0.2">
      <c r="A65" s="25">
        <v>17</v>
      </c>
      <c r="B65" s="10">
        <v>8100000007081</v>
      </c>
      <c r="C65" s="14">
        <v>2321</v>
      </c>
      <c r="D65" s="25">
        <v>2111</v>
      </c>
      <c r="E65" s="186" t="s">
        <v>50</v>
      </c>
      <c r="F65" s="201">
        <v>180000</v>
      </c>
      <c r="G65" s="201">
        <v>106000</v>
      </c>
      <c r="H65" s="201">
        <f t="shared" si="0"/>
        <v>74000</v>
      </c>
    </row>
    <row r="66" spans="1:8" ht="13.5" thickBot="1" x14ac:dyDescent="0.25">
      <c r="A66" s="31">
        <v>17</v>
      </c>
      <c r="B66" s="42"/>
      <c r="C66" s="43">
        <v>2321</v>
      </c>
      <c r="D66" s="31"/>
      <c r="E66" s="184" t="s">
        <v>51</v>
      </c>
      <c r="F66" s="234">
        <f>SUM(F64:F65)</f>
        <v>380000</v>
      </c>
      <c r="G66" s="35">
        <f>SUM(G64:G65)</f>
        <v>265000</v>
      </c>
      <c r="H66" s="35">
        <f t="shared" si="0"/>
        <v>115000</v>
      </c>
    </row>
    <row r="67" spans="1:8" ht="13.5" thickBot="1" x14ac:dyDescent="0.25">
      <c r="A67" s="8">
        <v>17</v>
      </c>
      <c r="B67" s="370"/>
      <c r="C67" s="175" t="s">
        <v>52</v>
      </c>
      <c r="D67" s="157"/>
      <c r="E67" s="373"/>
      <c r="F67" s="371">
        <f>F62+F63+F66</f>
        <v>855000</v>
      </c>
      <c r="G67" s="372">
        <f>G62+G63+G66</f>
        <v>740000</v>
      </c>
      <c r="H67" s="144">
        <f t="shared" si="0"/>
        <v>115000</v>
      </c>
    </row>
    <row r="68" spans="1:8" x14ac:dyDescent="0.2">
      <c r="A68" s="5">
        <v>18</v>
      </c>
      <c r="B68" s="59">
        <v>7000000000000</v>
      </c>
      <c r="C68" s="11"/>
      <c r="D68" s="9">
        <v>1111</v>
      </c>
      <c r="E68" s="197" t="s">
        <v>495</v>
      </c>
      <c r="F68" s="145">
        <v>65000000</v>
      </c>
      <c r="G68" s="145">
        <v>52000000</v>
      </c>
      <c r="H68" s="145">
        <f t="shared" si="0"/>
        <v>13000000</v>
      </c>
    </row>
    <row r="69" spans="1:8" x14ac:dyDescent="0.2">
      <c r="A69" s="5">
        <v>18</v>
      </c>
      <c r="B69" s="10">
        <v>7000000000000</v>
      </c>
      <c r="C69" s="11"/>
      <c r="D69" s="13">
        <v>1112</v>
      </c>
      <c r="E69" s="186" t="s">
        <v>531</v>
      </c>
      <c r="F69" s="201">
        <v>4000000</v>
      </c>
      <c r="G69" s="15">
        <v>4000000</v>
      </c>
      <c r="H69" s="15">
        <f t="shared" ref="H69:H82" si="1">F69-G69</f>
        <v>0</v>
      </c>
    </row>
    <row r="70" spans="1:8" x14ac:dyDescent="0.2">
      <c r="A70" s="5">
        <v>18</v>
      </c>
      <c r="B70" s="10">
        <v>7000000000000</v>
      </c>
      <c r="C70" s="11"/>
      <c r="D70" s="13">
        <v>1113</v>
      </c>
      <c r="E70" s="186" t="s">
        <v>532</v>
      </c>
      <c r="F70" s="201">
        <v>11000000</v>
      </c>
      <c r="G70" s="15">
        <v>9000000</v>
      </c>
      <c r="H70" s="15">
        <f t="shared" si="1"/>
        <v>2000000</v>
      </c>
    </row>
    <row r="71" spans="1:8" x14ac:dyDescent="0.2">
      <c r="A71" s="5">
        <v>18</v>
      </c>
      <c r="B71" s="10">
        <v>7000000000000</v>
      </c>
      <c r="C71" s="11"/>
      <c r="D71" s="13">
        <v>1121</v>
      </c>
      <c r="E71" s="186" t="s">
        <v>53</v>
      </c>
      <c r="F71" s="201">
        <v>85000000</v>
      </c>
      <c r="G71" s="15">
        <v>68000000</v>
      </c>
      <c r="H71" s="15">
        <f t="shared" si="1"/>
        <v>17000000</v>
      </c>
    </row>
    <row r="72" spans="1:8" x14ac:dyDescent="0.2">
      <c r="A72" s="5">
        <v>18</v>
      </c>
      <c r="B72" s="10">
        <v>7000000000000</v>
      </c>
      <c r="C72" s="11"/>
      <c r="D72" s="13">
        <v>1211</v>
      </c>
      <c r="E72" s="186" t="s">
        <v>54</v>
      </c>
      <c r="F72" s="201">
        <v>180000000</v>
      </c>
      <c r="G72" s="15">
        <v>168000000</v>
      </c>
      <c r="H72" s="15">
        <f t="shared" si="1"/>
        <v>12000000</v>
      </c>
    </row>
    <row r="73" spans="1:8" x14ac:dyDescent="0.2">
      <c r="A73" s="5">
        <v>18</v>
      </c>
      <c r="B73" s="10">
        <v>7000000000000</v>
      </c>
      <c r="C73" s="11"/>
      <c r="D73" s="13">
        <v>1511</v>
      </c>
      <c r="E73" s="186" t="s">
        <v>55</v>
      </c>
      <c r="F73" s="201">
        <v>35000000</v>
      </c>
      <c r="G73" s="15">
        <v>19000000</v>
      </c>
      <c r="H73" s="15">
        <f t="shared" si="1"/>
        <v>16000000</v>
      </c>
    </row>
    <row r="74" spans="1:8" x14ac:dyDescent="0.2">
      <c r="A74" s="5">
        <v>18</v>
      </c>
      <c r="B74" s="9"/>
      <c r="C74" s="11"/>
      <c r="D74" s="5"/>
      <c r="E74" s="213" t="s">
        <v>56</v>
      </c>
      <c r="F74" s="235">
        <f>SUM(F68:F73)</f>
        <v>380000000</v>
      </c>
      <c r="G74" s="41">
        <f>SUM(G68:G73)</f>
        <v>320000000</v>
      </c>
      <c r="H74" s="41">
        <f t="shared" si="1"/>
        <v>60000000</v>
      </c>
    </row>
    <row r="75" spans="1:8" x14ac:dyDescent="0.2">
      <c r="A75" s="25">
        <v>18</v>
      </c>
      <c r="B75" s="10">
        <v>7000000007110</v>
      </c>
      <c r="C75" s="11"/>
      <c r="D75" s="13">
        <v>1342</v>
      </c>
      <c r="E75" s="186" t="s">
        <v>514</v>
      </c>
      <c r="F75" s="201">
        <v>400000</v>
      </c>
      <c r="G75" s="15">
        <v>300000</v>
      </c>
      <c r="H75" s="15">
        <f t="shared" si="1"/>
        <v>100000</v>
      </c>
    </row>
    <row r="76" spans="1:8" x14ac:dyDescent="0.2">
      <c r="A76" s="25">
        <v>18</v>
      </c>
      <c r="B76" s="10">
        <v>7000000007014</v>
      </c>
      <c r="C76" s="11"/>
      <c r="D76" s="13">
        <v>1343</v>
      </c>
      <c r="E76" s="186" t="s">
        <v>528</v>
      </c>
      <c r="F76" s="201">
        <v>300000</v>
      </c>
      <c r="G76" s="15">
        <v>200000</v>
      </c>
      <c r="H76" s="15">
        <f t="shared" si="1"/>
        <v>100000</v>
      </c>
    </row>
    <row r="77" spans="1:8" x14ac:dyDescent="0.2">
      <c r="A77" s="25"/>
      <c r="B77" s="28"/>
      <c r="C77" s="26"/>
      <c r="D77" s="29"/>
      <c r="E77" s="206" t="s">
        <v>57</v>
      </c>
      <c r="F77" s="233">
        <f>SUM(F75:F76)</f>
        <v>700000</v>
      </c>
      <c r="G77" s="30">
        <f>SUM(G75:G76)</f>
        <v>500000</v>
      </c>
      <c r="H77" s="30">
        <f t="shared" si="1"/>
        <v>200000</v>
      </c>
    </row>
    <row r="78" spans="1:8" x14ac:dyDescent="0.2">
      <c r="A78" s="25">
        <v>18</v>
      </c>
      <c r="B78" s="10">
        <v>7000000000000</v>
      </c>
      <c r="C78" s="14"/>
      <c r="D78" s="13">
        <v>1381</v>
      </c>
      <c r="E78" s="186" t="s">
        <v>496</v>
      </c>
      <c r="F78" s="201">
        <v>2800000</v>
      </c>
      <c r="G78" s="15">
        <v>1500000</v>
      </c>
      <c r="H78" s="15">
        <f t="shared" si="1"/>
        <v>1300000</v>
      </c>
    </row>
    <row r="79" spans="1:8" ht="13.5" thickBot="1" x14ac:dyDescent="0.25">
      <c r="A79" s="25">
        <v>18</v>
      </c>
      <c r="B79" s="10">
        <v>8100000000000</v>
      </c>
      <c r="C79" s="44"/>
      <c r="D79" s="28">
        <v>1356</v>
      </c>
      <c r="E79" s="212" t="s">
        <v>515</v>
      </c>
      <c r="F79" s="201">
        <v>500000</v>
      </c>
      <c r="G79" s="15">
        <v>500000</v>
      </c>
      <c r="H79" s="15">
        <f t="shared" si="1"/>
        <v>0</v>
      </c>
    </row>
    <row r="80" spans="1:8" ht="13.5" thickBot="1" x14ac:dyDescent="0.25">
      <c r="A80" s="8">
        <v>18</v>
      </c>
      <c r="B80" s="370"/>
      <c r="C80" s="175" t="s">
        <v>58</v>
      </c>
      <c r="D80" s="157"/>
      <c r="E80" s="373"/>
      <c r="F80" s="371">
        <f>F74+F77+F78+F79</f>
        <v>384000000</v>
      </c>
      <c r="G80" s="372">
        <f>G74+G77+G78+G79</f>
        <v>322500000</v>
      </c>
      <c r="H80" s="144">
        <f t="shared" si="1"/>
        <v>61500000</v>
      </c>
    </row>
    <row r="81" spans="1:8" ht="13.5" thickBot="1" x14ac:dyDescent="0.25">
      <c r="A81" s="45"/>
      <c r="B81" s="150"/>
      <c r="C81" s="155"/>
      <c r="D81" s="45"/>
      <c r="E81" s="214"/>
      <c r="F81" s="236"/>
      <c r="G81" s="158"/>
      <c r="H81" s="158"/>
    </row>
    <row r="82" spans="1:8" ht="13.5" thickBot="1" x14ac:dyDescent="0.25">
      <c r="A82" s="135" t="s">
        <v>59</v>
      </c>
      <c r="B82" s="151"/>
      <c r="C82" s="136"/>
      <c r="D82" s="157"/>
      <c r="E82" s="174"/>
      <c r="F82" s="371">
        <f>SUM(F80+F67+F58+F56+F45+F43+F41+F39+F35+F32+F30+F28+F20+F16+F14+F12+F10+F5)</f>
        <v>493500000</v>
      </c>
      <c r="G82" s="372">
        <f>SUM(G80+G67+G58+G56+G45+G43+G41+G39+G35+G32+G30+G28+G20+G16+G14+G12+G10+G5)</f>
        <v>427000000</v>
      </c>
      <c r="H82" s="144">
        <f t="shared" si="1"/>
        <v>66500000</v>
      </c>
    </row>
    <row r="84" spans="1:8" x14ac:dyDescent="0.2">
      <c r="F84" s="237"/>
      <c r="G84" s="147"/>
      <c r="H84" s="147"/>
    </row>
    <row r="85" spans="1:8" x14ac:dyDescent="0.2">
      <c r="F85" s="237"/>
      <c r="G85" s="147"/>
      <c r="H85" s="147"/>
    </row>
    <row r="86" spans="1:8" x14ac:dyDescent="0.2">
      <c r="F86" s="237"/>
      <c r="G86" s="147"/>
      <c r="H86" s="147"/>
    </row>
    <row r="87" spans="1:8" x14ac:dyDescent="0.2">
      <c r="F87" s="237"/>
      <c r="G87" s="147"/>
      <c r="H87" s="147"/>
    </row>
    <row r="88" spans="1:8" x14ac:dyDescent="0.2">
      <c r="F88" s="237"/>
      <c r="G88" s="147"/>
      <c r="H88" s="147"/>
    </row>
    <row r="89" spans="1:8" x14ac:dyDescent="0.2">
      <c r="F89" s="237"/>
      <c r="G89" s="147"/>
      <c r="H89" s="147"/>
    </row>
    <row r="90" spans="1:8" x14ac:dyDescent="0.2">
      <c r="F90" s="237"/>
      <c r="G90" s="147"/>
      <c r="H90" s="147"/>
    </row>
  </sheetData>
  <sheetProtection algorithmName="SHA-512" hashValue="TXh2GOzJBbr7wEsxURCYT1TpVk0U0yfDYKVn63VqF+TSdyPVdTE7aZ1xW0VpNTXOcWQGXMfRek9RF78lOZxR0A==" saltValue="KOce71bv+o8u7Uc9NHZQDA==" spinCount="100000" sheet="1" selectLockedCells="1" selectUnlockedCells="1"/>
  <printOptions horizontalCentered="1"/>
  <pageMargins left="0.78740157480314965" right="0.78740157480314965" top="0.78740157480314965" bottom="0.78740157480314965" header="0.31496062992125984" footer="0.31496062992125984"/>
  <pageSetup paperSize="9" firstPageNumber="3" fitToHeight="2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0"/>
  <sheetViews>
    <sheetView zoomScaleNormal="100" workbookViewId="0">
      <pane ySplit="3" topLeftCell="A24" activePane="bottomLeft" state="frozen"/>
      <selection pane="bottomLeft" activeCell="E3" sqref="E3"/>
    </sheetView>
  </sheetViews>
  <sheetFormatPr defaultColWidth="9.140625" defaultRowHeight="12.75" x14ac:dyDescent="0.25"/>
  <cols>
    <col min="1" max="1" width="4.140625" style="74" customWidth="1"/>
    <col min="2" max="2" width="17.42578125" style="74" customWidth="1"/>
    <col min="3" max="3" width="5.28515625" style="74" customWidth="1"/>
    <col min="4" max="4" width="5.85546875" style="74" customWidth="1"/>
    <col min="5" max="5" width="45.7109375" style="74" customWidth="1"/>
    <col min="6" max="6" width="12.42578125" style="159" customWidth="1"/>
    <col min="7" max="7" width="13.42578125" style="74" customWidth="1"/>
    <col min="8" max="8" width="13" style="74" customWidth="1"/>
    <col min="9" max="21" width="9.140625" style="74"/>
    <col min="22" max="22" width="74.28515625" style="74" customWidth="1"/>
    <col min="23" max="16384" width="9.140625" style="74"/>
  </cols>
  <sheetData>
    <row r="1" spans="1:8" ht="15.75" x14ac:dyDescent="0.25">
      <c r="A1" s="1" t="s">
        <v>585</v>
      </c>
      <c r="B1" s="263"/>
      <c r="C1" s="107"/>
      <c r="D1" s="107"/>
      <c r="E1" s="110"/>
      <c r="F1" s="239"/>
      <c r="G1" s="111"/>
      <c r="H1" s="111"/>
    </row>
    <row r="2" spans="1:8" ht="10.5" customHeight="1" thickBot="1" x14ac:dyDescent="0.3">
      <c r="A2" s="107"/>
      <c r="B2" s="112"/>
      <c r="C2" s="112"/>
      <c r="D2" s="112"/>
      <c r="E2" s="113"/>
      <c r="F2" s="239"/>
      <c r="G2" s="111"/>
      <c r="H2" s="111"/>
    </row>
    <row r="3" spans="1:8" s="172" customFormat="1" ht="13.5" customHeight="1" thickBot="1" x14ac:dyDescent="0.25">
      <c r="A3" s="358" t="s">
        <v>0</v>
      </c>
      <c r="B3" s="359" t="s">
        <v>1</v>
      </c>
      <c r="C3" s="359" t="s">
        <v>2</v>
      </c>
      <c r="D3" s="359" t="s">
        <v>3</v>
      </c>
      <c r="E3" s="360" t="s">
        <v>60</v>
      </c>
      <c r="F3" s="361" t="s">
        <v>604</v>
      </c>
      <c r="G3" s="362" t="s">
        <v>589</v>
      </c>
      <c r="H3" s="362" t="s">
        <v>603</v>
      </c>
    </row>
    <row r="4" spans="1:8" x14ac:dyDescent="0.25">
      <c r="A4" s="11">
        <v>1</v>
      </c>
      <c r="B4" s="11" t="s">
        <v>61</v>
      </c>
      <c r="C4" s="11">
        <v>2143</v>
      </c>
      <c r="D4" s="11" t="s">
        <v>62</v>
      </c>
      <c r="E4" s="180" t="s">
        <v>63</v>
      </c>
      <c r="F4" s="53">
        <v>165000</v>
      </c>
      <c r="G4" s="114">
        <v>165000</v>
      </c>
      <c r="H4" s="114">
        <f>F4-G4</f>
        <v>0</v>
      </c>
    </row>
    <row r="5" spans="1:8" x14ac:dyDescent="0.25">
      <c r="A5" s="14">
        <v>1</v>
      </c>
      <c r="B5" s="14" t="s">
        <v>61</v>
      </c>
      <c r="C5" s="14">
        <v>2143</v>
      </c>
      <c r="D5" s="14" t="s">
        <v>64</v>
      </c>
      <c r="E5" s="181" t="s">
        <v>607</v>
      </c>
      <c r="F5" s="55">
        <v>110000</v>
      </c>
      <c r="G5" s="96">
        <v>110000</v>
      </c>
      <c r="H5" s="96">
        <f t="shared" ref="H5:H71" si="0">F5-G5</f>
        <v>0</v>
      </c>
    </row>
    <row r="6" spans="1:8" x14ac:dyDescent="0.25">
      <c r="A6" s="14">
        <v>1</v>
      </c>
      <c r="B6" s="14" t="s">
        <v>61</v>
      </c>
      <c r="C6" s="14">
        <v>2143</v>
      </c>
      <c r="D6" s="14" t="s">
        <v>65</v>
      </c>
      <c r="E6" s="181" t="s">
        <v>539</v>
      </c>
      <c r="F6" s="55">
        <v>180000</v>
      </c>
      <c r="G6" s="96">
        <v>150000</v>
      </c>
      <c r="H6" s="96">
        <f t="shared" si="0"/>
        <v>30000</v>
      </c>
    </row>
    <row r="7" spans="1:8" x14ac:dyDescent="0.25">
      <c r="A7" s="14">
        <v>1</v>
      </c>
      <c r="B7" s="14" t="s">
        <v>61</v>
      </c>
      <c r="C7" s="14">
        <v>2143</v>
      </c>
      <c r="D7" s="14" t="s">
        <v>67</v>
      </c>
      <c r="E7" s="181" t="s">
        <v>473</v>
      </c>
      <c r="F7" s="55">
        <v>5000</v>
      </c>
      <c r="G7" s="96">
        <v>5000</v>
      </c>
      <c r="H7" s="96">
        <f t="shared" si="0"/>
        <v>0</v>
      </c>
    </row>
    <row r="8" spans="1:8" x14ac:dyDescent="0.25">
      <c r="A8" s="14">
        <v>1</v>
      </c>
      <c r="B8" s="14" t="s">
        <v>61</v>
      </c>
      <c r="C8" s="14">
        <v>2143</v>
      </c>
      <c r="D8" s="14" t="s">
        <v>68</v>
      </c>
      <c r="E8" s="181" t="s">
        <v>69</v>
      </c>
      <c r="F8" s="55">
        <v>400000</v>
      </c>
      <c r="G8" s="96">
        <v>245000</v>
      </c>
      <c r="H8" s="96">
        <f t="shared" si="0"/>
        <v>155000</v>
      </c>
    </row>
    <row r="9" spans="1:8" x14ac:dyDescent="0.25">
      <c r="A9" s="14">
        <v>1</v>
      </c>
      <c r="B9" s="14" t="s">
        <v>61</v>
      </c>
      <c r="C9" s="14">
        <v>2143</v>
      </c>
      <c r="D9" s="14" t="s">
        <v>68</v>
      </c>
      <c r="E9" s="183" t="s">
        <v>608</v>
      </c>
      <c r="F9" s="55">
        <v>100000</v>
      </c>
      <c r="G9" s="96">
        <v>0</v>
      </c>
      <c r="H9" s="96">
        <f t="shared" si="0"/>
        <v>100000</v>
      </c>
    </row>
    <row r="10" spans="1:8" x14ac:dyDescent="0.25">
      <c r="A10" s="95">
        <v>1</v>
      </c>
      <c r="B10" s="95"/>
      <c r="C10" s="95">
        <v>2143</v>
      </c>
      <c r="D10" s="115" t="s">
        <v>70</v>
      </c>
      <c r="E10" s="182"/>
      <c r="F10" s="198">
        <f>SUM(F4:F9)</f>
        <v>960000</v>
      </c>
      <c r="G10" s="116">
        <f>SUM(G4:G9)</f>
        <v>675000</v>
      </c>
      <c r="H10" s="116">
        <f t="shared" si="0"/>
        <v>285000</v>
      </c>
    </row>
    <row r="11" spans="1:8" x14ac:dyDescent="0.25">
      <c r="A11" s="95">
        <v>1</v>
      </c>
      <c r="B11" s="14" t="s">
        <v>61</v>
      </c>
      <c r="C11" s="14">
        <v>6223</v>
      </c>
      <c r="D11" s="14">
        <v>5021</v>
      </c>
      <c r="E11" s="183" t="s">
        <v>629</v>
      </c>
      <c r="F11" s="55">
        <v>10000</v>
      </c>
      <c r="G11" s="96">
        <v>10000</v>
      </c>
      <c r="H11" s="96">
        <f t="shared" si="0"/>
        <v>0</v>
      </c>
    </row>
    <row r="12" spans="1:8" x14ac:dyDescent="0.25">
      <c r="A12" s="14">
        <v>1</v>
      </c>
      <c r="B12" s="14" t="s">
        <v>61</v>
      </c>
      <c r="C12" s="14">
        <v>6223</v>
      </c>
      <c r="D12" s="14" t="s">
        <v>62</v>
      </c>
      <c r="E12" s="183" t="s">
        <v>72</v>
      </c>
      <c r="F12" s="55">
        <v>5000</v>
      </c>
      <c r="G12" s="96">
        <v>5000</v>
      </c>
      <c r="H12" s="96">
        <f t="shared" si="0"/>
        <v>0</v>
      </c>
    </row>
    <row r="13" spans="1:8" x14ac:dyDescent="0.25">
      <c r="A13" s="14">
        <v>1</v>
      </c>
      <c r="B13" s="14" t="s">
        <v>61</v>
      </c>
      <c r="C13" s="14">
        <v>6223</v>
      </c>
      <c r="D13" s="14" t="s">
        <v>64</v>
      </c>
      <c r="E13" s="181" t="s">
        <v>551</v>
      </c>
      <c r="F13" s="55">
        <v>75000</v>
      </c>
      <c r="G13" s="96">
        <v>75000</v>
      </c>
      <c r="H13" s="96">
        <f t="shared" si="0"/>
        <v>0</v>
      </c>
    </row>
    <row r="14" spans="1:8" x14ac:dyDescent="0.25">
      <c r="A14" s="14">
        <v>1</v>
      </c>
      <c r="B14" s="14" t="s">
        <v>61</v>
      </c>
      <c r="C14" s="14">
        <v>6223</v>
      </c>
      <c r="D14" s="14" t="s">
        <v>67</v>
      </c>
      <c r="E14" s="181" t="s">
        <v>474</v>
      </c>
      <c r="F14" s="55">
        <v>75000</v>
      </c>
      <c r="G14" s="96">
        <v>75000</v>
      </c>
      <c r="H14" s="96">
        <f t="shared" si="0"/>
        <v>0</v>
      </c>
    </row>
    <row r="15" spans="1:8" x14ac:dyDescent="0.25">
      <c r="A15" s="14">
        <v>1</v>
      </c>
      <c r="B15" s="14" t="s">
        <v>61</v>
      </c>
      <c r="C15" s="14">
        <v>6223</v>
      </c>
      <c r="D15" s="14" t="s">
        <v>68</v>
      </c>
      <c r="E15" s="181" t="s">
        <v>435</v>
      </c>
      <c r="F15" s="55">
        <v>20000</v>
      </c>
      <c r="G15" s="96">
        <v>20000</v>
      </c>
      <c r="H15" s="96">
        <f t="shared" si="0"/>
        <v>0</v>
      </c>
    </row>
    <row r="16" spans="1:8" x14ac:dyDescent="0.25">
      <c r="A16" s="14">
        <v>1</v>
      </c>
      <c r="B16" s="124">
        <v>2000000003105</v>
      </c>
      <c r="C16" s="14">
        <v>6223</v>
      </c>
      <c r="D16" s="14">
        <v>5222</v>
      </c>
      <c r="E16" s="181" t="s">
        <v>509</v>
      </c>
      <c r="F16" s="55">
        <v>500000</v>
      </c>
      <c r="G16" s="96">
        <v>350000</v>
      </c>
      <c r="H16" s="96">
        <f t="shared" si="0"/>
        <v>150000</v>
      </c>
    </row>
    <row r="17" spans="1:8" ht="13.5" thickBot="1" x14ac:dyDescent="0.3">
      <c r="A17" s="43">
        <v>1</v>
      </c>
      <c r="B17" s="43"/>
      <c r="C17" s="43">
        <v>6223</v>
      </c>
      <c r="D17" s="117" t="s">
        <v>518</v>
      </c>
      <c r="E17" s="184"/>
      <c r="F17" s="227">
        <f>SUM(F11:F16)</f>
        <v>685000</v>
      </c>
      <c r="G17" s="118">
        <f>SUM(G11:G16)</f>
        <v>535000</v>
      </c>
      <c r="H17" s="118">
        <f t="shared" si="0"/>
        <v>150000</v>
      </c>
    </row>
    <row r="18" spans="1:8" ht="13.5" thickBot="1" x14ac:dyDescent="0.3">
      <c r="A18" s="91">
        <v>1</v>
      </c>
      <c r="B18" s="2"/>
      <c r="C18" s="2" t="s">
        <v>5</v>
      </c>
      <c r="D18" s="119"/>
      <c r="E18" s="2"/>
      <c r="F18" s="71">
        <f>F10+F17</f>
        <v>1645000</v>
      </c>
      <c r="G18" s="202">
        <f>G10+G17</f>
        <v>1210000</v>
      </c>
      <c r="H18" s="202">
        <f t="shared" si="0"/>
        <v>435000</v>
      </c>
    </row>
    <row r="19" spans="1:8" x14ac:dyDescent="0.25">
      <c r="A19" s="11">
        <v>2</v>
      </c>
      <c r="B19" s="11" t="s">
        <v>61</v>
      </c>
      <c r="C19" s="11">
        <v>3111</v>
      </c>
      <c r="D19" s="11" t="s">
        <v>65</v>
      </c>
      <c r="E19" s="185" t="s">
        <v>74</v>
      </c>
      <c r="F19" s="53">
        <v>150000</v>
      </c>
      <c r="G19" s="114">
        <v>150000</v>
      </c>
      <c r="H19" s="114">
        <f t="shared" si="0"/>
        <v>0</v>
      </c>
    </row>
    <row r="20" spans="1:8" x14ac:dyDescent="0.25">
      <c r="A20" s="14">
        <v>2</v>
      </c>
      <c r="B20" s="14" t="s">
        <v>75</v>
      </c>
      <c r="C20" s="14">
        <v>3111</v>
      </c>
      <c r="D20" s="14" t="s">
        <v>76</v>
      </c>
      <c r="E20" s="183" t="s">
        <v>77</v>
      </c>
      <c r="F20" s="55">
        <v>1415000</v>
      </c>
      <c r="G20" s="96">
        <v>1465000</v>
      </c>
      <c r="H20" s="96">
        <f t="shared" si="0"/>
        <v>-50000</v>
      </c>
    </row>
    <row r="21" spans="1:8" x14ac:dyDescent="0.25">
      <c r="A21" s="14">
        <v>2</v>
      </c>
      <c r="B21" s="14" t="s">
        <v>78</v>
      </c>
      <c r="C21" s="14">
        <v>3111</v>
      </c>
      <c r="D21" s="14" t="s">
        <v>76</v>
      </c>
      <c r="E21" s="183" t="s">
        <v>79</v>
      </c>
      <c r="F21" s="55">
        <v>1250000</v>
      </c>
      <c r="G21" s="96">
        <v>1350000</v>
      </c>
      <c r="H21" s="96">
        <f t="shared" si="0"/>
        <v>-100000</v>
      </c>
    </row>
    <row r="22" spans="1:8" x14ac:dyDescent="0.25">
      <c r="A22" s="14">
        <v>2</v>
      </c>
      <c r="B22" s="14" t="s">
        <v>80</v>
      </c>
      <c r="C22" s="14">
        <v>3111</v>
      </c>
      <c r="D22" s="14" t="s">
        <v>76</v>
      </c>
      <c r="E22" s="183" t="s">
        <v>81</v>
      </c>
      <c r="F22" s="55">
        <v>1250000</v>
      </c>
      <c r="G22" s="96">
        <v>1350000</v>
      </c>
      <c r="H22" s="96">
        <f t="shared" si="0"/>
        <v>-100000</v>
      </c>
    </row>
    <row r="23" spans="1:8" x14ac:dyDescent="0.25">
      <c r="A23" s="14">
        <v>2</v>
      </c>
      <c r="B23" s="14" t="s">
        <v>82</v>
      </c>
      <c r="C23" s="14">
        <v>3111</v>
      </c>
      <c r="D23" s="14">
        <v>5213</v>
      </c>
      <c r="E23" s="181" t="s">
        <v>84</v>
      </c>
      <c r="F23" s="55">
        <v>280000</v>
      </c>
      <c r="G23" s="96">
        <v>280000</v>
      </c>
      <c r="H23" s="96">
        <f t="shared" si="0"/>
        <v>0</v>
      </c>
    </row>
    <row r="24" spans="1:8" x14ac:dyDescent="0.25">
      <c r="A24" s="14">
        <v>2</v>
      </c>
      <c r="B24" s="14" t="s">
        <v>85</v>
      </c>
      <c r="C24" s="14">
        <v>3111</v>
      </c>
      <c r="D24" s="14" t="s">
        <v>83</v>
      </c>
      <c r="E24" s="183" t="s">
        <v>540</v>
      </c>
      <c r="F24" s="55">
        <v>460000</v>
      </c>
      <c r="G24" s="96">
        <v>460000</v>
      </c>
      <c r="H24" s="96">
        <f t="shared" si="0"/>
        <v>0</v>
      </c>
    </row>
    <row r="25" spans="1:8" x14ac:dyDescent="0.25">
      <c r="A25" s="14">
        <v>2</v>
      </c>
      <c r="B25" s="124">
        <v>2000000000402</v>
      </c>
      <c r="C25" s="14">
        <v>3111</v>
      </c>
      <c r="D25" s="54">
        <v>5222</v>
      </c>
      <c r="E25" s="183" t="s">
        <v>635</v>
      </c>
      <c r="F25" s="55">
        <v>50000</v>
      </c>
      <c r="G25" s="96">
        <v>0</v>
      </c>
      <c r="H25" s="96">
        <f t="shared" si="0"/>
        <v>50000</v>
      </c>
    </row>
    <row r="26" spans="1:8" x14ac:dyDescent="0.25">
      <c r="A26" s="95">
        <v>2</v>
      </c>
      <c r="B26" s="95"/>
      <c r="C26" s="95">
        <v>3111</v>
      </c>
      <c r="D26" s="115" t="s">
        <v>6</v>
      </c>
      <c r="E26" s="182"/>
      <c r="F26" s="198">
        <f>SUM(F19:F25)</f>
        <v>4855000</v>
      </c>
      <c r="G26" s="116">
        <f>SUM(G19:G25)</f>
        <v>5055000</v>
      </c>
      <c r="H26" s="116">
        <f t="shared" si="0"/>
        <v>-200000</v>
      </c>
    </row>
    <row r="27" spans="1:8" x14ac:dyDescent="0.25">
      <c r="A27" s="14">
        <v>2</v>
      </c>
      <c r="B27" s="14" t="s">
        <v>61</v>
      </c>
      <c r="C27" s="14">
        <v>3113</v>
      </c>
      <c r="D27" s="14" t="s">
        <v>65</v>
      </c>
      <c r="E27" s="183" t="s">
        <v>86</v>
      </c>
      <c r="F27" s="55">
        <v>300000</v>
      </c>
      <c r="G27" s="96">
        <v>300000</v>
      </c>
      <c r="H27" s="96">
        <f t="shared" si="0"/>
        <v>0</v>
      </c>
    </row>
    <row r="28" spans="1:8" x14ac:dyDescent="0.25">
      <c r="A28" s="14">
        <v>2</v>
      </c>
      <c r="B28" s="14" t="s">
        <v>87</v>
      </c>
      <c r="C28" s="14">
        <v>3113</v>
      </c>
      <c r="D28" s="14" t="s">
        <v>76</v>
      </c>
      <c r="E28" s="183" t="s">
        <v>88</v>
      </c>
      <c r="F28" s="55">
        <v>4605000</v>
      </c>
      <c r="G28" s="96">
        <v>5010000</v>
      </c>
      <c r="H28" s="96">
        <f t="shared" si="0"/>
        <v>-405000</v>
      </c>
    </row>
    <row r="29" spans="1:8" x14ac:dyDescent="0.25">
      <c r="A29" s="14">
        <v>2</v>
      </c>
      <c r="B29" s="14" t="s">
        <v>89</v>
      </c>
      <c r="C29" s="14">
        <v>3113</v>
      </c>
      <c r="D29" s="14" t="s">
        <v>76</v>
      </c>
      <c r="E29" s="183" t="s">
        <v>90</v>
      </c>
      <c r="F29" s="55">
        <v>6300000</v>
      </c>
      <c r="G29" s="96">
        <v>6590000</v>
      </c>
      <c r="H29" s="96">
        <f t="shared" si="0"/>
        <v>-290000</v>
      </c>
    </row>
    <row r="30" spans="1:8" ht="10.5" customHeight="1" x14ac:dyDescent="0.25">
      <c r="A30" s="14">
        <v>2</v>
      </c>
      <c r="B30" s="14" t="s">
        <v>91</v>
      </c>
      <c r="C30" s="14">
        <v>3113</v>
      </c>
      <c r="D30" s="14" t="s">
        <v>76</v>
      </c>
      <c r="E30" s="183" t="s">
        <v>92</v>
      </c>
      <c r="F30" s="55">
        <v>5865000</v>
      </c>
      <c r="G30" s="96">
        <v>7493000</v>
      </c>
      <c r="H30" s="96">
        <f t="shared" si="0"/>
        <v>-1628000</v>
      </c>
    </row>
    <row r="31" spans="1:8" x14ac:dyDescent="0.25">
      <c r="A31" s="14">
        <v>2</v>
      </c>
      <c r="B31" s="14" t="s">
        <v>93</v>
      </c>
      <c r="C31" s="14">
        <v>3113</v>
      </c>
      <c r="D31" s="14" t="s">
        <v>76</v>
      </c>
      <c r="E31" s="183" t="s">
        <v>94</v>
      </c>
      <c r="F31" s="55">
        <v>4655000</v>
      </c>
      <c r="G31" s="96">
        <v>4664000</v>
      </c>
      <c r="H31" s="96">
        <f t="shared" si="0"/>
        <v>-9000</v>
      </c>
    </row>
    <row r="32" spans="1:8" x14ac:dyDescent="0.25">
      <c r="A32" s="14">
        <v>2</v>
      </c>
      <c r="B32" s="14" t="s">
        <v>61</v>
      </c>
      <c r="C32" s="14">
        <v>3113</v>
      </c>
      <c r="D32" s="14">
        <v>5331</v>
      </c>
      <c r="E32" s="183" t="s">
        <v>614</v>
      </c>
      <c r="F32" s="55">
        <v>200000</v>
      </c>
      <c r="G32" s="96">
        <v>300000</v>
      </c>
      <c r="H32" s="96">
        <f t="shared" si="0"/>
        <v>-100000</v>
      </c>
    </row>
    <row r="33" spans="1:8" x14ac:dyDescent="0.25">
      <c r="A33" s="95">
        <v>2</v>
      </c>
      <c r="B33" s="95"/>
      <c r="C33" s="95">
        <v>3113</v>
      </c>
      <c r="D33" s="115" t="s">
        <v>7</v>
      </c>
      <c r="E33" s="182"/>
      <c r="F33" s="198">
        <f>SUM(F27:F32)</f>
        <v>21925000</v>
      </c>
      <c r="G33" s="116">
        <f>SUM(G27:G32)</f>
        <v>24357000</v>
      </c>
      <c r="H33" s="116">
        <f t="shared" si="0"/>
        <v>-2432000</v>
      </c>
    </row>
    <row r="34" spans="1:8" x14ac:dyDescent="0.25">
      <c r="A34" s="14">
        <v>2</v>
      </c>
      <c r="B34" s="14" t="s">
        <v>95</v>
      </c>
      <c r="C34" s="14">
        <v>3141</v>
      </c>
      <c r="D34" s="14" t="s">
        <v>76</v>
      </c>
      <c r="E34" s="183" t="s">
        <v>96</v>
      </c>
      <c r="F34" s="55">
        <v>1800000</v>
      </c>
      <c r="G34" s="96">
        <v>2356000</v>
      </c>
      <c r="H34" s="96">
        <f t="shared" si="0"/>
        <v>-556000</v>
      </c>
    </row>
    <row r="35" spans="1:8" s="162" customFormat="1" x14ac:dyDescent="0.25">
      <c r="A35" s="43">
        <v>2</v>
      </c>
      <c r="B35" s="43"/>
      <c r="C35" s="43">
        <v>3141</v>
      </c>
      <c r="D35" s="117" t="s">
        <v>97</v>
      </c>
      <c r="E35" s="184"/>
      <c r="F35" s="227">
        <f>SUM(F34)</f>
        <v>1800000</v>
      </c>
      <c r="G35" s="118">
        <f>SUM(G34)</f>
        <v>2356000</v>
      </c>
      <c r="H35" s="118">
        <f t="shared" si="0"/>
        <v>-556000</v>
      </c>
    </row>
    <row r="36" spans="1:8" x14ac:dyDescent="0.25">
      <c r="A36" s="17">
        <v>2</v>
      </c>
      <c r="B36" s="54" t="s">
        <v>519</v>
      </c>
      <c r="C36" s="54">
        <v>3231</v>
      </c>
      <c r="D36" s="54" t="s">
        <v>65</v>
      </c>
      <c r="E36" s="186" t="s">
        <v>520</v>
      </c>
      <c r="F36" s="61">
        <v>150000</v>
      </c>
      <c r="G36" s="129">
        <v>150000</v>
      </c>
      <c r="H36" s="129">
        <f t="shared" si="0"/>
        <v>0</v>
      </c>
    </row>
    <row r="37" spans="1:8" s="162" customFormat="1" x14ac:dyDescent="0.25">
      <c r="A37" s="43">
        <v>2</v>
      </c>
      <c r="B37" s="43"/>
      <c r="C37" s="160">
        <v>3231</v>
      </c>
      <c r="D37" s="161" t="s">
        <v>8</v>
      </c>
      <c r="E37" s="187"/>
      <c r="F37" s="227">
        <f>SUM(F36)</f>
        <v>150000</v>
      </c>
      <c r="G37" s="118">
        <f>SUM(G36)</f>
        <v>150000</v>
      </c>
      <c r="H37" s="118">
        <f t="shared" si="0"/>
        <v>0</v>
      </c>
    </row>
    <row r="38" spans="1:8" x14ac:dyDescent="0.25">
      <c r="A38" s="54">
        <v>2</v>
      </c>
      <c r="B38" s="54" t="s">
        <v>521</v>
      </c>
      <c r="C38" s="54">
        <v>3299</v>
      </c>
      <c r="D38" s="54" t="s">
        <v>73</v>
      </c>
      <c r="E38" s="186" t="s">
        <v>508</v>
      </c>
      <c r="F38" s="61">
        <v>150000</v>
      </c>
      <c r="G38" s="129">
        <v>150000</v>
      </c>
      <c r="H38" s="129">
        <f t="shared" si="0"/>
        <v>0</v>
      </c>
    </row>
    <row r="39" spans="1:8" s="162" customFormat="1" x14ac:dyDescent="0.25">
      <c r="A39" s="160">
        <v>2</v>
      </c>
      <c r="B39" s="160"/>
      <c r="C39" s="160">
        <v>3299</v>
      </c>
      <c r="D39" s="161" t="s">
        <v>498</v>
      </c>
      <c r="E39" s="187"/>
      <c r="F39" s="227">
        <f>SUM(F38)</f>
        <v>150000</v>
      </c>
      <c r="G39" s="118">
        <f>SUM(G38)</f>
        <v>150000</v>
      </c>
      <c r="H39" s="118">
        <f t="shared" si="0"/>
        <v>0</v>
      </c>
    </row>
    <row r="40" spans="1:8" x14ac:dyDescent="0.25">
      <c r="A40" s="14">
        <v>2</v>
      </c>
      <c r="B40" s="14" t="s">
        <v>99</v>
      </c>
      <c r="C40" s="14">
        <v>3421</v>
      </c>
      <c r="D40" s="14" t="s">
        <v>76</v>
      </c>
      <c r="E40" s="181" t="s">
        <v>100</v>
      </c>
      <c r="F40" s="55">
        <v>1030000</v>
      </c>
      <c r="G40" s="96">
        <v>1360000</v>
      </c>
      <c r="H40" s="96">
        <f t="shared" si="0"/>
        <v>-330000</v>
      </c>
    </row>
    <row r="41" spans="1:8" ht="13.5" thickBot="1" x14ac:dyDescent="0.3">
      <c r="A41" s="43">
        <v>2</v>
      </c>
      <c r="B41" s="43"/>
      <c r="C41" s="43">
        <v>3421</v>
      </c>
      <c r="D41" s="117" t="s">
        <v>9</v>
      </c>
      <c r="E41" s="184"/>
      <c r="F41" s="227">
        <f>SUM(F40)</f>
        <v>1030000</v>
      </c>
      <c r="G41" s="118">
        <f>SUM(G40)</f>
        <v>1360000</v>
      </c>
      <c r="H41" s="118">
        <f t="shared" si="0"/>
        <v>-330000</v>
      </c>
    </row>
    <row r="42" spans="1:8" ht="13.5" thickBot="1" x14ac:dyDescent="0.3">
      <c r="A42" s="91">
        <v>2</v>
      </c>
      <c r="B42" s="2"/>
      <c r="C42" s="2" t="s">
        <v>10</v>
      </c>
      <c r="D42" s="119"/>
      <c r="E42" s="2"/>
      <c r="F42" s="71">
        <f>F26+F33+F35+F37+F39+F41</f>
        <v>29910000</v>
      </c>
      <c r="G42" s="202">
        <f>G26+G33+G35+G37+G39+G41</f>
        <v>33428000</v>
      </c>
      <c r="H42" s="202">
        <f t="shared" si="0"/>
        <v>-3518000</v>
      </c>
    </row>
    <row r="43" spans="1:8" x14ac:dyDescent="0.25">
      <c r="A43" s="11">
        <v>3</v>
      </c>
      <c r="B43" s="120" t="s">
        <v>101</v>
      </c>
      <c r="C43" s="11">
        <v>3311</v>
      </c>
      <c r="D43" s="11">
        <v>5213</v>
      </c>
      <c r="E43" s="180" t="s">
        <v>102</v>
      </c>
      <c r="F43" s="53">
        <v>950000</v>
      </c>
      <c r="G43" s="53">
        <v>600000</v>
      </c>
      <c r="H43" s="53">
        <f t="shared" si="0"/>
        <v>350000</v>
      </c>
    </row>
    <row r="44" spans="1:8" x14ac:dyDescent="0.25">
      <c r="A44" s="95">
        <v>3</v>
      </c>
      <c r="B44" s="121"/>
      <c r="C44" s="95">
        <v>3311</v>
      </c>
      <c r="D44" s="115" t="s">
        <v>103</v>
      </c>
      <c r="E44" s="182"/>
      <c r="F44" s="198">
        <f>SUM(F43:F43)</f>
        <v>950000</v>
      </c>
      <c r="G44" s="116">
        <f>SUM(G43:G43)</f>
        <v>600000</v>
      </c>
      <c r="H44" s="116">
        <f t="shared" si="0"/>
        <v>350000</v>
      </c>
    </row>
    <row r="45" spans="1:8" x14ac:dyDescent="0.25">
      <c r="A45" s="14">
        <v>3</v>
      </c>
      <c r="B45" s="122" t="s">
        <v>61</v>
      </c>
      <c r="C45" s="14">
        <v>3319</v>
      </c>
      <c r="D45" s="14" t="s">
        <v>71</v>
      </c>
      <c r="E45" s="181" t="s">
        <v>453</v>
      </c>
      <c r="F45" s="55">
        <v>80000</v>
      </c>
      <c r="G45" s="55">
        <v>70000</v>
      </c>
      <c r="H45" s="55">
        <f t="shared" si="0"/>
        <v>10000</v>
      </c>
    </row>
    <row r="46" spans="1:8" x14ac:dyDescent="0.25">
      <c r="A46" s="14">
        <v>3</v>
      </c>
      <c r="B46" s="14" t="s">
        <v>61</v>
      </c>
      <c r="C46" s="14">
        <v>3319</v>
      </c>
      <c r="D46" s="14" t="s">
        <v>104</v>
      </c>
      <c r="E46" s="181" t="s">
        <v>436</v>
      </c>
      <c r="F46" s="55">
        <v>6000</v>
      </c>
      <c r="G46" s="55">
        <v>6000</v>
      </c>
      <c r="H46" s="55">
        <f t="shared" si="0"/>
        <v>0</v>
      </c>
    </row>
    <row r="47" spans="1:8" x14ac:dyDescent="0.25">
      <c r="A47" s="14">
        <v>3</v>
      </c>
      <c r="B47" s="14" t="s">
        <v>61</v>
      </c>
      <c r="C47" s="14">
        <v>3319</v>
      </c>
      <c r="D47" s="14" t="s">
        <v>105</v>
      </c>
      <c r="E47" s="181" t="s">
        <v>106</v>
      </c>
      <c r="F47" s="55">
        <v>4000</v>
      </c>
      <c r="G47" s="55">
        <v>4000</v>
      </c>
      <c r="H47" s="55">
        <f t="shared" si="0"/>
        <v>0</v>
      </c>
    </row>
    <row r="48" spans="1:8" x14ac:dyDescent="0.25">
      <c r="A48" s="14">
        <v>3</v>
      </c>
      <c r="B48" s="14" t="s">
        <v>61</v>
      </c>
      <c r="C48" s="14">
        <v>3319</v>
      </c>
      <c r="D48" s="14" t="s">
        <v>64</v>
      </c>
      <c r="E48" s="181" t="s">
        <v>502</v>
      </c>
      <c r="F48" s="55">
        <v>10000</v>
      </c>
      <c r="G48" s="55">
        <v>10000</v>
      </c>
      <c r="H48" s="55">
        <f t="shared" si="0"/>
        <v>0</v>
      </c>
    </row>
    <row r="49" spans="1:8" x14ac:dyDescent="0.25">
      <c r="A49" s="95">
        <v>3</v>
      </c>
      <c r="B49" s="95"/>
      <c r="C49" s="95">
        <v>3319</v>
      </c>
      <c r="D49" s="115" t="s">
        <v>107</v>
      </c>
      <c r="E49" s="182"/>
      <c r="F49" s="198">
        <f>SUM(F45:F48)</f>
        <v>100000</v>
      </c>
      <c r="G49" s="116">
        <f>SUM(G45:G48)</f>
        <v>90000</v>
      </c>
      <c r="H49" s="116">
        <f t="shared" si="0"/>
        <v>10000</v>
      </c>
    </row>
    <row r="50" spans="1:8" x14ac:dyDescent="0.25">
      <c r="A50" s="14">
        <v>3</v>
      </c>
      <c r="B50" s="14" t="s">
        <v>61</v>
      </c>
      <c r="C50" s="14">
        <v>3322</v>
      </c>
      <c r="D50" s="14">
        <v>5169</v>
      </c>
      <c r="E50" s="183" t="s">
        <v>736</v>
      </c>
      <c r="F50" s="55">
        <v>150000</v>
      </c>
      <c r="G50" s="96">
        <v>0</v>
      </c>
      <c r="H50" s="96"/>
    </row>
    <row r="51" spans="1:8" ht="13.5" customHeight="1" x14ac:dyDescent="0.25">
      <c r="A51" s="14">
        <v>3</v>
      </c>
      <c r="B51" s="14" t="s">
        <v>61</v>
      </c>
      <c r="C51" s="14">
        <v>3322</v>
      </c>
      <c r="D51" s="14" t="s">
        <v>65</v>
      </c>
      <c r="E51" s="181" t="s">
        <v>448</v>
      </c>
      <c r="F51" s="55">
        <v>150000</v>
      </c>
      <c r="G51" s="96">
        <v>150000</v>
      </c>
      <c r="H51" s="96">
        <f t="shared" si="0"/>
        <v>0</v>
      </c>
    </row>
    <row r="52" spans="1:8" x14ac:dyDescent="0.25">
      <c r="A52" s="14">
        <v>3</v>
      </c>
      <c r="B52" s="14" t="s">
        <v>61</v>
      </c>
      <c r="C52" s="14">
        <v>3322</v>
      </c>
      <c r="D52" s="14" t="s">
        <v>108</v>
      </c>
      <c r="E52" s="181" t="s">
        <v>109</v>
      </c>
      <c r="F52" s="55">
        <v>500000</v>
      </c>
      <c r="G52" s="96">
        <v>500000</v>
      </c>
      <c r="H52" s="96">
        <f t="shared" si="0"/>
        <v>0</v>
      </c>
    </row>
    <row r="53" spans="1:8" x14ac:dyDescent="0.25">
      <c r="A53" s="14">
        <v>3</v>
      </c>
      <c r="B53" s="14" t="s">
        <v>110</v>
      </c>
      <c r="C53" s="14">
        <v>3322</v>
      </c>
      <c r="D53" s="14" t="s">
        <v>65</v>
      </c>
      <c r="E53" s="181" t="s">
        <v>111</v>
      </c>
      <c r="F53" s="55">
        <v>110000</v>
      </c>
      <c r="G53" s="96">
        <v>100000</v>
      </c>
      <c r="H53" s="96">
        <f t="shared" si="0"/>
        <v>10000</v>
      </c>
    </row>
    <row r="54" spans="1:8" x14ac:dyDescent="0.25">
      <c r="A54" s="14">
        <v>3</v>
      </c>
      <c r="B54" s="124">
        <v>2000000003106</v>
      </c>
      <c r="C54" s="14">
        <v>3322</v>
      </c>
      <c r="D54" s="14">
        <v>5222</v>
      </c>
      <c r="E54" s="181" t="s">
        <v>535</v>
      </c>
      <c r="F54" s="55">
        <v>450000</v>
      </c>
      <c r="G54" s="96">
        <v>450000</v>
      </c>
      <c r="H54" s="96">
        <f t="shared" si="0"/>
        <v>0</v>
      </c>
    </row>
    <row r="55" spans="1:8" x14ac:dyDescent="0.25">
      <c r="A55" s="95">
        <v>3</v>
      </c>
      <c r="B55" s="95"/>
      <c r="C55" s="95">
        <v>3322</v>
      </c>
      <c r="D55" s="115" t="s">
        <v>112</v>
      </c>
      <c r="E55" s="182"/>
      <c r="F55" s="198">
        <f>SUM(F50:F54)</f>
        <v>1360000</v>
      </c>
      <c r="G55" s="116">
        <f>SUM(G50:G54)</f>
        <v>1200000</v>
      </c>
      <c r="H55" s="116">
        <f t="shared" si="0"/>
        <v>160000</v>
      </c>
    </row>
    <row r="56" spans="1:8" x14ac:dyDescent="0.25">
      <c r="A56" s="14">
        <v>3</v>
      </c>
      <c r="B56" s="14" t="s">
        <v>61</v>
      </c>
      <c r="C56" s="14">
        <v>3326</v>
      </c>
      <c r="D56" s="14" t="s">
        <v>65</v>
      </c>
      <c r="E56" s="181" t="s">
        <v>475</v>
      </c>
      <c r="F56" s="55">
        <v>300000</v>
      </c>
      <c r="G56" s="96">
        <v>300000</v>
      </c>
      <c r="H56" s="96">
        <f t="shared" si="0"/>
        <v>0</v>
      </c>
    </row>
    <row r="57" spans="1:8" x14ac:dyDescent="0.25">
      <c r="A57" s="95">
        <v>3</v>
      </c>
      <c r="B57" s="95"/>
      <c r="C57" s="95">
        <v>3326</v>
      </c>
      <c r="D57" s="115" t="s">
        <v>113</v>
      </c>
      <c r="E57" s="182"/>
      <c r="F57" s="198">
        <f>SUM(F56)</f>
        <v>300000</v>
      </c>
      <c r="G57" s="116">
        <f>SUM(G56)</f>
        <v>300000</v>
      </c>
      <c r="H57" s="116">
        <f t="shared" si="0"/>
        <v>0</v>
      </c>
    </row>
    <row r="58" spans="1:8" x14ac:dyDescent="0.25">
      <c r="A58" s="14">
        <v>3</v>
      </c>
      <c r="B58" s="14" t="s">
        <v>114</v>
      </c>
      <c r="C58" s="14">
        <v>3392</v>
      </c>
      <c r="D58" s="14" t="s">
        <v>76</v>
      </c>
      <c r="E58" s="183" t="s">
        <v>115</v>
      </c>
      <c r="F58" s="55">
        <v>23400000</v>
      </c>
      <c r="G58" s="96">
        <v>17820000</v>
      </c>
      <c r="H58" s="96">
        <f t="shared" si="0"/>
        <v>5580000</v>
      </c>
    </row>
    <row r="59" spans="1:8" x14ac:dyDescent="0.25">
      <c r="A59" s="95">
        <v>3</v>
      </c>
      <c r="B59" s="95"/>
      <c r="C59" s="95">
        <v>3392</v>
      </c>
      <c r="D59" s="115" t="s">
        <v>116</v>
      </c>
      <c r="E59" s="182"/>
      <c r="F59" s="198">
        <f>SUM(F58:F58)</f>
        <v>23400000</v>
      </c>
      <c r="G59" s="116">
        <f>SUM(G58:G58)</f>
        <v>17820000</v>
      </c>
      <c r="H59" s="116">
        <f t="shared" si="0"/>
        <v>5580000</v>
      </c>
    </row>
    <row r="60" spans="1:8" x14ac:dyDescent="0.25">
      <c r="A60" s="14">
        <v>3</v>
      </c>
      <c r="B60" s="14" t="s">
        <v>117</v>
      </c>
      <c r="C60" s="14">
        <v>3392</v>
      </c>
      <c r="D60" s="14" t="s">
        <v>73</v>
      </c>
      <c r="E60" s="183" t="s">
        <v>118</v>
      </c>
      <c r="F60" s="55">
        <v>500000</v>
      </c>
      <c r="G60" s="96">
        <v>500000</v>
      </c>
      <c r="H60" s="96">
        <f t="shared" si="0"/>
        <v>0</v>
      </c>
    </row>
    <row r="61" spans="1:8" x14ac:dyDescent="0.25">
      <c r="A61" s="17">
        <v>3</v>
      </c>
      <c r="B61" s="124">
        <v>2000000003104</v>
      </c>
      <c r="C61" s="17">
        <v>3392</v>
      </c>
      <c r="D61" s="17">
        <v>5222</v>
      </c>
      <c r="E61" s="188" t="s">
        <v>510</v>
      </c>
      <c r="F61" s="61">
        <v>750000</v>
      </c>
      <c r="G61" s="129">
        <v>705000</v>
      </c>
      <c r="H61" s="129">
        <f t="shared" si="0"/>
        <v>45000</v>
      </c>
    </row>
    <row r="62" spans="1:8" ht="13.5" thickBot="1" x14ac:dyDescent="0.3">
      <c r="A62" s="43">
        <v>3</v>
      </c>
      <c r="B62" s="43"/>
      <c r="C62" s="43">
        <v>3392</v>
      </c>
      <c r="D62" s="117" t="s">
        <v>427</v>
      </c>
      <c r="E62" s="184"/>
      <c r="F62" s="227">
        <f>SUM(F60:F61)</f>
        <v>1250000</v>
      </c>
      <c r="G62" s="118">
        <f>SUM(G60:G61)</f>
        <v>1205000</v>
      </c>
      <c r="H62" s="118">
        <f t="shared" si="0"/>
        <v>45000</v>
      </c>
    </row>
    <row r="63" spans="1:8" ht="13.5" thickBot="1" x14ac:dyDescent="0.3">
      <c r="A63" s="91">
        <v>3</v>
      </c>
      <c r="B63" s="2"/>
      <c r="C63" s="2" t="s">
        <v>11</v>
      </c>
      <c r="D63" s="119"/>
      <c r="E63" s="2"/>
      <c r="F63" s="71">
        <f>F44+F49+F55+F57+F59+F62</f>
        <v>27360000</v>
      </c>
      <c r="G63" s="202">
        <f>G44+G49+G55+G57+G59+G62</f>
        <v>21215000</v>
      </c>
      <c r="H63" s="202">
        <f t="shared" si="0"/>
        <v>6145000</v>
      </c>
    </row>
    <row r="64" spans="1:8" x14ac:dyDescent="0.25">
      <c r="A64" s="11">
        <v>4</v>
      </c>
      <c r="B64" s="11" t="s">
        <v>61</v>
      </c>
      <c r="C64" s="11">
        <v>3341</v>
      </c>
      <c r="D64" s="11" t="s">
        <v>64</v>
      </c>
      <c r="E64" s="180" t="s">
        <v>497</v>
      </c>
      <c r="F64" s="53">
        <v>1300000</v>
      </c>
      <c r="G64" s="114">
        <v>1250000</v>
      </c>
      <c r="H64" s="114">
        <f t="shared" si="0"/>
        <v>50000</v>
      </c>
    </row>
    <row r="65" spans="1:8" x14ac:dyDescent="0.25">
      <c r="A65" s="95">
        <v>4</v>
      </c>
      <c r="B65" s="95"/>
      <c r="C65" s="95">
        <v>3341</v>
      </c>
      <c r="D65" s="115" t="s">
        <v>119</v>
      </c>
      <c r="E65" s="182"/>
      <c r="F65" s="198">
        <f>SUM(F64)</f>
        <v>1300000</v>
      </c>
      <c r="G65" s="116">
        <f>SUM(G64)</f>
        <v>1250000</v>
      </c>
      <c r="H65" s="116">
        <f t="shared" si="0"/>
        <v>50000</v>
      </c>
    </row>
    <row r="66" spans="1:8" x14ac:dyDescent="0.25">
      <c r="A66" s="95">
        <v>4</v>
      </c>
      <c r="B66" s="14" t="s">
        <v>61</v>
      </c>
      <c r="C66" s="14">
        <v>3349</v>
      </c>
      <c r="D66" s="14">
        <v>5168</v>
      </c>
      <c r="E66" s="183" t="s">
        <v>615</v>
      </c>
      <c r="F66" s="55">
        <v>540000</v>
      </c>
      <c r="G66" s="96">
        <v>450000</v>
      </c>
      <c r="H66" s="96">
        <f t="shared" si="0"/>
        <v>90000</v>
      </c>
    </row>
    <row r="67" spans="1:8" x14ac:dyDescent="0.25">
      <c r="A67" s="14">
        <v>4</v>
      </c>
      <c r="B67" s="14" t="s">
        <v>61</v>
      </c>
      <c r="C67" s="14">
        <v>3349</v>
      </c>
      <c r="D67" s="14" t="s">
        <v>64</v>
      </c>
      <c r="E67" s="181" t="s">
        <v>120</v>
      </c>
      <c r="F67" s="55">
        <v>15000</v>
      </c>
      <c r="G67" s="96">
        <v>15000</v>
      </c>
      <c r="H67" s="96">
        <f t="shared" si="0"/>
        <v>0</v>
      </c>
    </row>
    <row r="68" spans="1:8" x14ac:dyDescent="0.25">
      <c r="A68" s="14">
        <v>4</v>
      </c>
      <c r="B68" s="14" t="s">
        <v>61</v>
      </c>
      <c r="C68" s="14">
        <v>3349</v>
      </c>
      <c r="D68" s="14">
        <v>5169</v>
      </c>
      <c r="E68" s="181" t="s">
        <v>121</v>
      </c>
      <c r="F68" s="55">
        <v>50000</v>
      </c>
      <c r="G68" s="96">
        <v>50000</v>
      </c>
      <c r="H68" s="96">
        <f t="shared" si="0"/>
        <v>0</v>
      </c>
    </row>
    <row r="69" spans="1:8" x14ac:dyDescent="0.25">
      <c r="A69" s="95">
        <v>4</v>
      </c>
      <c r="B69" s="95"/>
      <c r="C69" s="95">
        <v>3349</v>
      </c>
      <c r="D69" s="115" t="s">
        <v>122</v>
      </c>
      <c r="E69" s="182"/>
      <c r="F69" s="198">
        <f>SUM(F66:F68)</f>
        <v>605000</v>
      </c>
      <c r="G69" s="116">
        <f>SUM(G66:G68)</f>
        <v>515000</v>
      </c>
      <c r="H69" s="116">
        <f t="shared" si="0"/>
        <v>90000</v>
      </c>
    </row>
    <row r="70" spans="1:8" x14ac:dyDescent="0.25">
      <c r="A70" s="14">
        <v>4</v>
      </c>
      <c r="B70" s="14" t="s">
        <v>61</v>
      </c>
      <c r="C70" s="14">
        <v>3392</v>
      </c>
      <c r="D70" s="14" t="s">
        <v>71</v>
      </c>
      <c r="E70" s="181" t="s">
        <v>454</v>
      </c>
      <c r="F70" s="55">
        <v>65000</v>
      </c>
      <c r="G70" s="96">
        <v>40000</v>
      </c>
      <c r="H70" s="96">
        <f t="shared" si="0"/>
        <v>25000</v>
      </c>
    </row>
    <row r="71" spans="1:8" x14ac:dyDescent="0.25">
      <c r="A71" s="14">
        <v>4</v>
      </c>
      <c r="B71" s="14" t="s">
        <v>61</v>
      </c>
      <c r="C71" s="14">
        <v>3392</v>
      </c>
      <c r="D71" s="14" t="s">
        <v>62</v>
      </c>
      <c r="E71" s="181" t="s">
        <v>552</v>
      </c>
      <c r="F71" s="55">
        <v>50000</v>
      </c>
      <c r="G71" s="96">
        <v>50000</v>
      </c>
      <c r="H71" s="96">
        <f t="shared" si="0"/>
        <v>0</v>
      </c>
    </row>
    <row r="72" spans="1:8" x14ac:dyDescent="0.25">
      <c r="A72" s="14">
        <v>4</v>
      </c>
      <c r="B72" s="14" t="s">
        <v>61</v>
      </c>
      <c r="C72" s="14">
        <v>3392</v>
      </c>
      <c r="D72" s="14" t="s">
        <v>64</v>
      </c>
      <c r="E72" s="181" t="s">
        <v>476</v>
      </c>
      <c r="F72" s="55">
        <v>110000</v>
      </c>
      <c r="G72" s="96">
        <v>110000</v>
      </c>
      <c r="H72" s="96">
        <f t="shared" ref="H72:H136" si="1">F72-G72</f>
        <v>0</v>
      </c>
    </row>
    <row r="73" spans="1:8" x14ac:dyDescent="0.25">
      <c r="A73" s="14">
        <v>4</v>
      </c>
      <c r="B73" s="14" t="s">
        <v>61</v>
      </c>
      <c r="C73" s="14">
        <v>3392</v>
      </c>
      <c r="D73" s="14" t="s">
        <v>65</v>
      </c>
      <c r="E73" s="181" t="s">
        <v>477</v>
      </c>
      <c r="F73" s="55">
        <v>30000</v>
      </c>
      <c r="G73" s="96">
        <v>30000</v>
      </c>
      <c r="H73" s="96">
        <f t="shared" si="1"/>
        <v>0</v>
      </c>
    </row>
    <row r="74" spans="1:8" x14ac:dyDescent="0.25">
      <c r="A74" s="14">
        <v>4</v>
      </c>
      <c r="B74" s="14" t="s">
        <v>61</v>
      </c>
      <c r="C74" s="14">
        <v>3392</v>
      </c>
      <c r="D74" s="14" t="s">
        <v>67</v>
      </c>
      <c r="E74" s="181" t="s">
        <v>478</v>
      </c>
      <c r="F74" s="55">
        <v>60000</v>
      </c>
      <c r="G74" s="96">
        <v>60000</v>
      </c>
      <c r="H74" s="96">
        <f t="shared" si="1"/>
        <v>0</v>
      </c>
    </row>
    <row r="75" spans="1:8" x14ac:dyDescent="0.25">
      <c r="A75" s="14">
        <v>4</v>
      </c>
      <c r="B75" s="14" t="s">
        <v>61</v>
      </c>
      <c r="C75" s="14">
        <v>3392</v>
      </c>
      <c r="D75" s="14" t="s">
        <v>68</v>
      </c>
      <c r="E75" s="181" t="s">
        <v>455</v>
      </c>
      <c r="F75" s="55">
        <v>70000</v>
      </c>
      <c r="G75" s="96">
        <v>60000</v>
      </c>
      <c r="H75" s="96">
        <f t="shared" si="1"/>
        <v>10000</v>
      </c>
    </row>
    <row r="76" spans="1:8" x14ac:dyDescent="0.25">
      <c r="A76" s="14">
        <v>4</v>
      </c>
      <c r="B76" s="14" t="s">
        <v>61</v>
      </c>
      <c r="C76" s="14">
        <v>3392</v>
      </c>
      <c r="D76" s="14">
        <v>5194</v>
      </c>
      <c r="E76" s="181" t="s">
        <v>597</v>
      </c>
      <c r="F76" s="55">
        <v>0</v>
      </c>
      <c r="G76" s="96">
        <v>200000</v>
      </c>
      <c r="H76" s="96">
        <f t="shared" si="1"/>
        <v>-200000</v>
      </c>
    </row>
    <row r="77" spans="1:8" x14ac:dyDescent="0.25">
      <c r="A77" s="95">
        <v>4</v>
      </c>
      <c r="B77" s="95"/>
      <c r="C77" s="95">
        <v>3392</v>
      </c>
      <c r="D77" s="115" t="s">
        <v>123</v>
      </c>
      <c r="E77" s="182"/>
      <c r="F77" s="198">
        <f>SUM(F70:F76)</f>
        <v>385000</v>
      </c>
      <c r="G77" s="116">
        <f>SUM(G70:G76)</f>
        <v>550000</v>
      </c>
      <c r="H77" s="116">
        <f t="shared" si="1"/>
        <v>-165000</v>
      </c>
    </row>
    <row r="78" spans="1:8" x14ac:dyDescent="0.25">
      <c r="A78" s="14">
        <v>4</v>
      </c>
      <c r="B78" s="14" t="s">
        <v>61</v>
      </c>
      <c r="C78" s="14">
        <v>3399</v>
      </c>
      <c r="D78" s="14" t="s">
        <v>71</v>
      </c>
      <c r="E78" s="74" t="s">
        <v>706</v>
      </c>
      <c r="F78" s="55">
        <v>90000</v>
      </c>
      <c r="G78" s="96">
        <v>30000</v>
      </c>
      <c r="H78" s="96">
        <f t="shared" si="1"/>
        <v>60000</v>
      </c>
    </row>
    <row r="79" spans="1:8" x14ac:dyDescent="0.25">
      <c r="A79" s="14">
        <v>4</v>
      </c>
      <c r="B79" s="14" t="s">
        <v>61</v>
      </c>
      <c r="C79" s="14">
        <v>3399</v>
      </c>
      <c r="D79" s="14" t="s">
        <v>62</v>
      </c>
      <c r="E79" s="181" t="s">
        <v>479</v>
      </c>
      <c r="F79" s="55">
        <v>110000</v>
      </c>
      <c r="G79" s="96">
        <v>110000</v>
      </c>
      <c r="H79" s="96">
        <f t="shared" si="1"/>
        <v>0</v>
      </c>
    </row>
    <row r="80" spans="1:8" x14ac:dyDescent="0.25">
      <c r="A80" s="14">
        <v>4</v>
      </c>
      <c r="B80" s="14" t="s">
        <v>61</v>
      </c>
      <c r="C80" s="14">
        <v>3399</v>
      </c>
      <c r="D80" s="14" t="s">
        <v>64</v>
      </c>
      <c r="E80" s="181" t="s">
        <v>598</v>
      </c>
      <c r="F80" s="55">
        <v>100000</v>
      </c>
      <c r="G80" s="96">
        <v>100000</v>
      </c>
      <c r="H80" s="96">
        <f t="shared" si="1"/>
        <v>0</v>
      </c>
    </row>
    <row r="81" spans="1:8" x14ac:dyDescent="0.25">
      <c r="A81" s="14">
        <v>4</v>
      </c>
      <c r="B81" s="14" t="s">
        <v>61</v>
      </c>
      <c r="C81" s="14">
        <v>3399</v>
      </c>
      <c r="D81" s="14" t="s">
        <v>67</v>
      </c>
      <c r="E81" s="181" t="s">
        <v>480</v>
      </c>
      <c r="F81" s="55">
        <v>20000</v>
      </c>
      <c r="G81" s="96">
        <v>20000</v>
      </c>
      <c r="H81" s="96">
        <f t="shared" si="1"/>
        <v>0</v>
      </c>
    </row>
    <row r="82" spans="1:8" x14ac:dyDescent="0.25">
      <c r="A82" s="14">
        <v>4</v>
      </c>
      <c r="B82" s="14" t="s">
        <v>61</v>
      </c>
      <c r="C82" s="14">
        <v>3399</v>
      </c>
      <c r="D82" s="14" t="s">
        <v>68</v>
      </c>
      <c r="E82" s="181" t="s">
        <v>599</v>
      </c>
      <c r="F82" s="55">
        <v>360000</v>
      </c>
      <c r="G82" s="96">
        <v>360000</v>
      </c>
      <c r="H82" s="96">
        <f t="shared" si="1"/>
        <v>0</v>
      </c>
    </row>
    <row r="83" spans="1:8" x14ac:dyDescent="0.25">
      <c r="A83" s="14">
        <v>4</v>
      </c>
      <c r="B83" s="14" t="s">
        <v>61</v>
      </c>
      <c r="C83" s="14">
        <v>3399</v>
      </c>
      <c r="D83" s="14" t="s">
        <v>124</v>
      </c>
      <c r="E83" s="181" t="s">
        <v>125</v>
      </c>
      <c r="F83" s="55">
        <v>30000</v>
      </c>
      <c r="G83" s="96">
        <v>30000</v>
      </c>
      <c r="H83" s="96">
        <f t="shared" si="1"/>
        <v>0</v>
      </c>
    </row>
    <row r="84" spans="1:8" ht="13.5" thickBot="1" x14ac:dyDescent="0.3">
      <c r="A84" s="43">
        <v>4</v>
      </c>
      <c r="B84" s="43"/>
      <c r="C84" s="43">
        <v>3399</v>
      </c>
      <c r="D84" s="117" t="s">
        <v>126</v>
      </c>
      <c r="E84" s="184"/>
      <c r="F84" s="227">
        <f>SUM(F78:F83)</f>
        <v>710000</v>
      </c>
      <c r="G84" s="118">
        <f>SUM(G78:G83)</f>
        <v>650000</v>
      </c>
      <c r="H84" s="118">
        <f t="shared" si="1"/>
        <v>60000</v>
      </c>
    </row>
    <row r="85" spans="1:8" ht="13.5" thickBot="1" x14ac:dyDescent="0.3">
      <c r="A85" s="91">
        <v>4</v>
      </c>
      <c r="B85" s="2"/>
      <c r="C85" s="2" t="s">
        <v>12</v>
      </c>
      <c r="D85" s="119"/>
      <c r="E85" s="2"/>
      <c r="F85" s="71">
        <f>SUM(F84,F77,F69,F65)</f>
        <v>3000000</v>
      </c>
      <c r="G85" s="202">
        <f>SUM(G84,G77,G69,G65)</f>
        <v>2965000</v>
      </c>
      <c r="H85" s="202">
        <f t="shared" si="1"/>
        <v>35000</v>
      </c>
    </row>
    <row r="86" spans="1:8" x14ac:dyDescent="0.25">
      <c r="A86" s="11">
        <v>5</v>
      </c>
      <c r="B86" s="11" t="s">
        <v>61</v>
      </c>
      <c r="C86" s="11">
        <v>3412</v>
      </c>
      <c r="D86" s="11" t="s">
        <v>71</v>
      </c>
      <c r="E86" s="180" t="s">
        <v>456</v>
      </c>
      <c r="F86" s="53">
        <v>250000</v>
      </c>
      <c r="G86" s="114">
        <v>150000</v>
      </c>
      <c r="H86" s="114">
        <f t="shared" si="1"/>
        <v>100000</v>
      </c>
    </row>
    <row r="87" spans="1:8" x14ac:dyDescent="0.25">
      <c r="A87" s="14">
        <v>5</v>
      </c>
      <c r="B87" s="14" t="s">
        <v>61</v>
      </c>
      <c r="C87" s="14">
        <v>3412</v>
      </c>
      <c r="D87" s="14" t="s">
        <v>64</v>
      </c>
      <c r="E87" s="181" t="s">
        <v>127</v>
      </c>
      <c r="F87" s="55">
        <v>50000</v>
      </c>
      <c r="G87" s="96">
        <v>30000</v>
      </c>
      <c r="H87" s="96">
        <f t="shared" si="1"/>
        <v>20000</v>
      </c>
    </row>
    <row r="88" spans="1:8" x14ac:dyDescent="0.25">
      <c r="A88" s="14">
        <v>5</v>
      </c>
      <c r="B88" s="14" t="s">
        <v>61</v>
      </c>
      <c r="C88" s="14">
        <v>3412</v>
      </c>
      <c r="D88" s="14" t="s">
        <v>65</v>
      </c>
      <c r="E88" s="181" t="s">
        <v>128</v>
      </c>
      <c r="F88" s="55">
        <v>950000</v>
      </c>
      <c r="G88" s="96">
        <v>650000</v>
      </c>
      <c r="H88" s="96">
        <f t="shared" si="1"/>
        <v>300000</v>
      </c>
    </row>
    <row r="89" spans="1:8" x14ac:dyDescent="0.25">
      <c r="A89" s="14">
        <v>5</v>
      </c>
      <c r="B89" s="124">
        <v>2000000002010</v>
      </c>
      <c r="C89" s="14">
        <v>3412</v>
      </c>
      <c r="D89" s="14" t="s">
        <v>65</v>
      </c>
      <c r="E89" s="181" t="s">
        <v>481</v>
      </c>
      <c r="F89" s="55">
        <v>110000</v>
      </c>
      <c r="G89" s="55">
        <v>96000</v>
      </c>
      <c r="H89" s="55">
        <f t="shared" si="1"/>
        <v>14000</v>
      </c>
    </row>
    <row r="90" spans="1:8" x14ac:dyDescent="0.25">
      <c r="A90" s="95">
        <v>5</v>
      </c>
      <c r="B90" s="123"/>
      <c r="C90" s="95">
        <v>3412</v>
      </c>
      <c r="D90" s="115" t="s">
        <v>129</v>
      </c>
      <c r="E90" s="182"/>
      <c r="F90" s="198">
        <f>SUM(F86:F89)</f>
        <v>1360000</v>
      </c>
      <c r="G90" s="116">
        <f>SUM(G86:G89)</f>
        <v>926000</v>
      </c>
      <c r="H90" s="116">
        <f t="shared" si="1"/>
        <v>434000</v>
      </c>
    </row>
    <row r="91" spans="1:8" x14ac:dyDescent="0.25">
      <c r="A91" s="14">
        <v>5</v>
      </c>
      <c r="B91" s="14" t="s">
        <v>130</v>
      </c>
      <c r="C91" s="14">
        <v>3419</v>
      </c>
      <c r="D91" s="14" t="s">
        <v>71</v>
      </c>
      <c r="E91" s="183" t="s">
        <v>609</v>
      </c>
      <c r="F91" s="55">
        <v>30000</v>
      </c>
      <c r="G91" s="96">
        <v>35000</v>
      </c>
      <c r="H91" s="96">
        <f t="shared" si="1"/>
        <v>-5000</v>
      </c>
    </row>
    <row r="92" spans="1:8" x14ac:dyDescent="0.25">
      <c r="A92" s="14">
        <v>5</v>
      </c>
      <c r="B92" s="14" t="s">
        <v>130</v>
      </c>
      <c r="C92" s="14">
        <v>3419</v>
      </c>
      <c r="D92" s="14" t="s">
        <v>104</v>
      </c>
      <c r="E92" s="183" t="s">
        <v>131</v>
      </c>
      <c r="F92" s="55">
        <v>25000</v>
      </c>
      <c r="G92" s="96">
        <v>25000</v>
      </c>
      <c r="H92" s="96">
        <f t="shared" si="1"/>
        <v>0</v>
      </c>
    </row>
    <row r="93" spans="1:8" x14ac:dyDescent="0.25">
      <c r="A93" s="14">
        <v>5</v>
      </c>
      <c r="B93" s="14" t="s">
        <v>130</v>
      </c>
      <c r="C93" s="14">
        <v>3419</v>
      </c>
      <c r="D93" s="14">
        <v>5139</v>
      </c>
      <c r="E93" s="183" t="s">
        <v>610</v>
      </c>
      <c r="F93" s="55">
        <v>5000</v>
      </c>
      <c r="G93" s="96">
        <v>0</v>
      </c>
      <c r="H93" s="96">
        <f t="shared" si="1"/>
        <v>5000</v>
      </c>
    </row>
    <row r="94" spans="1:8" x14ac:dyDescent="0.25">
      <c r="A94" s="14">
        <v>5</v>
      </c>
      <c r="B94" s="14" t="s">
        <v>130</v>
      </c>
      <c r="C94" s="14">
        <v>3419</v>
      </c>
      <c r="D94" s="14" t="s">
        <v>64</v>
      </c>
      <c r="E94" s="183" t="s">
        <v>482</v>
      </c>
      <c r="F94" s="55">
        <v>220000</v>
      </c>
      <c r="G94" s="96">
        <v>140000</v>
      </c>
      <c r="H94" s="96">
        <f t="shared" si="1"/>
        <v>80000</v>
      </c>
    </row>
    <row r="95" spans="1:8" x14ac:dyDescent="0.25">
      <c r="A95" s="14">
        <v>5</v>
      </c>
      <c r="B95" s="14" t="s">
        <v>130</v>
      </c>
      <c r="C95" s="14">
        <v>3419</v>
      </c>
      <c r="D95" s="14" t="s">
        <v>67</v>
      </c>
      <c r="E95" s="183" t="s">
        <v>467</v>
      </c>
      <c r="F95" s="55">
        <v>50000</v>
      </c>
      <c r="G95" s="96">
        <v>50000</v>
      </c>
      <c r="H95" s="96">
        <f t="shared" si="1"/>
        <v>0</v>
      </c>
    </row>
    <row r="96" spans="1:8" x14ac:dyDescent="0.25">
      <c r="A96" s="14">
        <v>5</v>
      </c>
      <c r="B96" s="14" t="s">
        <v>130</v>
      </c>
      <c r="C96" s="14">
        <v>3419</v>
      </c>
      <c r="D96" s="14" t="s">
        <v>68</v>
      </c>
      <c r="E96" s="183" t="s">
        <v>468</v>
      </c>
      <c r="F96" s="55">
        <v>50000</v>
      </c>
      <c r="G96" s="96">
        <v>50000</v>
      </c>
      <c r="H96" s="96">
        <f t="shared" si="1"/>
        <v>0</v>
      </c>
    </row>
    <row r="97" spans="1:8" x14ac:dyDescent="0.25">
      <c r="A97" s="14">
        <v>5</v>
      </c>
      <c r="B97" s="14" t="s">
        <v>130</v>
      </c>
      <c r="C97" s="14">
        <v>3419</v>
      </c>
      <c r="D97" s="14" t="s">
        <v>124</v>
      </c>
      <c r="E97" s="183" t="s">
        <v>132</v>
      </c>
      <c r="F97" s="55">
        <v>120000</v>
      </c>
      <c r="G97" s="96">
        <v>100000</v>
      </c>
      <c r="H97" s="96">
        <f t="shared" si="1"/>
        <v>20000</v>
      </c>
    </row>
    <row r="98" spans="1:8" x14ac:dyDescent="0.25">
      <c r="A98" s="95">
        <v>5</v>
      </c>
      <c r="B98" s="123"/>
      <c r="C98" s="95">
        <v>3419</v>
      </c>
      <c r="D98" s="115" t="s">
        <v>133</v>
      </c>
      <c r="E98" s="182"/>
      <c r="F98" s="198">
        <f>SUM(F91:F97)</f>
        <v>500000</v>
      </c>
      <c r="G98" s="116">
        <f>SUM(G91:G97)</f>
        <v>400000</v>
      </c>
      <c r="H98" s="116">
        <f t="shared" si="1"/>
        <v>100000</v>
      </c>
    </row>
    <row r="99" spans="1:8" x14ac:dyDescent="0.25">
      <c r="A99" s="14">
        <v>5</v>
      </c>
      <c r="B99" s="124">
        <v>2000000003110</v>
      </c>
      <c r="C99" s="14">
        <v>3419</v>
      </c>
      <c r="D99" s="14">
        <v>5222</v>
      </c>
      <c r="E99" s="183" t="s">
        <v>511</v>
      </c>
      <c r="F99" s="55">
        <v>400000</v>
      </c>
      <c r="G99" s="96">
        <v>400000</v>
      </c>
      <c r="H99" s="96">
        <f t="shared" si="1"/>
        <v>0</v>
      </c>
    </row>
    <row r="100" spans="1:8" x14ac:dyDescent="0.25">
      <c r="A100" s="14">
        <v>5</v>
      </c>
      <c r="B100" s="14" t="s">
        <v>134</v>
      </c>
      <c r="C100" s="14">
        <v>3419</v>
      </c>
      <c r="D100" s="14" t="s">
        <v>73</v>
      </c>
      <c r="E100" s="200" t="s">
        <v>135</v>
      </c>
      <c r="F100" s="55">
        <v>5350000</v>
      </c>
      <c r="G100" s="96">
        <v>5350000</v>
      </c>
      <c r="H100" s="96">
        <f t="shared" si="1"/>
        <v>0</v>
      </c>
    </row>
    <row r="101" spans="1:8" x14ac:dyDescent="0.25">
      <c r="A101" s="14">
        <v>5</v>
      </c>
      <c r="B101" s="14" t="s">
        <v>136</v>
      </c>
      <c r="C101" s="14">
        <v>3419</v>
      </c>
      <c r="D101" s="14" t="s">
        <v>73</v>
      </c>
      <c r="E101" s="200" t="s">
        <v>137</v>
      </c>
      <c r="F101" s="55">
        <v>2300000</v>
      </c>
      <c r="G101" s="96">
        <v>2300000</v>
      </c>
      <c r="H101" s="96">
        <f t="shared" si="1"/>
        <v>0</v>
      </c>
    </row>
    <row r="102" spans="1:8" x14ac:dyDescent="0.25">
      <c r="A102" s="14">
        <v>5</v>
      </c>
      <c r="B102" s="124">
        <v>2000000003300</v>
      </c>
      <c r="C102" s="14">
        <v>3419</v>
      </c>
      <c r="D102" s="14">
        <v>5222</v>
      </c>
      <c r="E102" s="181" t="s">
        <v>512</v>
      </c>
      <c r="F102" s="55">
        <v>2300000</v>
      </c>
      <c r="G102" s="96">
        <v>300000</v>
      </c>
      <c r="H102" s="96">
        <f t="shared" si="1"/>
        <v>2000000</v>
      </c>
    </row>
    <row r="103" spans="1:8" x14ac:dyDescent="0.25">
      <c r="A103" s="14">
        <v>5</v>
      </c>
      <c r="B103" s="124">
        <v>1000000003107</v>
      </c>
      <c r="C103" s="14">
        <v>3419</v>
      </c>
      <c r="D103" s="14">
        <v>6322</v>
      </c>
      <c r="E103" s="181" t="s">
        <v>526</v>
      </c>
      <c r="F103" s="55">
        <v>1000000</v>
      </c>
      <c r="G103" s="96">
        <v>1000000</v>
      </c>
      <c r="H103" s="96">
        <f t="shared" si="1"/>
        <v>0</v>
      </c>
    </row>
    <row r="104" spans="1:8" x14ac:dyDescent="0.25">
      <c r="A104" s="95">
        <v>5</v>
      </c>
      <c r="B104" s="95"/>
      <c r="C104" s="95">
        <v>3419</v>
      </c>
      <c r="D104" s="115" t="s">
        <v>138</v>
      </c>
      <c r="E104" s="182"/>
      <c r="F104" s="198">
        <f>SUM(F99:F103)</f>
        <v>11350000</v>
      </c>
      <c r="G104" s="116">
        <f>SUM(G99:G103)</f>
        <v>9350000</v>
      </c>
      <c r="H104" s="116">
        <f t="shared" si="1"/>
        <v>2000000</v>
      </c>
    </row>
    <row r="105" spans="1:8" x14ac:dyDescent="0.25">
      <c r="A105" s="14">
        <v>5</v>
      </c>
      <c r="B105" s="124">
        <v>2000000003400</v>
      </c>
      <c r="C105" s="14">
        <v>3419</v>
      </c>
      <c r="D105" s="14" t="s">
        <v>73</v>
      </c>
      <c r="E105" s="200" t="s">
        <v>140</v>
      </c>
      <c r="F105" s="55">
        <v>3700000</v>
      </c>
      <c r="G105" s="96">
        <v>2500000</v>
      </c>
      <c r="H105" s="96">
        <f t="shared" si="1"/>
        <v>1200000</v>
      </c>
    </row>
    <row r="106" spans="1:8" x14ac:dyDescent="0.25">
      <c r="A106" s="14">
        <v>5</v>
      </c>
      <c r="B106" s="124">
        <v>2000000003400</v>
      </c>
      <c r="C106" s="14">
        <v>3419</v>
      </c>
      <c r="D106" s="14" t="s">
        <v>73</v>
      </c>
      <c r="E106" s="181" t="s">
        <v>483</v>
      </c>
      <c r="F106" s="55">
        <v>80000</v>
      </c>
      <c r="G106" s="96">
        <v>80000</v>
      </c>
      <c r="H106" s="96">
        <f t="shared" si="1"/>
        <v>0</v>
      </c>
    </row>
    <row r="107" spans="1:8" x14ac:dyDescent="0.25">
      <c r="A107" s="95">
        <v>5</v>
      </c>
      <c r="B107" s="95"/>
      <c r="C107" s="95">
        <v>3419</v>
      </c>
      <c r="D107" s="115" t="s">
        <v>636</v>
      </c>
      <c r="E107" s="182"/>
      <c r="F107" s="198">
        <f>SUM(F105:F106)</f>
        <v>3780000</v>
      </c>
      <c r="G107" s="116">
        <f>SUM(G105:G106)</f>
        <v>2580000</v>
      </c>
      <c r="H107" s="116">
        <f t="shared" si="1"/>
        <v>1200000</v>
      </c>
    </row>
    <row r="108" spans="1:8" x14ac:dyDescent="0.25">
      <c r="A108" s="196">
        <v>5</v>
      </c>
      <c r="B108" s="10">
        <v>2000000003400</v>
      </c>
      <c r="C108" s="54">
        <v>3429</v>
      </c>
      <c r="D108" s="54" t="s">
        <v>139</v>
      </c>
      <c r="E108" s="200" t="s">
        <v>558</v>
      </c>
      <c r="F108" s="55">
        <v>8726000</v>
      </c>
      <c r="G108" s="55">
        <v>7791000</v>
      </c>
      <c r="H108" s="55">
        <f t="shared" si="1"/>
        <v>935000</v>
      </c>
    </row>
    <row r="109" spans="1:8" ht="13.5" thickBot="1" x14ac:dyDescent="0.3">
      <c r="A109" s="43">
        <v>5</v>
      </c>
      <c r="B109" s="43"/>
      <c r="C109" s="43">
        <v>3429</v>
      </c>
      <c r="D109" s="117" t="s">
        <v>141</v>
      </c>
      <c r="E109" s="184"/>
      <c r="F109" s="227">
        <f>SUM(F108)</f>
        <v>8726000</v>
      </c>
      <c r="G109" s="118">
        <f>SUM(G108)</f>
        <v>7791000</v>
      </c>
      <c r="H109" s="118">
        <f t="shared" si="1"/>
        <v>935000</v>
      </c>
    </row>
    <row r="110" spans="1:8" ht="13.5" thickBot="1" x14ac:dyDescent="0.3">
      <c r="A110" s="91">
        <v>5</v>
      </c>
      <c r="B110" s="2"/>
      <c r="C110" s="2" t="s">
        <v>13</v>
      </c>
      <c r="D110" s="2"/>
      <c r="E110" s="2"/>
      <c r="F110" s="71">
        <f>F90+F98+F104+F107+F109</f>
        <v>25716000</v>
      </c>
      <c r="G110" s="71">
        <f>G90+G98+G104+G107+G109</f>
        <v>21047000</v>
      </c>
      <c r="H110" s="202">
        <f t="shared" si="1"/>
        <v>4669000</v>
      </c>
    </row>
    <row r="111" spans="1:8" x14ac:dyDescent="0.25">
      <c r="A111" s="11">
        <v>6</v>
      </c>
      <c r="B111" s="125">
        <v>2500000000000</v>
      </c>
      <c r="C111" s="11">
        <v>4339</v>
      </c>
      <c r="D111" s="125">
        <v>5136</v>
      </c>
      <c r="E111" s="189" t="s">
        <v>143</v>
      </c>
      <c r="F111" s="114">
        <v>10000</v>
      </c>
      <c r="G111" s="114">
        <v>10000</v>
      </c>
      <c r="H111" s="114">
        <f t="shared" si="1"/>
        <v>0</v>
      </c>
    </row>
    <row r="112" spans="1:8" x14ac:dyDescent="0.25">
      <c r="A112" s="14">
        <v>6</v>
      </c>
      <c r="B112" s="124">
        <v>2500000000000</v>
      </c>
      <c r="C112" s="14">
        <v>4339</v>
      </c>
      <c r="D112" s="124">
        <v>5137</v>
      </c>
      <c r="E112" s="190" t="s">
        <v>484</v>
      </c>
      <c r="F112" s="96">
        <v>80000</v>
      </c>
      <c r="G112" s="96">
        <v>80000</v>
      </c>
      <c r="H112" s="96">
        <f t="shared" si="1"/>
        <v>0</v>
      </c>
    </row>
    <row r="113" spans="1:8" x14ac:dyDescent="0.25">
      <c r="A113" s="14">
        <v>6</v>
      </c>
      <c r="B113" s="124">
        <v>2500000000000</v>
      </c>
      <c r="C113" s="14">
        <v>4339</v>
      </c>
      <c r="D113" s="124">
        <v>5139</v>
      </c>
      <c r="E113" s="190" t="s">
        <v>144</v>
      </c>
      <c r="F113" s="96">
        <v>40000</v>
      </c>
      <c r="G113" s="96">
        <v>40000</v>
      </c>
      <c r="H113" s="96">
        <f t="shared" si="1"/>
        <v>0</v>
      </c>
    </row>
    <row r="114" spans="1:8" x14ac:dyDescent="0.25">
      <c r="A114" s="14">
        <v>6</v>
      </c>
      <c r="B114" s="124">
        <v>2500000000000</v>
      </c>
      <c r="C114" s="14">
        <v>4339</v>
      </c>
      <c r="D114" s="124">
        <v>5162</v>
      </c>
      <c r="E114" s="190" t="s">
        <v>145</v>
      </c>
      <c r="F114" s="96">
        <v>3000</v>
      </c>
      <c r="G114" s="96">
        <v>2000</v>
      </c>
      <c r="H114" s="96">
        <f t="shared" si="1"/>
        <v>1000</v>
      </c>
    </row>
    <row r="115" spans="1:8" x14ac:dyDescent="0.25">
      <c r="A115" s="14">
        <v>6</v>
      </c>
      <c r="B115" s="124">
        <v>9000000000000</v>
      </c>
      <c r="C115" s="14">
        <v>4339</v>
      </c>
      <c r="D115" s="124">
        <v>5167</v>
      </c>
      <c r="E115" s="190" t="s">
        <v>146</v>
      </c>
      <c r="F115" s="96">
        <v>20000</v>
      </c>
      <c r="G115" s="96">
        <v>20000</v>
      </c>
      <c r="H115" s="96">
        <f t="shared" si="1"/>
        <v>0</v>
      </c>
    </row>
    <row r="116" spans="1:8" x14ac:dyDescent="0.25">
      <c r="A116" s="14">
        <v>6</v>
      </c>
      <c r="B116" s="124">
        <v>2500000000000</v>
      </c>
      <c r="C116" s="14">
        <v>4339</v>
      </c>
      <c r="D116" s="124">
        <v>5169</v>
      </c>
      <c r="E116" s="190" t="s">
        <v>147</v>
      </c>
      <c r="F116" s="96">
        <v>150000</v>
      </c>
      <c r="G116" s="96">
        <v>150000</v>
      </c>
      <c r="H116" s="96">
        <f t="shared" si="1"/>
        <v>0</v>
      </c>
    </row>
    <row r="117" spans="1:8" x14ac:dyDescent="0.25">
      <c r="A117" s="14">
        <v>6</v>
      </c>
      <c r="B117" s="124">
        <v>5000000000000</v>
      </c>
      <c r="C117" s="14">
        <v>4339</v>
      </c>
      <c r="D117" s="124">
        <v>5173</v>
      </c>
      <c r="E117" s="190" t="s">
        <v>148</v>
      </c>
      <c r="F117" s="96">
        <v>6000</v>
      </c>
      <c r="G117" s="96">
        <v>5000</v>
      </c>
      <c r="H117" s="96">
        <f t="shared" si="1"/>
        <v>1000</v>
      </c>
    </row>
    <row r="118" spans="1:8" x14ac:dyDescent="0.25">
      <c r="A118" s="14">
        <v>6</v>
      </c>
      <c r="B118" s="124">
        <v>2500000000000</v>
      </c>
      <c r="C118" s="14">
        <v>4339</v>
      </c>
      <c r="D118" s="124">
        <v>5175</v>
      </c>
      <c r="E118" s="190" t="s">
        <v>149</v>
      </c>
      <c r="F118" s="96">
        <v>6000</v>
      </c>
      <c r="G118" s="96">
        <v>5000</v>
      </c>
      <c r="H118" s="96">
        <f t="shared" si="1"/>
        <v>1000</v>
      </c>
    </row>
    <row r="119" spans="1:8" x14ac:dyDescent="0.25">
      <c r="A119" s="95">
        <v>6</v>
      </c>
      <c r="B119" s="95"/>
      <c r="C119" s="95">
        <v>4339</v>
      </c>
      <c r="D119" s="115" t="s">
        <v>150</v>
      </c>
      <c r="E119" s="182"/>
      <c r="F119" s="116">
        <f>SUM(F111:F118)</f>
        <v>315000</v>
      </c>
      <c r="G119" s="116">
        <f>SUM(G111:G118)</f>
        <v>312000</v>
      </c>
      <c r="H119" s="116">
        <f t="shared" si="1"/>
        <v>3000</v>
      </c>
    </row>
    <row r="120" spans="1:8" x14ac:dyDescent="0.25">
      <c r="A120" s="14">
        <v>6</v>
      </c>
      <c r="B120" s="124">
        <v>2500000003400</v>
      </c>
      <c r="C120" s="14">
        <v>4341</v>
      </c>
      <c r="D120" s="14" t="s">
        <v>73</v>
      </c>
      <c r="E120" s="181" t="s">
        <v>151</v>
      </c>
      <c r="F120" s="96">
        <v>300000</v>
      </c>
      <c r="G120" s="96">
        <v>300000</v>
      </c>
      <c r="H120" s="96">
        <f t="shared" si="1"/>
        <v>0</v>
      </c>
    </row>
    <row r="121" spans="1:8" x14ac:dyDescent="0.25">
      <c r="A121" s="95">
        <v>6</v>
      </c>
      <c r="B121" s="95"/>
      <c r="C121" s="95">
        <v>4341</v>
      </c>
      <c r="D121" s="115" t="s">
        <v>152</v>
      </c>
      <c r="E121" s="182"/>
      <c r="F121" s="116">
        <f>SUM(F120)</f>
        <v>300000</v>
      </c>
      <c r="G121" s="116">
        <f>SUM(G120)</f>
        <v>300000</v>
      </c>
      <c r="H121" s="116">
        <f t="shared" si="1"/>
        <v>0</v>
      </c>
    </row>
    <row r="122" spans="1:8" x14ac:dyDescent="0.25">
      <c r="A122" s="14">
        <v>6</v>
      </c>
      <c r="B122" s="14" t="s">
        <v>153</v>
      </c>
      <c r="C122" s="14">
        <v>4357</v>
      </c>
      <c r="D122" s="14" t="s">
        <v>64</v>
      </c>
      <c r="E122" s="181" t="s">
        <v>559</v>
      </c>
      <c r="F122" s="55">
        <v>4000</v>
      </c>
      <c r="G122" s="55">
        <v>4000</v>
      </c>
      <c r="H122" s="55">
        <f t="shared" si="1"/>
        <v>0</v>
      </c>
    </row>
    <row r="123" spans="1:8" x14ac:dyDescent="0.25">
      <c r="A123" s="14">
        <v>6</v>
      </c>
      <c r="B123" s="14" t="s">
        <v>153</v>
      </c>
      <c r="C123" s="14">
        <v>4357</v>
      </c>
      <c r="D123" s="14">
        <v>5171</v>
      </c>
      <c r="E123" s="181" t="s">
        <v>167</v>
      </c>
      <c r="F123" s="55">
        <v>50000</v>
      </c>
      <c r="G123" s="55">
        <v>50000</v>
      </c>
      <c r="H123" s="55">
        <f t="shared" si="1"/>
        <v>0</v>
      </c>
    </row>
    <row r="124" spans="1:8" x14ac:dyDescent="0.25">
      <c r="A124" s="14">
        <v>6</v>
      </c>
      <c r="B124" s="14" t="s">
        <v>153</v>
      </c>
      <c r="C124" s="14">
        <v>4357</v>
      </c>
      <c r="D124" s="14" t="s">
        <v>76</v>
      </c>
      <c r="E124" s="181" t="s">
        <v>154</v>
      </c>
      <c r="F124" s="55">
        <v>4000000</v>
      </c>
      <c r="G124" s="96">
        <v>4000000</v>
      </c>
      <c r="H124" s="96">
        <f t="shared" si="1"/>
        <v>0</v>
      </c>
    </row>
    <row r="125" spans="1:8" x14ac:dyDescent="0.25">
      <c r="A125" s="14">
        <v>6</v>
      </c>
      <c r="B125" s="14" t="s">
        <v>153</v>
      </c>
      <c r="C125" s="14">
        <v>4357</v>
      </c>
      <c r="D125" s="14">
        <v>5651</v>
      </c>
      <c r="E125" s="181" t="s">
        <v>523</v>
      </c>
      <c r="F125" s="55">
        <v>7000000</v>
      </c>
      <c r="G125" s="96">
        <v>5000000</v>
      </c>
      <c r="H125" s="96">
        <f t="shared" si="1"/>
        <v>2000000</v>
      </c>
    </row>
    <row r="126" spans="1:8" x14ac:dyDescent="0.25">
      <c r="A126" s="14">
        <v>6</v>
      </c>
      <c r="B126" s="14" t="s">
        <v>153</v>
      </c>
      <c r="C126" s="14">
        <v>4357</v>
      </c>
      <c r="D126" s="14">
        <v>5651</v>
      </c>
      <c r="E126" s="181" t="s">
        <v>574</v>
      </c>
      <c r="F126" s="55">
        <v>0</v>
      </c>
      <c r="G126" s="96">
        <v>2640000</v>
      </c>
      <c r="H126" s="96">
        <f t="shared" si="1"/>
        <v>-2640000</v>
      </c>
    </row>
    <row r="127" spans="1:8" x14ac:dyDescent="0.25">
      <c r="A127" s="95">
        <v>6</v>
      </c>
      <c r="B127" s="95"/>
      <c r="C127" s="95">
        <v>4357</v>
      </c>
      <c r="D127" s="115" t="s">
        <v>155</v>
      </c>
      <c r="E127" s="182"/>
      <c r="F127" s="198">
        <f>SUM(F122:F126)</f>
        <v>11054000</v>
      </c>
      <c r="G127" s="116">
        <f>SUM(G122:G126)</f>
        <v>11694000</v>
      </c>
      <c r="H127" s="116">
        <f t="shared" si="1"/>
        <v>-640000</v>
      </c>
    </row>
    <row r="128" spans="1:8" ht="12" customHeight="1" x14ac:dyDescent="0.25">
      <c r="A128" s="14">
        <v>6</v>
      </c>
      <c r="B128" s="14" t="s">
        <v>156</v>
      </c>
      <c r="C128" s="14">
        <v>4359</v>
      </c>
      <c r="D128" s="14" t="s">
        <v>71</v>
      </c>
      <c r="E128" s="183" t="s">
        <v>553</v>
      </c>
      <c r="F128" s="55">
        <v>360000</v>
      </c>
      <c r="G128" s="96">
        <v>330000</v>
      </c>
      <c r="H128" s="96">
        <f t="shared" si="1"/>
        <v>30000</v>
      </c>
    </row>
    <row r="129" spans="1:12" x14ac:dyDescent="0.25">
      <c r="A129" s="14">
        <v>6</v>
      </c>
      <c r="B129" s="14" t="s">
        <v>156</v>
      </c>
      <c r="C129" s="14">
        <v>4359</v>
      </c>
      <c r="D129" s="14" t="s">
        <v>157</v>
      </c>
      <c r="E129" s="183" t="s">
        <v>158</v>
      </c>
      <c r="F129" s="55">
        <v>10000</v>
      </c>
      <c r="G129" s="96">
        <v>10000</v>
      </c>
      <c r="H129" s="96">
        <f t="shared" si="1"/>
        <v>0</v>
      </c>
    </row>
    <row r="130" spans="1:12" x14ac:dyDescent="0.25">
      <c r="A130" s="14">
        <v>6</v>
      </c>
      <c r="B130" s="14" t="s">
        <v>156</v>
      </c>
      <c r="C130" s="14">
        <v>4359</v>
      </c>
      <c r="D130" s="14" t="s">
        <v>62</v>
      </c>
      <c r="E130" s="183" t="s">
        <v>159</v>
      </c>
      <c r="F130" s="55">
        <v>10000</v>
      </c>
      <c r="G130" s="96">
        <v>10000</v>
      </c>
      <c r="H130" s="96">
        <f t="shared" si="1"/>
        <v>0</v>
      </c>
    </row>
    <row r="131" spans="1:12" x14ac:dyDescent="0.25">
      <c r="A131" s="14">
        <v>6</v>
      </c>
      <c r="B131" s="14" t="s">
        <v>156</v>
      </c>
      <c r="C131" s="14">
        <v>4359</v>
      </c>
      <c r="D131" s="14" t="s">
        <v>160</v>
      </c>
      <c r="E131" s="183" t="s">
        <v>161</v>
      </c>
      <c r="F131" s="55">
        <v>15000</v>
      </c>
      <c r="G131" s="96">
        <v>14000</v>
      </c>
      <c r="H131" s="96">
        <f t="shared" si="1"/>
        <v>1000</v>
      </c>
    </row>
    <row r="132" spans="1:12" x14ac:dyDescent="0.25">
      <c r="A132" s="14">
        <v>6</v>
      </c>
      <c r="B132" s="14" t="s">
        <v>156</v>
      </c>
      <c r="C132" s="14">
        <v>4359</v>
      </c>
      <c r="D132" s="14" t="s">
        <v>162</v>
      </c>
      <c r="E132" s="183" t="s">
        <v>163</v>
      </c>
      <c r="F132" s="55">
        <v>100000</v>
      </c>
      <c r="G132" s="96">
        <v>150000</v>
      </c>
      <c r="H132" s="96">
        <f t="shared" si="1"/>
        <v>-50000</v>
      </c>
    </row>
    <row r="133" spans="1:12" x14ac:dyDescent="0.25">
      <c r="A133" s="14">
        <v>6</v>
      </c>
      <c r="B133" s="14" t="s">
        <v>156</v>
      </c>
      <c r="C133" s="14">
        <v>4359</v>
      </c>
      <c r="D133" s="14" t="s">
        <v>164</v>
      </c>
      <c r="E133" s="183" t="s">
        <v>165</v>
      </c>
      <c r="F133" s="55">
        <v>40000</v>
      </c>
      <c r="G133" s="96">
        <v>50000</v>
      </c>
      <c r="H133" s="96">
        <f t="shared" si="1"/>
        <v>-10000</v>
      </c>
    </row>
    <row r="134" spans="1:12" x14ac:dyDescent="0.25">
      <c r="A134" s="14">
        <v>6</v>
      </c>
      <c r="B134" s="14" t="s">
        <v>156</v>
      </c>
      <c r="C134" s="14">
        <v>4359</v>
      </c>
      <c r="D134" s="14" t="s">
        <v>105</v>
      </c>
      <c r="E134" s="183" t="s">
        <v>166</v>
      </c>
      <c r="F134" s="55">
        <v>15000</v>
      </c>
      <c r="G134" s="96">
        <v>14000</v>
      </c>
      <c r="H134" s="96">
        <f t="shared" si="1"/>
        <v>1000</v>
      </c>
    </row>
    <row r="135" spans="1:12" x14ac:dyDescent="0.25">
      <c r="A135" s="14">
        <v>6</v>
      </c>
      <c r="B135" s="14" t="s">
        <v>156</v>
      </c>
      <c r="C135" s="14">
        <v>4359</v>
      </c>
      <c r="D135" s="14" t="s">
        <v>64</v>
      </c>
      <c r="E135" s="181" t="s">
        <v>568</v>
      </c>
      <c r="F135" s="55">
        <v>0</v>
      </c>
      <c r="G135" s="96">
        <v>25000</v>
      </c>
      <c r="H135" s="96">
        <f t="shared" si="1"/>
        <v>-25000</v>
      </c>
    </row>
    <row r="136" spans="1:12" x14ac:dyDescent="0.25">
      <c r="A136" s="14">
        <v>6</v>
      </c>
      <c r="B136" s="14" t="s">
        <v>156</v>
      </c>
      <c r="C136" s="14">
        <v>4359</v>
      </c>
      <c r="D136" s="14">
        <v>5169</v>
      </c>
      <c r="E136" s="181" t="s">
        <v>567</v>
      </c>
      <c r="F136" s="55">
        <v>150000</v>
      </c>
      <c r="G136" s="96">
        <v>150000</v>
      </c>
      <c r="H136" s="96">
        <f t="shared" si="1"/>
        <v>0</v>
      </c>
    </row>
    <row r="137" spans="1:12" x14ac:dyDescent="0.25">
      <c r="A137" s="14">
        <v>6</v>
      </c>
      <c r="B137" s="14" t="s">
        <v>156</v>
      </c>
      <c r="C137" s="14">
        <v>4359</v>
      </c>
      <c r="D137" s="14" t="s">
        <v>65</v>
      </c>
      <c r="E137" s="183" t="s">
        <v>167</v>
      </c>
      <c r="F137" s="55">
        <v>20000</v>
      </c>
      <c r="G137" s="96">
        <v>17000</v>
      </c>
      <c r="H137" s="96">
        <f t="shared" ref="H137:H206" si="2">F137-G137</f>
        <v>3000</v>
      </c>
    </row>
    <row r="138" spans="1:12" x14ac:dyDescent="0.25">
      <c r="A138" s="95">
        <v>6</v>
      </c>
      <c r="B138" s="95"/>
      <c r="C138" s="95">
        <v>4359</v>
      </c>
      <c r="D138" s="115" t="s">
        <v>168</v>
      </c>
      <c r="E138" s="182"/>
      <c r="F138" s="198">
        <f>SUM(F128:F137)</f>
        <v>720000</v>
      </c>
      <c r="G138" s="116">
        <f>SUM(G128:G137)</f>
        <v>770000</v>
      </c>
      <c r="H138" s="116">
        <f t="shared" si="2"/>
        <v>-50000</v>
      </c>
    </row>
    <row r="139" spans="1:12" x14ac:dyDescent="0.25">
      <c r="A139" s="14">
        <v>6</v>
      </c>
      <c r="B139" s="124">
        <v>2500000003400</v>
      </c>
      <c r="C139" s="14">
        <v>4374</v>
      </c>
      <c r="D139" s="14" t="s">
        <v>73</v>
      </c>
      <c r="E139" s="183" t="s">
        <v>142</v>
      </c>
      <c r="F139" s="55">
        <v>300000</v>
      </c>
      <c r="G139" s="96">
        <v>300000</v>
      </c>
      <c r="H139" s="96">
        <f t="shared" si="2"/>
        <v>0</v>
      </c>
    </row>
    <row r="140" spans="1:12" x14ac:dyDescent="0.25">
      <c r="A140" s="95">
        <v>6</v>
      </c>
      <c r="B140" s="95"/>
      <c r="C140" s="95">
        <v>4374</v>
      </c>
      <c r="D140" s="115" t="s">
        <v>421</v>
      </c>
      <c r="E140" s="182"/>
      <c r="F140" s="198">
        <f>SUM(F139:F139)</f>
        <v>300000</v>
      </c>
      <c r="G140" s="116">
        <f>SUM(G139:G139)</f>
        <v>300000</v>
      </c>
      <c r="H140" s="116">
        <f t="shared" si="2"/>
        <v>0</v>
      </c>
    </row>
    <row r="141" spans="1:12" x14ac:dyDescent="0.25">
      <c r="A141" s="14">
        <v>6</v>
      </c>
      <c r="B141" s="124">
        <v>2500000003102</v>
      </c>
      <c r="C141" s="14">
        <v>4379</v>
      </c>
      <c r="D141" s="14" t="s">
        <v>73</v>
      </c>
      <c r="E141" s="181" t="s">
        <v>525</v>
      </c>
      <c r="F141" s="55">
        <v>270000</v>
      </c>
      <c r="G141" s="96">
        <v>270000</v>
      </c>
      <c r="H141" s="96">
        <f t="shared" si="2"/>
        <v>0</v>
      </c>
      <c r="I141" s="159"/>
      <c r="J141" s="159"/>
      <c r="K141" s="159"/>
      <c r="L141" s="159"/>
    </row>
    <row r="142" spans="1:12" x14ac:dyDescent="0.25">
      <c r="A142" s="14">
        <v>6</v>
      </c>
      <c r="B142" s="124">
        <v>2500000003202</v>
      </c>
      <c r="C142" s="14">
        <v>4379</v>
      </c>
      <c r="D142" s="14" t="s">
        <v>73</v>
      </c>
      <c r="E142" s="181" t="s">
        <v>452</v>
      </c>
      <c r="F142" s="55">
        <v>330000</v>
      </c>
      <c r="G142" s="96">
        <v>330000</v>
      </c>
      <c r="H142" s="96">
        <f t="shared" si="2"/>
        <v>0</v>
      </c>
      <c r="I142" s="159"/>
      <c r="J142" s="159"/>
      <c r="K142" s="159"/>
      <c r="L142" s="159"/>
    </row>
    <row r="143" spans="1:12" x14ac:dyDescent="0.25">
      <c r="A143" s="95">
        <v>6</v>
      </c>
      <c r="B143" s="95"/>
      <c r="C143" s="95">
        <v>4379</v>
      </c>
      <c r="D143" s="161" t="s">
        <v>488</v>
      </c>
      <c r="E143" s="182"/>
      <c r="F143" s="198">
        <f>SUM(F141:F142)</f>
        <v>600000</v>
      </c>
      <c r="G143" s="116">
        <f>SUM(G141:G142)</f>
        <v>600000</v>
      </c>
      <c r="H143" s="116">
        <f t="shared" si="2"/>
        <v>0</v>
      </c>
    </row>
    <row r="144" spans="1:12" x14ac:dyDescent="0.25">
      <c r="A144" s="14">
        <v>6</v>
      </c>
      <c r="B144" s="124">
        <v>2500000000000</v>
      </c>
      <c r="C144" s="14">
        <v>4399</v>
      </c>
      <c r="D144" s="14">
        <v>5021</v>
      </c>
      <c r="E144" s="181" t="s">
        <v>734</v>
      </c>
      <c r="F144" s="55">
        <v>24000</v>
      </c>
      <c r="G144" s="96">
        <v>0</v>
      </c>
      <c r="H144" s="96">
        <f>F144-G144</f>
        <v>24000</v>
      </c>
    </row>
    <row r="145" spans="1:8" x14ac:dyDescent="0.25">
      <c r="A145" s="14">
        <v>6</v>
      </c>
      <c r="B145" s="124">
        <v>2500000003300</v>
      </c>
      <c r="C145" s="14">
        <v>4399</v>
      </c>
      <c r="D145" s="54">
        <v>5222</v>
      </c>
      <c r="E145" s="183" t="s">
        <v>735</v>
      </c>
      <c r="F145" s="55">
        <v>80000</v>
      </c>
      <c r="G145" s="96">
        <v>0</v>
      </c>
      <c r="H145" s="96">
        <f t="shared" si="2"/>
        <v>80000</v>
      </c>
    </row>
    <row r="146" spans="1:8" x14ac:dyDescent="0.25">
      <c r="A146" s="14">
        <v>6</v>
      </c>
      <c r="B146" s="124">
        <v>2500000000000</v>
      </c>
      <c r="C146" s="14">
        <v>4399</v>
      </c>
      <c r="D146" s="14" t="s">
        <v>62</v>
      </c>
      <c r="E146" s="181" t="s">
        <v>450</v>
      </c>
      <c r="F146" s="55">
        <v>15000</v>
      </c>
      <c r="G146" s="96">
        <v>15000</v>
      </c>
      <c r="H146" s="96">
        <f t="shared" si="2"/>
        <v>0</v>
      </c>
    </row>
    <row r="147" spans="1:8" x14ac:dyDescent="0.25">
      <c r="A147" s="14">
        <v>6</v>
      </c>
      <c r="B147" s="124">
        <v>2500000000000</v>
      </c>
      <c r="C147" s="14">
        <v>4399</v>
      </c>
      <c r="D147" s="14" t="s">
        <v>169</v>
      </c>
      <c r="E147" s="181" t="s">
        <v>170</v>
      </c>
      <c r="F147" s="55">
        <v>2000</v>
      </c>
      <c r="G147" s="96">
        <v>2000</v>
      </c>
      <c r="H147" s="96">
        <f t="shared" si="2"/>
        <v>0</v>
      </c>
    </row>
    <row r="148" spans="1:8" x14ac:dyDescent="0.25">
      <c r="A148" s="14">
        <v>6</v>
      </c>
      <c r="B148" s="124">
        <v>2500000000000</v>
      </c>
      <c r="C148" s="14">
        <v>4399</v>
      </c>
      <c r="D148" s="14" t="s">
        <v>171</v>
      </c>
      <c r="E148" s="181" t="s">
        <v>172</v>
      </c>
      <c r="F148" s="55">
        <v>20000</v>
      </c>
      <c r="G148" s="96">
        <v>20000</v>
      </c>
      <c r="H148" s="96">
        <f t="shared" si="2"/>
        <v>0</v>
      </c>
    </row>
    <row r="149" spans="1:8" x14ac:dyDescent="0.25">
      <c r="A149" s="14">
        <v>6</v>
      </c>
      <c r="B149" s="124">
        <v>2500000000000</v>
      </c>
      <c r="C149" s="14">
        <v>4399</v>
      </c>
      <c r="D149" s="14" t="s">
        <v>64</v>
      </c>
      <c r="E149" s="181" t="s">
        <v>173</v>
      </c>
      <c r="F149" s="55">
        <v>95000</v>
      </c>
      <c r="G149" s="96">
        <v>55000</v>
      </c>
      <c r="H149" s="96">
        <f t="shared" si="2"/>
        <v>40000</v>
      </c>
    </row>
    <row r="150" spans="1:8" x14ac:dyDescent="0.25">
      <c r="A150" s="14">
        <v>6</v>
      </c>
      <c r="B150" s="124">
        <v>2500000000000</v>
      </c>
      <c r="C150" s="14">
        <v>4399</v>
      </c>
      <c r="D150" s="14" t="s">
        <v>67</v>
      </c>
      <c r="E150" s="181" t="s">
        <v>590</v>
      </c>
      <c r="F150" s="55">
        <v>20000</v>
      </c>
      <c r="G150" s="96">
        <v>20000</v>
      </c>
      <c r="H150" s="96">
        <f t="shared" si="2"/>
        <v>0</v>
      </c>
    </row>
    <row r="151" spans="1:8" x14ac:dyDescent="0.25">
      <c r="A151" s="14">
        <v>6</v>
      </c>
      <c r="B151" s="124">
        <v>2500000000000</v>
      </c>
      <c r="C151" s="14">
        <v>4399</v>
      </c>
      <c r="D151" s="14" t="s">
        <v>68</v>
      </c>
      <c r="E151" s="181" t="s">
        <v>451</v>
      </c>
      <c r="F151" s="55">
        <v>15000</v>
      </c>
      <c r="G151" s="96">
        <v>15000</v>
      </c>
      <c r="H151" s="96">
        <f t="shared" si="2"/>
        <v>0</v>
      </c>
    </row>
    <row r="152" spans="1:8" x14ac:dyDescent="0.25">
      <c r="A152" s="14">
        <v>6</v>
      </c>
      <c r="B152" s="124">
        <v>2500000000000</v>
      </c>
      <c r="C152" s="14">
        <v>4399</v>
      </c>
      <c r="D152" s="14" t="s">
        <v>174</v>
      </c>
      <c r="E152" s="181" t="s">
        <v>175</v>
      </c>
      <c r="F152" s="55">
        <v>53000</v>
      </c>
      <c r="G152" s="96">
        <v>53000</v>
      </c>
      <c r="H152" s="96">
        <f t="shared" si="2"/>
        <v>0</v>
      </c>
    </row>
    <row r="153" spans="1:8" x14ac:dyDescent="0.25">
      <c r="A153" s="95">
        <v>6</v>
      </c>
      <c r="B153" s="95"/>
      <c r="C153" s="95">
        <v>4399</v>
      </c>
      <c r="D153" s="115" t="s">
        <v>176</v>
      </c>
      <c r="E153" s="182"/>
      <c r="F153" s="198">
        <f>SUM(F145:F152)</f>
        <v>300000</v>
      </c>
      <c r="G153" s="116">
        <f>SUM(G145:G152)</f>
        <v>180000</v>
      </c>
      <c r="H153" s="116">
        <f>SUM(H145:H152)</f>
        <v>120000</v>
      </c>
    </row>
    <row r="154" spans="1:8" x14ac:dyDescent="0.25">
      <c r="A154" s="14">
        <v>6</v>
      </c>
      <c r="B154" s="124">
        <v>2500000000000</v>
      </c>
      <c r="C154" s="14">
        <v>6171</v>
      </c>
      <c r="D154" s="14">
        <v>5136</v>
      </c>
      <c r="E154" s="183" t="s">
        <v>143</v>
      </c>
      <c r="F154" s="96">
        <v>5000</v>
      </c>
      <c r="G154" s="96">
        <v>5000</v>
      </c>
      <c r="H154" s="96">
        <f t="shared" si="2"/>
        <v>0</v>
      </c>
    </row>
    <row r="155" spans="1:8" x14ac:dyDescent="0.25">
      <c r="A155" s="14">
        <v>6</v>
      </c>
      <c r="B155" s="124">
        <v>2500000000000</v>
      </c>
      <c r="C155" s="14">
        <v>6171</v>
      </c>
      <c r="D155" s="14">
        <v>5137</v>
      </c>
      <c r="E155" s="183" t="s">
        <v>449</v>
      </c>
      <c r="F155" s="96">
        <v>170000</v>
      </c>
      <c r="G155" s="96">
        <v>170000</v>
      </c>
      <c r="H155" s="96">
        <f t="shared" si="2"/>
        <v>0</v>
      </c>
    </row>
    <row r="156" spans="1:8" x14ac:dyDescent="0.25">
      <c r="A156" s="14">
        <v>6</v>
      </c>
      <c r="B156" s="124">
        <v>2500000000000</v>
      </c>
      <c r="C156" s="14">
        <v>6171</v>
      </c>
      <c r="D156" s="14">
        <v>5139</v>
      </c>
      <c r="E156" s="183" t="s">
        <v>144</v>
      </c>
      <c r="F156" s="96">
        <v>20000</v>
      </c>
      <c r="G156" s="96">
        <v>20000</v>
      </c>
      <c r="H156" s="96">
        <f t="shared" si="2"/>
        <v>0</v>
      </c>
    </row>
    <row r="157" spans="1:8" x14ac:dyDescent="0.25">
      <c r="A157" s="14">
        <v>6</v>
      </c>
      <c r="B157" s="124">
        <v>2500000000000</v>
      </c>
      <c r="C157" s="14">
        <v>6171</v>
      </c>
      <c r="D157" s="14">
        <v>5162</v>
      </c>
      <c r="E157" s="183" t="s">
        <v>145</v>
      </c>
      <c r="F157" s="96">
        <v>5000</v>
      </c>
      <c r="G157" s="96">
        <v>5000</v>
      </c>
      <c r="H157" s="96">
        <f t="shared" si="2"/>
        <v>0</v>
      </c>
    </row>
    <row r="158" spans="1:8" x14ac:dyDescent="0.25">
      <c r="A158" s="14">
        <v>6</v>
      </c>
      <c r="B158" s="124">
        <v>9000000000000</v>
      </c>
      <c r="C158" s="14">
        <v>6171</v>
      </c>
      <c r="D158" s="14">
        <v>5167</v>
      </c>
      <c r="E158" s="183" t="s">
        <v>177</v>
      </c>
      <c r="F158" s="96">
        <v>200000</v>
      </c>
      <c r="G158" s="96">
        <v>200000</v>
      </c>
      <c r="H158" s="96">
        <f t="shared" si="2"/>
        <v>0</v>
      </c>
    </row>
    <row r="159" spans="1:8" x14ac:dyDescent="0.25">
      <c r="A159" s="14">
        <v>6</v>
      </c>
      <c r="B159" s="124">
        <v>2500000000000</v>
      </c>
      <c r="C159" s="14">
        <v>6171</v>
      </c>
      <c r="D159" s="14">
        <v>5169</v>
      </c>
      <c r="E159" s="183" t="s">
        <v>178</v>
      </c>
      <c r="F159" s="96">
        <v>20000</v>
      </c>
      <c r="G159" s="96">
        <v>20000</v>
      </c>
      <c r="H159" s="96">
        <f t="shared" si="2"/>
        <v>0</v>
      </c>
    </row>
    <row r="160" spans="1:8" x14ac:dyDescent="0.25">
      <c r="A160" s="14">
        <v>6</v>
      </c>
      <c r="B160" s="124">
        <v>5000000000000</v>
      </c>
      <c r="C160" s="14">
        <v>6171</v>
      </c>
      <c r="D160" s="14">
        <v>5173</v>
      </c>
      <c r="E160" s="183" t="s">
        <v>148</v>
      </c>
      <c r="F160" s="96">
        <v>55000</v>
      </c>
      <c r="G160" s="96">
        <v>55000</v>
      </c>
      <c r="H160" s="96">
        <f t="shared" si="2"/>
        <v>0</v>
      </c>
    </row>
    <row r="161" spans="1:20" x14ac:dyDescent="0.25">
      <c r="A161" s="14">
        <v>6</v>
      </c>
      <c r="B161" s="124">
        <v>2500000000000</v>
      </c>
      <c r="C161" s="14">
        <v>6171</v>
      </c>
      <c r="D161" s="14">
        <v>5175</v>
      </c>
      <c r="E161" s="183" t="s">
        <v>179</v>
      </c>
      <c r="F161" s="96">
        <v>5000</v>
      </c>
      <c r="G161" s="96">
        <v>5000</v>
      </c>
      <c r="H161" s="96">
        <f t="shared" si="2"/>
        <v>0</v>
      </c>
    </row>
    <row r="162" spans="1:20" x14ac:dyDescent="0.25">
      <c r="A162" s="14">
        <v>6</v>
      </c>
      <c r="B162" s="124">
        <v>2500000000000</v>
      </c>
      <c r="C162" s="14">
        <v>6171</v>
      </c>
      <c r="D162" s="14">
        <v>5194</v>
      </c>
      <c r="E162" s="183" t="s">
        <v>596</v>
      </c>
      <c r="F162" s="96">
        <v>5000</v>
      </c>
      <c r="G162" s="96">
        <v>5000</v>
      </c>
      <c r="H162" s="96">
        <f t="shared" si="2"/>
        <v>0</v>
      </c>
    </row>
    <row r="163" spans="1:20" x14ac:dyDescent="0.25">
      <c r="A163" s="95">
        <v>6</v>
      </c>
      <c r="B163" s="95"/>
      <c r="C163" s="95">
        <v>6171</v>
      </c>
      <c r="D163" s="115" t="s">
        <v>546</v>
      </c>
      <c r="E163" s="182"/>
      <c r="F163" s="198">
        <f>SUM(F154:F162)</f>
        <v>485000</v>
      </c>
      <c r="G163" s="198">
        <f>SUM(G154:G162)</f>
        <v>485000</v>
      </c>
      <c r="H163" s="198">
        <f t="shared" si="2"/>
        <v>0</v>
      </c>
    </row>
    <row r="164" spans="1:20" x14ac:dyDescent="0.25">
      <c r="A164" s="14">
        <v>6</v>
      </c>
      <c r="B164" s="124">
        <v>2500000000000</v>
      </c>
      <c r="C164" s="14">
        <v>6171</v>
      </c>
      <c r="D164" s="14">
        <v>5136</v>
      </c>
      <c r="E164" s="183" t="s">
        <v>143</v>
      </c>
      <c r="F164" s="96">
        <v>2000</v>
      </c>
      <c r="G164" s="96">
        <v>2000</v>
      </c>
      <c r="H164" s="96">
        <f t="shared" si="2"/>
        <v>0</v>
      </c>
    </row>
    <row r="165" spans="1:20" x14ac:dyDescent="0.25">
      <c r="A165" s="14">
        <v>6</v>
      </c>
      <c r="B165" s="124">
        <v>2500000000000</v>
      </c>
      <c r="C165" s="14">
        <v>6171</v>
      </c>
      <c r="D165" s="14">
        <v>5137</v>
      </c>
      <c r="E165" s="183" t="s">
        <v>595</v>
      </c>
      <c r="F165" s="96">
        <v>40000</v>
      </c>
      <c r="G165" s="96">
        <v>40000</v>
      </c>
      <c r="H165" s="96">
        <f t="shared" si="2"/>
        <v>0</v>
      </c>
    </row>
    <row r="166" spans="1:20" x14ac:dyDescent="0.25">
      <c r="A166" s="14">
        <v>6</v>
      </c>
      <c r="B166" s="124">
        <v>2500000000000</v>
      </c>
      <c r="C166" s="14">
        <v>6171</v>
      </c>
      <c r="D166" s="14">
        <v>5139</v>
      </c>
      <c r="E166" s="183" t="s">
        <v>180</v>
      </c>
      <c r="F166" s="96">
        <v>4000</v>
      </c>
      <c r="G166" s="96">
        <v>4000</v>
      </c>
      <c r="H166" s="96">
        <f t="shared" si="2"/>
        <v>0</v>
      </c>
    </row>
    <row r="167" spans="1:20" x14ac:dyDescent="0.25">
      <c r="A167" s="14">
        <v>6</v>
      </c>
      <c r="B167" s="124">
        <v>9000000000000</v>
      </c>
      <c r="C167" s="14">
        <v>6171</v>
      </c>
      <c r="D167" s="14">
        <v>5167</v>
      </c>
      <c r="E167" s="183" t="s">
        <v>177</v>
      </c>
      <c r="F167" s="96">
        <v>20000</v>
      </c>
      <c r="G167" s="96">
        <v>20000</v>
      </c>
      <c r="H167" s="96">
        <f t="shared" si="2"/>
        <v>0</v>
      </c>
    </row>
    <row r="168" spans="1:20" x14ac:dyDescent="0.25">
      <c r="A168" s="14">
        <v>6</v>
      </c>
      <c r="B168" s="124">
        <v>5000000000000</v>
      </c>
      <c r="C168" s="14">
        <v>6171</v>
      </c>
      <c r="D168" s="14">
        <v>5173</v>
      </c>
      <c r="E168" s="183" t="s">
        <v>148</v>
      </c>
      <c r="F168" s="96">
        <v>10000</v>
      </c>
      <c r="G168" s="96">
        <v>10000</v>
      </c>
      <c r="H168" s="96">
        <f t="shared" si="2"/>
        <v>0</v>
      </c>
    </row>
    <row r="169" spans="1:20" ht="13.5" thickBot="1" x14ac:dyDescent="0.3">
      <c r="A169" s="43">
        <v>6</v>
      </c>
      <c r="B169" s="126"/>
      <c r="C169" s="43">
        <v>6171</v>
      </c>
      <c r="D169" s="117" t="s">
        <v>181</v>
      </c>
      <c r="E169" s="184"/>
      <c r="F169" s="227">
        <f>SUM(F164:F168)</f>
        <v>76000</v>
      </c>
      <c r="G169" s="118">
        <f>SUM(G164:G168)</f>
        <v>76000</v>
      </c>
      <c r="H169" s="118">
        <f t="shared" si="2"/>
        <v>0</v>
      </c>
    </row>
    <row r="170" spans="1:20" ht="13.5" thickBot="1" x14ac:dyDescent="0.3">
      <c r="A170" s="91">
        <v>6</v>
      </c>
      <c r="B170" s="2"/>
      <c r="C170" s="2" t="s">
        <v>14</v>
      </c>
      <c r="D170" s="119"/>
      <c r="E170" s="2"/>
      <c r="F170" s="71">
        <f>F143+F119+F121+F127+F138+F140+F153+F163+F169</f>
        <v>14150000</v>
      </c>
      <c r="G170" s="202">
        <f>G143+G119+G121+G127+G138+G140+G153+G163+G169</f>
        <v>14717000</v>
      </c>
      <c r="H170" s="202">
        <f t="shared" si="2"/>
        <v>-567000</v>
      </c>
    </row>
    <row r="171" spans="1:20" x14ac:dyDescent="0.25">
      <c r="A171" s="14">
        <v>7</v>
      </c>
      <c r="B171" s="10">
        <v>3100000000060</v>
      </c>
      <c r="C171" s="67">
        <v>2115</v>
      </c>
      <c r="D171" s="54">
        <v>5169</v>
      </c>
      <c r="E171" s="186" t="s">
        <v>505</v>
      </c>
      <c r="F171" s="55">
        <f>555000+80000</f>
        <v>635000</v>
      </c>
      <c r="G171" s="55">
        <v>0</v>
      </c>
      <c r="H171" s="55">
        <f>F171-G171</f>
        <v>635000</v>
      </c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</row>
    <row r="172" spans="1:20" x14ac:dyDescent="0.25">
      <c r="A172" s="14">
        <v>7</v>
      </c>
      <c r="B172" s="10">
        <v>3100000000060</v>
      </c>
      <c r="C172" s="67">
        <v>2115</v>
      </c>
      <c r="D172" s="54">
        <v>5166</v>
      </c>
      <c r="E172" s="186" t="s">
        <v>624</v>
      </c>
      <c r="F172" s="55">
        <v>1500000</v>
      </c>
      <c r="G172" s="55">
        <v>0</v>
      </c>
      <c r="H172" s="55">
        <f>F172-G172</f>
        <v>1500000</v>
      </c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</row>
    <row r="173" spans="1:20" x14ac:dyDescent="0.25">
      <c r="A173" s="95"/>
      <c r="B173" s="95"/>
      <c r="C173" s="95">
        <v>2115</v>
      </c>
      <c r="D173" s="257" t="s">
        <v>637</v>
      </c>
      <c r="E173" s="352"/>
      <c r="F173" s="198">
        <f>SUM(F171:F172)</f>
        <v>2135000</v>
      </c>
      <c r="G173" s="116">
        <f>SUM(G171:G172)</f>
        <v>0</v>
      </c>
      <c r="H173" s="116">
        <f>F173-G173</f>
        <v>2135000</v>
      </c>
    </row>
    <row r="174" spans="1:20" x14ac:dyDescent="0.25">
      <c r="A174" s="11">
        <v>7</v>
      </c>
      <c r="B174" s="11" t="s">
        <v>182</v>
      </c>
      <c r="C174" s="11">
        <v>3612</v>
      </c>
      <c r="D174" s="351" t="s">
        <v>62</v>
      </c>
      <c r="E174" s="69" t="s">
        <v>457</v>
      </c>
      <c r="F174" s="53">
        <v>2000</v>
      </c>
      <c r="G174" s="114">
        <v>2000</v>
      </c>
      <c r="H174" s="114">
        <f t="shared" si="2"/>
        <v>0</v>
      </c>
    </row>
    <row r="175" spans="1:20" x14ac:dyDescent="0.25">
      <c r="A175" s="14">
        <v>7</v>
      </c>
      <c r="B175" s="14" t="s">
        <v>182</v>
      </c>
      <c r="C175" s="14">
        <v>3612</v>
      </c>
      <c r="D175" s="14">
        <v>5151</v>
      </c>
      <c r="E175" s="183" t="s">
        <v>622</v>
      </c>
      <c r="F175" s="55">
        <v>20000</v>
      </c>
      <c r="G175" s="96">
        <v>0</v>
      </c>
      <c r="H175" s="96">
        <f>F175-G175</f>
        <v>20000</v>
      </c>
    </row>
    <row r="176" spans="1:20" x14ac:dyDescent="0.25">
      <c r="A176" s="14">
        <v>7</v>
      </c>
      <c r="B176" s="14" t="s">
        <v>182</v>
      </c>
      <c r="C176" s="14">
        <v>3612</v>
      </c>
      <c r="D176" s="14" t="s">
        <v>184</v>
      </c>
      <c r="E176" s="183" t="s">
        <v>185</v>
      </c>
      <c r="F176" s="55">
        <v>100000</v>
      </c>
      <c r="G176" s="96">
        <v>100000</v>
      </c>
      <c r="H176" s="96">
        <f t="shared" si="2"/>
        <v>0</v>
      </c>
    </row>
    <row r="177" spans="1:8" x14ac:dyDescent="0.25">
      <c r="A177" s="14">
        <v>7</v>
      </c>
      <c r="B177" s="14" t="s">
        <v>182</v>
      </c>
      <c r="C177" s="14">
        <v>3612</v>
      </c>
      <c r="D177" s="14">
        <v>5153</v>
      </c>
      <c r="E177" s="183" t="s">
        <v>183</v>
      </c>
      <c r="F177" s="55">
        <v>1000</v>
      </c>
      <c r="G177" s="96">
        <v>1000</v>
      </c>
      <c r="H177" s="96">
        <f t="shared" si="2"/>
        <v>0</v>
      </c>
    </row>
    <row r="178" spans="1:8" x14ac:dyDescent="0.25">
      <c r="A178" s="14">
        <v>7</v>
      </c>
      <c r="B178" s="14" t="s">
        <v>182</v>
      </c>
      <c r="C178" s="14">
        <v>3612</v>
      </c>
      <c r="D178" s="14">
        <v>5154</v>
      </c>
      <c r="E178" s="183" t="s">
        <v>627</v>
      </c>
      <c r="F178" s="55">
        <v>35000</v>
      </c>
      <c r="G178" s="96">
        <v>35000</v>
      </c>
      <c r="H178" s="96">
        <f t="shared" si="2"/>
        <v>0</v>
      </c>
    </row>
    <row r="179" spans="1:8" x14ac:dyDescent="0.25">
      <c r="A179" s="14">
        <v>7</v>
      </c>
      <c r="B179" s="14" t="s">
        <v>182</v>
      </c>
      <c r="C179" s="14">
        <v>3612</v>
      </c>
      <c r="D179" s="14">
        <v>5157</v>
      </c>
      <c r="E179" s="183" t="s">
        <v>621</v>
      </c>
      <c r="F179" s="55">
        <v>30000</v>
      </c>
      <c r="G179" s="96">
        <v>0</v>
      </c>
      <c r="H179" s="96">
        <f t="shared" si="2"/>
        <v>30000</v>
      </c>
    </row>
    <row r="180" spans="1:8" x14ac:dyDescent="0.25">
      <c r="A180" s="152">
        <v>7</v>
      </c>
      <c r="B180" s="14" t="s">
        <v>182</v>
      </c>
      <c r="C180" s="14">
        <v>3612</v>
      </c>
      <c r="D180" s="14" t="s">
        <v>623</v>
      </c>
      <c r="E180" s="183" t="s">
        <v>186</v>
      </c>
      <c r="F180" s="55">
        <v>0</v>
      </c>
      <c r="G180" s="96">
        <v>100000</v>
      </c>
      <c r="H180" s="96">
        <f t="shared" si="2"/>
        <v>-100000</v>
      </c>
    </row>
    <row r="181" spans="1:8" x14ac:dyDescent="0.25">
      <c r="A181" s="14">
        <v>7</v>
      </c>
      <c r="B181" s="14" t="s">
        <v>182</v>
      </c>
      <c r="C181" s="14">
        <v>3612</v>
      </c>
      <c r="D181" s="14" t="s">
        <v>187</v>
      </c>
      <c r="E181" s="183" t="s">
        <v>188</v>
      </c>
      <c r="F181" s="55">
        <v>38000</v>
      </c>
      <c r="G181" s="96">
        <v>38000</v>
      </c>
      <c r="H181" s="96">
        <f t="shared" si="2"/>
        <v>0</v>
      </c>
    </row>
    <row r="182" spans="1:8" x14ac:dyDescent="0.25">
      <c r="A182" s="14">
        <v>7</v>
      </c>
      <c r="B182" s="14" t="s">
        <v>182</v>
      </c>
      <c r="C182" s="14">
        <v>3612</v>
      </c>
      <c r="D182" s="14" t="s">
        <v>171</v>
      </c>
      <c r="E182" s="183" t="s">
        <v>189</v>
      </c>
      <c r="F182" s="55">
        <v>155000</v>
      </c>
      <c r="G182" s="96">
        <v>155000</v>
      </c>
      <c r="H182" s="96">
        <f t="shared" si="2"/>
        <v>0</v>
      </c>
    </row>
    <row r="183" spans="1:8" x14ac:dyDescent="0.25">
      <c r="A183" s="14">
        <v>7</v>
      </c>
      <c r="B183" s="14" t="s">
        <v>182</v>
      </c>
      <c r="C183" s="14">
        <v>3612</v>
      </c>
      <c r="D183" s="14" t="s">
        <v>64</v>
      </c>
      <c r="E183" s="183" t="s">
        <v>190</v>
      </c>
      <c r="F183" s="55">
        <v>480000</v>
      </c>
      <c r="G183" s="96">
        <v>730000</v>
      </c>
      <c r="H183" s="96">
        <f t="shared" si="2"/>
        <v>-250000</v>
      </c>
    </row>
    <row r="184" spans="1:8" x14ac:dyDescent="0.25">
      <c r="A184" s="14">
        <v>7</v>
      </c>
      <c r="B184" s="14" t="s">
        <v>182</v>
      </c>
      <c r="C184" s="14">
        <v>3612</v>
      </c>
      <c r="D184" s="14" t="s">
        <v>64</v>
      </c>
      <c r="E184" s="183" t="s">
        <v>191</v>
      </c>
      <c r="F184" s="55">
        <v>1220000</v>
      </c>
      <c r="G184" s="96">
        <v>1200000</v>
      </c>
      <c r="H184" s="96">
        <f t="shared" si="2"/>
        <v>20000</v>
      </c>
    </row>
    <row r="185" spans="1:8" x14ac:dyDescent="0.25">
      <c r="A185" s="14">
        <v>7</v>
      </c>
      <c r="B185" s="14" t="s">
        <v>182</v>
      </c>
      <c r="C185" s="14">
        <v>3612</v>
      </c>
      <c r="D185" s="14" t="s">
        <v>65</v>
      </c>
      <c r="E185" s="183" t="s">
        <v>437</v>
      </c>
      <c r="F185" s="55">
        <v>3322000</v>
      </c>
      <c r="G185" s="96">
        <v>2729000</v>
      </c>
      <c r="H185" s="96">
        <f t="shared" si="2"/>
        <v>593000</v>
      </c>
    </row>
    <row r="186" spans="1:8" x14ac:dyDescent="0.25">
      <c r="A186" s="14">
        <v>7</v>
      </c>
      <c r="B186" s="14" t="s">
        <v>182</v>
      </c>
      <c r="C186" s="14">
        <v>3612</v>
      </c>
      <c r="D186" s="14" t="s">
        <v>65</v>
      </c>
      <c r="E186" s="183" t="s">
        <v>442</v>
      </c>
      <c r="F186" s="55">
        <v>1500000</v>
      </c>
      <c r="G186" s="96">
        <v>1500000</v>
      </c>
      <c r="H186" s="96">
        <f t="shared" si="2"/>
        <v>0</v>
      </c>
    </row>
    <row r="187" spans="1:8" x14ac:dyDescent="0.25">
      <c r="A187" s="14">
        <v>7</v>
      </c>
      <c r="B187" s="14" t="s">
        <v>182</v>
      </c>
      <c r="C187" s="14">
        <v>3612</v>
      </c>
      <c r="D187" s="14" t="s">
        <v>192</v>
      </c>
      <c r="E187" s="183" t="s">
        <v>485</v>
      </c>
      <c r="F187" s="55">
        <v>230000</v>
      </c>
      <c r="G187" s="96">
        <v>150000</v>
      </c>
      <c r="H187" s="96">
        <f t="shared" si="2"/>
        <v>80000</v>
      </c>
    </row>
    <row r="188" spans="1:8" x14ac:dyDescent="0.25">
      <c r="A188" s="14">
        <v>7</v>
      </c>
      <c r="B188" s="14" t="s">
        <v>182</v>
      </c>
      <c r="C188" s="14">
        <v>3612</v>
      </c>
      <c r="D188" s="14" t="s">
        <v>194</v>
      </c>
      <c r="E188" s="183" t="s">
        <v>195</v>
      </c>
      <c r="F188" s="55">
        <v>40000</v>
      </c>
      <c r="G188" s="96">
        <v>40000</v>
      </c>
      <c r="H188" s="96">
        <f t="shared" si="2"/>
        <v>0</v>
      </c>
    </row>
    <row r="189" spans="1:8" x14ac:dyDescent="0.25">
      <c r="A189" s="95">
        <v>7</v>
      </c>
      <c r="B189" s="95"/>
      <c r="C189" s="95">
        <v>3612</v>
      </c>
      <c r="E189" s="115" t="s">
        <v>196</v>
      </c>
      <c r="F189" s="198">
        <f>SUM(F174:F188)</f>
        <v>7173000</v>
      </c>
      <c r="G189" s="116">
        <f>SUM(G174:G188)</f>
        <v>6780000</v>
      </c>
      <c r="H189" s="116">
        <f t="shared" si="2"/>
        <v>393000</v>
      </c>
    </row>
    <row r="190" spans="1:8" x14ac:dyDescent="0.25">
      <c r="A190" s="14">
        <v>7</v>
      </c>
      <c r="B190" s="14" t="s">
        <v>197</v>
      </c>
      <c r="C190" s="14">
        <v>3612</v>
      </c>
      <c r="D190" s="14" t="s">
        <v>65</v>
      </c>
      <c r="E190" s="183" t="s">
        <v>167</v>
      </c>
      <c r="F190" s="55">
        <v>0</v>
      </c>
      <c r="G190" s="96">
        <v>30000</v>
      </c>
      <c r="H190" s="96">
        <f t="shared" si="2"/>
        <v>-30000</v>
      </c>
    </row>
    <row r="191" spans="1:8" x14ac:dyDescent="0.25">
      <c r="A191" s="14">
        <v>7</v>
      </c>
      <c r="B191" s="14" t="s">
        <v>197</v>
      </c>
      <c r="C191" s="14">
        <v>3612</v>
      </c>
      <c r="D191" s="14" t="s">
        <v>192</v>
      </c>
      <c r="E191" s="183" t="s">
        <v>577</v>
      </c>
      <c r="F191" s="55">
        <v>0</v>
      </c>
      <c r="G191" s="96">
        <v>60000</v>
      </c>
      <c r="H191" s="96">
        <f t="shared" si="2"/>
        <v>-60000</v>
      </c>
    </row>
    <row r="192" spans="1:8" x14ac:dyDescent="0.25">
      <c r="A192" s="95">
        <v>7</v>
      </c>
      <c r="B192" s="95"/>
      <c r="C192" s="95">
        <v>3612</v>
      </c>
      <c r="E192" s="115" t="s">
        <v>198</v>
      </c>
      <c r="F192" s="198">
        <f>SUM(F190:F191)</f>
        <v>0</v>
      </c>
      <c r="G192" s="116">
        <f>SUM(G190:G191)</f>
        <v>90000</v>
      </c>
      <c r="H192" s="116">
        <f t="shared" si="2"/>
        <v>-90000</v>
      </c>
    </row>
    <row r="193" spans="1:8" x14ac:dyDescent="0.25">
      <c r="A193" s="95">
        <v>7</v>
      </c>
      <c r="B193" s="95"/>
      <c r="C193" s="95">
        <v>3612</v>
      </c>
      <c r="D193" s="115" t="s">
        <v>199</v>
      </c>
      <c r="E193" s="182"/>
      <c r="F193" s="198">
        <f>F189+F192</f>
        <v>7173000</v>
      </c>
      <c r="G193" s="116">
        <f>G189+G192</f>
        <v>6870000</v>
      </c>
      <c r="H193" s="116">
        <f t="shared" si="2"/>
        <v>303000</v>
      </c>
    </row>
    <row r="194" spans="1:8" x14ac:dyDescent="0.25">
      <c r="A194" s="14">
        <v>7</v>
      </c>
      <c r="B194" s="14" t="s">
        <v>200</v>
      </c>
      <c r="C194" s="14">
        <v>3613</v>
      </c>
      <c r="D194" s="14">
        <v>5021</v>
      </c>
      <c r="E194" s="183" t="s">
        <v>443</v>
      </c>
      <c r="F194" s="55">
        <v>130000</v>
      </c>
      <c r="G194" s="96">
        <v>130000</v>
      </c>
      <c r="H194" s="96">
        <f t="shared" si="2"/>
        <v>0</v>
      </c>
    </row>
    <row r="195" spans="1:8" x14ac:dyDescent="0.25">
      <c r="A195" s="14">
        <v>7</v>
      </c>
      <c r="B195" s="14" t="s">
        <v>200</v>
      </c>
      <c r="C195" s="14">
        <v>3613</v>
      </c>
      <c r="D195" s="14" t="s">
        <v>157</v>
      </c>
      <c r="E195" s="183" t="s">
        <v>201</v>
      </c>
      <c r="F195" s="55">
        <v>30000</v>
      </c>
      <c r="G195" s="96">
        <v>30000</v>
      </c>
      <c r="H195" s="96">
        <f t="shared" si="2"/>
        <v>0</v>
      </c>
    </row>
    <row r="196" spans="1:8" x14ac:dyDescent="0.25">
      <c r="A196" s="14">
        <v>7</v>
      </c>
      <c r="B196" s="14" t="s">
        <v>200</v>
      </c>
      <c r="C196" s="14">
        <v>3613</v>
      </c>
      <c r="D196" s="14" t="s">
        <v>62</v>
      </c>
      <c r="E196" s="183" t="s">
        <v>578</v>
      </c>
      <c r="F196" s="55">
        <v>15000</v>
      </c>
      <c r="G196" s="96">
        <v>15000</v>
      </c>
      <c r="H196" s="96">
        <f t="shared" si="2"/>
        <v>0</v>
      </c>
    </row>
    <row r="197" spans="1:8" x14ac:dyDescent="0.25">
      <c r="A197" s="14">
        <v>7</v>
      </c>
      <c r="B197" s="14" t="s">
        <v>200</v>
      </c>
      <c r="C197" s="14">
        <v>3613</v>
      </c>
      <c r="D197" s="14" t="s">
        <v>160</v>
      </c>
      <c r="E197" s="183" t="s">
        <v>161</v>
      </c>
      <c r="F197" s="55">
        <v>95000</v>
      </c>
      <c r="G197" s="96">
        <v>95000</v>
      </c>
      <c r="H197" s="96">
        <f t="shared" si="2"/>
        <v>0</v>
      </c>
    </row>
    <row r="198" spans="1:8" x14ac:dyDescent="0.25">
      <c r="A198" s="14">
        <v>7</v>
      </c>
      <c r="B198" s="14" t="s">
        <v>200</v>
      </c>
      <c r="C198" s="14">
        <v>3613</v>
      </c>
      <c r="D198" s="14" t="s">
        <v>162</v>
      </c>
      <c r="E198" s="183" t="s">
        <v>163</v>
      </c>
      <c r="F198" s="55">
        <v>800000</v>
      </c>
      <c r="G198" s="96">
        <v>1617000</v>
      </c>
      <c r="H198" s="96">
        <f t="shared" si="2"/>
        <v>-817000</v>
      </c>
    </row>
    <row r="199" spans="1:8" x14ac:dyDescent="0.25">
      <c r="A199" s="14">
        <v>7</v>
      </c>
      <c r="B199" s="14" t="s">
        <v>200</v>
      </c>
      <c r="C199" s="14">
        <v>3613</v>
      </c>
      <c r="D199" s="14" t="s">
        <v>164</v>
      </c>
      <c r="E199" s="183" t="s">
        <v>165</v>
      </c>
      <c r="F199" s="55">
        <v>1000000</v>
      </c>
      <c r="G199" s="96">
        <v>1845000</v>
      </c>
      <c r="H199" s="96">
        <f t="shared" si="2"/>
        <v>-845000</v>
      </c>
    </row>
    <row r="200" spans="1:8" x14ac:dyDescent="0.25">
      <c r="A200" s="14">
        <v>7</v>
      </c>
      <c r="B200" s="14" t="s">
        <v>200</v>
      </c>
      <c r="C200" s="14">
        <v>3613</v>
      </c>
      <c r="D200" s="14" t="s">
        <v>202</v>
      </c>
      <c r="E200" s="183" t="s">
        <v>203</v>
      </c>
      <c r="F200" s="55">
        <v>4000</v>
      </c>
      <c r="G200" s="96">
        <v>4000</v>
      </c>
      <c r="H200" s="96">
        <f t="shared" si="2"/>
        <v>0</v>
      </c>
    </row>
    <row r="201" spans="1:8" x14ac:dyDescent="0.25">
      <c r="A201" s="14">
        <v>7</v>
      </c>
      <c r="B201" s="14" t="s">
        <v>200</v>
      </c>
      <c r="C201" s="14">
        <v>3613</v>
      </c>
      <c r="D201" s="14" t="s">
        <v>204</v>
      </c>
      <c r="E201" s="183" t="s">
        <v>205</v>
      </c>
      <c r="F201" s="55">
        <v>4000</v>
      </c>
      <c r="G201" s="96">
        <v>4000</v>
      </c>
      <c r="H201" s="96">
        <f t="shared" si="2"/>
        <v>0</v>
      </c>
    </row>
    <row r="202" spans="1:8" x14ac:dyDescent="0.25">
      <c r="A202" s="14">
        <v>7</v>
      </c>
      <c r="B202" s="124">
        <v>3000000001144</v>
      </c>
      <c r="C202" s="14">
        <v>3613</v>
      </c>
      <c r="D202" s="14">
        <v>5164</v>
      </c>
      <c r="E202" s="183" t="s">
        <v>209</v>
      </c>
      <c r="F202" s="55">
        <v>65000</v>
      </c>
      <c r="G202" s="96">
        <v>65000</v>
      </c>
      <c r="H202" s="96">
        <f t="shared" si="2"/>
        <v>0</v>
      </c>
    </row>
    <row r="203" spans="1:8" x14ac:dyDescent="0.25">
      <c r="A203" s="14">
        <v>7</v>
      </c>
      <c r="B203" s="14" t="s">
        <v>200</v>
      </c>
      <c r="C203" s="14">
        <v>3613</v>
      </c>
      <c r="D203" s="14" t="s">
        <v>171</v>
      </c>
      <c r="E203" s="183" t="s">
        <v>189</v>
      </c>
      <c r="F203" s="55">
        <v>9000</v>
      </c>
      <c r="G203" s="96">
        <v>9000</v>
      </c>
      <c r="H203" s="96">
        <f t="shared" si="2"/>
        <v>0</v>
      </c>
    </row>
    <row r="204" spans="1:8" x14ac:dyDescent="0.25">
      <c r="A204" s="14">
        <v>7</v>
      </c>
      <c r="B204" s="14" t="s">
        <v>200</v>
      </c>
      <c r="C204" s="14">
        <v>3613</v>
      </c>
      <c r="D204" s="54" t="s">
        <v>206</v>
      </c>
      <c r="E204" s="186" t="s">
        <v>207</v>
      </c>
      <c r="F204" s="55">
        <v>49000</v>
      </c>
      <c r="G204" s="55">
        <v>49000</v>
      </c>
      <c r="H204" s="55">
        <f t="shared" si="2"/>
        <v>0</v>
      </c>
    </row>
    <row r="205" spans="1:8" x14ac:dyDescent="0.25">
      <c r="A205" s="14"/>
      <c r="B205" s="10">
        <v>3100000000060</v>
      </c>
      <c r="C205" s="14">
        <v>3613</v>
      </c>
      <c r="D205" s="54">
        <v>5169</v>
      </c>
      <c r="E205" s="186" t="s">
        <v>505</v>
      </c>
      <c r="F205" s="55">
        <v>0</v>
      </c>
      <c r="G205" s="55">
        <v>474000</v>
      </c>
      <c r="H205" s="55">
        <f t="shared" si="2"/>
        <v>-474000</v>
      </c>
    </row>
    <row r="206" spans="1:8" x14ac:dyDescent="0.25">
      <c r="A206" s="14">
        <v>7</v>
      </c>
      <c r="B206" s="124">
        <v>3000000001144</v>
      </c>
      <c r="C206" s="14">
        <v>3613</v>
      </c>
      <c r="D206" s="54" t="s">
        <v>64</v>
      </c>
      <c r="E206" s="186" t="s">
        <v>486</v>
      </c>
      <c r="F206" s="55">
        <v>155000</v>
      </c>
      <c r="G206" s="55">
        <v>155000</v>
      </c>
      <c r="H206" s="55">
        <f t="shared" si="2"/>
        <v>0</v>
      </c>
    </row>
    <row r="207" spans="1:8" x14ac:dyDescent="0.25">
      <c r="A207" s="14">
        <v>7</v>
      </c>
      <c r="B207" s="14" t="s">
        <v>200</v>
      </c>
      <c r="C207" s="14">
        <v>3613</v>
      </c>
      <c r="D207" s="14" t="s">
        <v>64</v>
      </c>
      <c r="E207" s="191" t="s">
        <v>487</v>
      </c>
      <c r="F207" s="55">
        <v>425000</v>
      </c>
      <c r="G207" s="96">
        <v>348000</v>
      </c>
      <c r="H207" s="96">
        <f t="shared" ref="H207:H269" si="3">F207-G207</f>
        <v>77000</v>
      </c>
    </row>
    <row r="208" spans="1:8" x14ac:dyDescent="0.25">
      <c r="A208" s="14">
        <v>7</v>
      </c>
      <c r="B208" s="14" t="s">
        <v>200</v>
      </c>
      <c r="C208" s="14">
        <v>3613</v>
      </c>
      <c r="D208" s="14" t="s">
        <v>65</v>
      </c>
      <c r="E208" s="183" t="s">
        <v>167</v>
      </c>
      <c r="F208" s="55">
        <v>500000</v>
      </c>
      <c r="G208" s="96">
        <v>500000</v>
      </c>
      <c r="H208" s="96">
        <f t="shared" si="3"/>
        <v>0</v>
      </c>
    </row>
    <row r="209" spans="1:8" x14ac:dyDescent="0.25">
      <c r="A209" s="14">
        <v>7</v>
      </c>
      <c r="B209" s="14" t="s">
        <v>200</v>
      </c>
      <c r="C209" s="14">
        <v>3613</v>
      </c>
      <c r="D209" s="14" t="s">
        <v>208</v>
      </c>
      <c r="E209" s="183" t="s">
        <v>579</v>
      </c>
      <c r="F209" s="55">
        <v>40000</v>
      </c>
      <c r="G209" s="96">
        <v>40000</v>
      </c>
      <c r="H209" s="96">
        <f t="shared" si="3"/>
        <v>0</v>
      </c>
    </row>
    <row r="210" spans="1:8" x14ac:dyDescent="0.25">
      <c r="A210" s="95">
        <v>7</v>
      </c>
      <c r="B210" s="95"/>
      <c r="C210" s="95">
        <v>3613</v>
      </c>
      <c r="E210" s="115" t="s">
        <v>537</v>
      </c>
      <c r="F210" s="198">
        <f>SUM(F194:F209)</f>
        <v>3321000</v>
      </c>
      <c r="G210" s="116">
        <f>SUM(G194:G209)</f>
        <v>5380000</v>
      </c>
      <c r="H210" s="116">
        <f>F210-G210</f>
        <v>-2059000</v>
      </c>
    </row>
    <row r="211" spans="1:8" x14ac:dyDescent="0.25">
      <c r="A211" s="14">
        <v>7</v>
      </c>
      <c r="B211" s="14" t="s">
        <v>182</v>
      </c>
      <c r="C211" s="14">
        <v>3613</v>
      </c>
      <c r="D211" s="14" t="s">
        <v>184</v>
      </c>
      <c r="E211" s="183" t="s">
        <v>211</v>
      </c>
      <c r="F211" s="55">
        <v>70000</v>
      </c>
      <c r="G211" s="96">
        <v>70000</v>
      </c>
      <c r="H211" s="96">
        <f t="shared" si="3"/>
        <v>0</v>
      </c>
    </row>
    <row r="212" spans="1:8" x14ac:dyDescent="0.25">
      <c r="A212" s="14">
        <v>7</v>
      </c>
      <c r="B212" s="14" t="s">
        <v>182</v>
      </c>
      <c r="C212" s="14">
        <v>3613</v>
      </c>
      <c r="D212" s="14">
        <v>5154</v>
      </c>
      <c r="E212" s="183" t="s">
        <v>165</v>
      </c>
      <c r="F212" s="55">
        <v>35000</v>
      </c>
      <c r="G212" s="96">
        <v>35000</v>
      </c>
      <c r="H212" s="96">
        <f t="shared" si="3"/>
        <v>0</v>
      </c>
    </row>
    <row r="213" spans="1:8" x14ac:dyDescent="0.25">
      <c r="A213" s="14">
        <v>7</v>
      </c>
      <c r="B213" s="14" t="s">
        <v>182</v>
      </c>
      <c r="C213" s="14">
        <v>3613</v>
      </c>
      <c r="D213" s="14">
        <v>5159</v>
      </c>
      <c r="E213" s="183" t="s">
        <v>186</v>
      </c>
      <c r="F213" s="55">
        <v>25000</v>
      </c>
      <c r="G213" s="96">
        <v>25000</v>
      </c>
      <c r="H213" s="96">
        <f t="shared" si="3"/>
        <v>0</v>
      </c>
    </row>
    <row r="214" spans="1:8" x14ac:dyDescent="0.25">
      <c r="A214" s="14">
        <v>7</v>
      </c>
      <c r="B214" s="14" t="s">
        <v>182</v>
      </c>
      <c r="C214" s="14">
        <v>3613</v>
      </c>
      <c r="D214" s="14">
        <v>5169</v>
      </c>
      <c r="E214" s="183" t="s">
        <v>191</v>
      </c>
      <c r="F214" s="55">
        <v>351000</v>
      </c>
      <c r="G214" s="96">
        <v>351000</v>
      </c>
      <c r="H214" s="96">
        <f t="shared" si="3"/>
        <v>0</v>
      </c>
    </row>
    <row r="215" spans="1:8" x14ac:dyDescent="0.25">
      <c r="A215" s="14">
        <v>7</v>
      </c>
      <c r="B215" s="14" t="s">
        <v>182</v>
      </c>
      <c r="C215" s="14">
        <v>3613</v>
      </c>
      <c r="D215" s="14" t="s">
        <v>65</v>
      </c>
      <c r="E215" s="183" t="s">
        <v>167</v>
      </c>
      <c r="F215" s="55">
        <v>660000</v>
      </c>
      <c r="G215" s="96">
        <v>589000</v>
      </c>
      <c r="H215" s="96">
        <f t="shared" si="3"/>
        <v>71000</v>
      </c>
    </row>
    <row r="216" spans="1:8" x14ac:dyDescent="0.25">
      <c r="A216" s="14">
        <v>7</v>
      </c>
      <c r="B216" s="14" t="s">
        <v>182</v>
      </c>
      <c r="C216" s="14">
        <v>3613</v>
      </c>
      <c r="D216" s="14">
        <v>5199</v>
      </c>
      <c r="E216" s="183" t="s">
        <v>193</v>
      </c>
      <c r="F216" s="55">
        <v>230000</v>
      </c>
      <c r="G216" s="96">
        <v>230000</v>
      </c>
      <c r="H216" s="96">
        <f t="shared" si="3"/>
        <v>0</v>
      </c>
    </row>
    <row r="217" spans="1:8" x14ac:dyDescent="0.25">
      <c r="A217" s="95">
        <v>7</v>
      </c>
      <c r="B217" s="95"/>
      <c r="C217" s="95">
        <v>3613</v>
      </c>
      <c r="D217" s="14"/>
      <c r="E217" s="115" t="s">
        <v>560</v>
      </c>
      <c r="F217" s="198">
        <f>SUM(F211:F216)</f>
        <v>1371000</v>
      </c>
      <c r="G217" s="116">
        <f>SUM(G211:G216)</f>
        <v>1300000</v>
      </c>
      <c r="H217" s="116">
        <f t="shared" si="3"/>
        <v>71000</v>
      </c>
    </row>
    <row r="218" spans="1:8" x14ac:dyDescent="0.25">
      <c r="A218" s="95">
        <v>7</v>
      </c>
      <c r="B218" s="95"/>
      <c r="C218" s="95">
        <v>3613</v>
      </c>
      <c r="D218" s="115" t="s">
        <v>212</v>
      </c>
      <c r="E218" s="182"/>
      <c r="F218" s="198">
        <f>F210+F217</f>
        <v>4692000</v>
      </c>
      <c r="G218" s="198">
        <f>G210+G217</f>
        <v>6680000</v>
      </c>
      <c r="H218" s="116">
        <f t="shared" si="3"/>
        <v>-1988000</v>
      </c>
    </row>
    <row r="219" spans="1:8" x14ac:dyDescent="0.25">
      <c r="A219" s="14">
        <v>7</v>
      </c>
      <c r="B219" s="124">
        <v>3000000000036</v>
      </c>
      <c r="C219" s="14">
        <v>3639</v>
      </c>
      <c r="D219" s="14" t="s">
        <v>213</v>
      </c>
      <c r="E219" s="183" t="s">
        <v>214</v>
      </c>
      <c r="F219" s="55">
        <v>120000</v>
      </c>
      <c r="G219" s="96">
        <v>25000</v>
      </c>
      <c r="H219" s="96">
        <f t="shared" si="3"/>
        <v>95000</v>
      </c>
    </row>
    <row r="220" spans="1:8" x14ac:dyDescent="0.25">
      <c r="A220" s="14">
        <v>7</v>
      </c>
      <c r="B220" s="124">
        <v>3000000000036</v>
      </c>
      <c r="C220" s="14">
        <v>3639</v>
      </c>
      <c r="D220" s="14" t="s">
        <v>171</v>
      </c>
      <c r="E220" s="183" t="s">
        <v>189</v>
      </c>
      <c r="F220" s="55">
        <v>25000</v>
      </c>
      <c r="G220" s="96">
        <v>25000</v>
      </c>
      <c r="H220" s="96">
        <f t="shared" si="3"/>
        <v>0</v>
      </c>
    </row>
    <row r="221" spans="1:8" x14ac:dyDescent="0.25">
      <c r="A221" s="14">
        <v>7</v>
      </c>
      <c r="B221" s="124">
        <v>3000000000036</v>
      </c>
      <c r="C221" s="14">
        <v>3639</v>
      </c>
      <c r="D221" s="14" t="s">
        <v>64</v>
      </c>
      <c r="E221" s="183" t="s">
        <v>190</v>
      </c>
      <c r="F221" s="55">
        <v>25000</v>
      </c>
      <c r="G221" s="96">
        <v>25000</v>
      </c>
      <c r="H221" s="96">
        <f t="shared" si="3"/>
        <v>0</v>
      </c>
    </row>
    <row r="222" spans="1:8" x14ac:dyDescent="0.25">
      <c r="A222" s="14">
        <v>7</v>
      </c>
      <c r="B222" s="124">
        <v>3000000000036</v>
      </c>
      <c r="C222" s="14">
        <v>3639</v>
      </c>
      <c r="D222" s="14" t="s">
        <v>194</v>
      </c>
      <c r="E222" s="183" t="s">
        <v>195</v>
      </c>
      <c r="F222" s="55">
        <v>30000</v>
      </c>
      <c r="G222" s="96">
        <v>25000</v>
      </c>
      <c r="H222" s="96">
        <f t="shared" si="3"/>
        <v>5000</v>
      </c>
    </row>
    <row r="223" spans="1:8" x14ac:dyDescent="0.25">
      <c r="A223" s="14">
        <v>7</v>
      </c>
      <c r="B223" s="124">
        <v>3000000000036</v>
      </c>
      <c r="C223" s="14">
        <v>3639</v>
      </c>
      <c r="D223" s="14">
        <v>6130</v>
      </c>
      <c r="E223" s="183" t="s">
        <v>215</v>
      </c>
      <c r="F223" s="55">
        <v>750000</v>
      </c>
      <c r="G223" s="96">
        <v>850000</v>
      </c>
      <c r="H223" s="96">
        <f t="shared" si="3"/>
        <v>-100000</v>
      </c>
    </row>
    <row r="224" spans="1:8" ht="13.5" thickBot="1" x14ac:dyDescent="0.3">
      <c r="A224" s="43">
        <v>7</v>
      </c>
      <c r="B224" s="43"/>
      <c r="C224" s="43">
        <v>3639</v>
      </c>
      <c r="D224" s="117" t="s">
        <v>19</v>
      </c>
      <c r="E224" s="184"/>
      <c r="F224" s="227">
        <f>SUM(F219:F223)</f>
        <v>950000</v>
      </c>
      <c r="G224" s="118">
        <f>SUM(G219:G223)</f>
        <v>950000</v>
      </c>
      <c r="H224" s="118">
        <f t="shared" si="3"/>
        <v>0</v>
      </c>
    </row>
    <row r="225" spans="1:8" ht="13.5" thickBot="1" x14ac:dyDescent="0.3">
      <c r="A225" s="91">
        <v>7</v>
      </c>
      <c r="B225" s="2"/>
      <c r="C225" s="2" t="s">
        <v>20</v>
      </c>
      <c r="D225" s="119"/>
      <c r="E225" s="2"/>
      <c r="F225" s="71">
        <f>F173+F193+F218+F224</f>
        <v>14950000</v>
      </c>
      <c r="G225" s="71">
        <f>SUM(G193+G224+G217+G210)</f>
        <v>14500000</v>
      </c>
      <c r="H225" s="202">
        <f t="shared" si="3"/>
        <v>450000</v>
      </c>
    </row>
    <row r="226" spans="1:8" x14ac:dyDescent="0.25">
      <c r="A226" s="11">
        <v>8</v>
      </c>
      <c r="B226" s="124">
        <v>3100000000000</v>
      </c>
      <c r="C226" s="11">
        <v>2212</v>
      </c>
      <c r="D226" s="11" t="s">
        <v>164</v>
      </c>
      <c r="E226" s="185" t="s">
        <v>729</v>
      </c>
      <c r="F226" s="53">
        <v>380000</v>
      </c>
      <c r="G226" s="114">
        <v>400000</v>
      </c>
      <c r="H226" s="114">
        <f t="shared" si="3"/>
        <v>-20000</v>
      </c>
    </row>
    <row r="227" spans="1:8" x14ac:dyDescent="0.25">
      <c r="A227" s="14">
        <v>8</v>
      </c>
      <c r="B227" s="124">
        <v>3100000000000</v>
      </c>
      <c r="C227" s="14">
        <v>2212</v>
      </c>
      <c r="D227" s="14" t="s">
        <v>171</v>
      </c>
      <c r="E227" s="183" t="s">
        <v>189</v>
      </c>
      <c r="F227" s="55">
        <v>110000</v>
      </c>
      <c r="G227" s="96">
        <v>90000</v>
      </c>
      <c r="H227" s="96">
        <f t="shared" si="3"/>
        <v>20000</v>
      </c>
    </row>
    <row r="228" spans="1:8" x14ac:dyDescent="0.25">
      <c r="A228" s="14">
        <v>8</v>
      </c>
      <c r="B228" s="124">
        <v>3100000000000</v>
      </c>
      <c r="C228" s="14">
        <v>2212</v>
      </c>
      <c r="D228" s="14" t="s">
        <v>65</v>
      </c>
      <c r="E228" s="183" t="s">
        <v>600</v>
      </c>
      <c r="F228" s="55">
        <v>1000000</v>
      </c>
      <c r="G228" s="96">
        <f>450000+1480000</f>
        <v>1930000</v>
      </c>
      <c r="H228" s="96">
        <f t="shared" si="3"/>
        <v>-930000</v>
      </c>
    </row>
    <row r="229" spans="1:8" x14ac:dyDescent="0.25">
      <c r="A229" s="14">
        <v>8</v>
      </c>
      <c r="B229" s="124">
        <v>3100000002001</v>
      </c>
      <c r="C229" s="14">
        <v>2212</v>
      </c>
      <c r="D229" s="14" t="s">
        <v>65</v>
      </c>
      <c r="E229" s="183" t="s">
        <v>167</v>
      </c>
      <c r="F229" s="55">
        <v>14334000</v>
      </c>
      <c r="G229" s="96">
        <v>11798000</v>
      </c>
      <c r="H229" s="96">
        <f t="shared" si="3"/>
        <v>2536000</v>
      </c>
    </row>
    <row r="230" spans="1:8" x14ac:dyDescent="0.25">
      <c r="A230" s="14">
        <v>8</v>
      </c>
      <c r="B230" s="124">
        <v>3100000002002</v>
      </c>
      <c r="C230" s="14">
        <v>2212</v>
      </c>
      <c r="D230" s="14" t="s">
        <v>65</v>
      </c>
      <c r="E230" s="183" t="s">
        <v>218</v>
      </c>
      <c r="F230" s="55">
        <v>984000</v>
      </c>
      <c r="G230" s="96">
        <v>879000</v>
      </c>
      <c r="H230" s="96">
        <f t="shared" si="3"/>
        <v>105000</v>
      </c>
    </row>
    <row r="231" spans="1:8" x14ac:dyDescent="0.25">
      <c r="A231" s="14">
        <v>8</v>
      </c>
      <c r="B231" s="124">
        <v>3100000002003</v>
      </c>
      <c r="C231" s="14">
        <v>2212</v>
      </c>
      <c r="D231" s="14" t="s">
        <v>65</v>
      </c>
      <c r="E231" s="183" t="s">
        <v>219</v>
      </c>
      <c r="F231" s="55">
        <v>358000</v>
      </c>
      <c r="G231" s="96">
        <v>320000</v>
      </c>
      <c r="H231" s="96">
        <f t="shared" si="3"/>
        <v>38000</v>
      </c>
    </row>
    <row r="232" spans="1:8" x14ac:dyDescent="0.25">
      <c r="A232" s="14">
        <v>8</v>
      </c>
      <c r="B232" s="124">
        <v>3100000002018</v>
      </c>
      <c r="C232" s="14">
        <v>2212</v>
      </c>
      <c r="D232" s="14" t="s">
        <v>64</v>
      </c>
      <c r="E232" s="183" t="s">
        <v>220</v>
      </c>
      <c r="F232" s="55">
        <v>1000000</v>
      </c>
      <c r="G232" s="96">
        <v>1000000</v>
      </c>
      <c r="H232" s="96">
        <f t="shared" si="3"/>
        <v>0</v>
      </c>
    </row>
    <row r="233" spans="1:8" x14ac:dyDescent="0.25">
      <c r="A233" s="14">
        <v>8</v>
      </c>
      <c r="B233" s="124">
        <v>3100000002041</v>
      </c>
      <c r="C233" s="14">
        <v>2212</v>
      </c>
      <c r="D233" s="14" t="s">
        <v>64</v>
      </c>
      <c r="E233" s="183" t="s">
        <v>221</v>
      </c>
      <c r="F233" s="55">
        <v>1014000</v>
      </c>
      <c r="G233" s="96">
        <v>905000</v>
      </c>
      <c r="H233" s="96">
        <f t="shared" si="3"/>
        <v>109000</v>
      </c>
    </row>
    <row r="234" spans="1:8" x14ac:dyDescent="0.25">
      <c r="A234" s="95">
        <v>8</v>
      </c>
      <c r="B234" s="124"/>
      <c r="C234" s="95">
        <v>2212</v>
      </c>
      <c r="D234" s="115" t="s">
        <v>222</v>
      </c>
      <c r="E234" s="243"/>
      <c r="F234" s="198">
        <f>SUM(F226:F233)</f>
        <v>19180000</v>
      </c>
      <c r="G234" s="116">
        <f>SUM(G226:G233)</f>
        <v>17322000</v>
      </c>
      <c r="H234" s="116">
        <f t="shared" si="3"/>
        <v>1858000</v>
      </c>
    </row>
    <row r="235" spans="1:8" x14ac:dyDescent="0.25">
      <c r="A235" s="14">
        <v>8</v>
      </c>
      <c r="B235" s="124">
        <v>3100000000000</v>
      </c>
      <c r="C235" s="54">
        <v>2219</v>
      </c>
      <c r="D235" s="54" t="s">
        <v>216</v>
      </c>
      <c r="E235" s="186" t="s">
        <v>569</v>
      </c>
      <c r="F235" s="55">
        <v>585000</v>
      </c>
      <c r="G235" s="96">
        <v>550000</v>
      </c>
      <c r="H235" s="96">
        <f t="shared" si="3"/>
        <v>35000</v>
      </c>
    </row>
    <row r="236" spans="1:8" x14ac:dyDescent="0.25">
      <c r="A236" s="14">
        <v>8</v>
      </c>
      <c r="B236" s="124">
        <v>3100000000045</v>
      </c>
      <c r="C236" s="14">
        <v>2219</v>
      </c>
      <c r="D236" s="14" t="s">
        <v>160</v>
      </c>
      <c r="E236" s="183" t="s">
        <v>161</v>
      </c>
      <c r="F236" s="55">
        <v>130000</v>
      </c>
      <c r="G236" s="96">
        <v>120000</v>
      </c>
      <c r="H236" s="96">
        <f t="shared" si="3"/>
        <v>10000</v>
      </c>
    </row>
    <row r="237" spans="1:8" x14ac:dyDescent="0.25">
      <c r="A237" s="14">
        <v>8</v>
      </c>
      <c r="B237" s="124">
        <v>3100000000000</v>
      </c>
      <c r="C237" s="14">
        <v>2219</v>
      </c>
      <c r="D237" s="14">
        <v>5169</v>
      </c>
      <c r="E237" s="183" t="s">
        <v>575</v>
      </c>
      <c r="F237" s="55">
        <v>100000</v>
      </c>
      <c r="G237" s="96">
        <v>100000</v>
      </c>
      <c r="H237" s="96">
        <f t="shared" si="3"/>
        <v>0</v>
      </c>
    </row>
    <row r="238" spans="1:8" x14ac:dyDescent="0.25">
      <c r="A238" s="14">
        <v>8</v>
      </c>
      <c r="B238" s="124">
        <v>3100000002047</v>
      </c>
      <c r="C238" s="14">
        <v>2219</v>
      </c>
      <c r="D238" s="14">
        <v>5169</v>
      </c>
      <c r="E238" s="183" t="s">
        <v>513</v>
      </c>
      <c r="F238" s="55">
        <v>333000</v>
      </c>
      <c r="G238" s="55">
        <v>297000</v>
      </c>
      <c r="H238" s="55">
        <f t="shared" si="3"/>
        <v>36000</v>
      </c>
    </row>
    <row r="239" spans="1:8" x14ac:dyDescent="0.25">
      <c r="A239" s="14">
        <v>8</v>
      </c>
      <c r="B239" s="124">
        <v>3100000002045</v>
      </c>
      <c r="C239" s="14">
        <v>2219</v>
      </c>
      <c r="D239" s="14" t="s">
        <v>64</v>
      </c>
      <c r="E239" s="183" t="s">
        <v>223</v>
      </c>
      <c r="F239" s="55">
        <v>2052000</v>
      </c>
      <c r="G239" s="96">
        <v>1832000</v>
      </c>
      <c r="H239" s="96">
        <f t="shared" si="3"/>
        <v>220000</v>
      </c>
    </row>
    <row r="240" spans="1:8" x14ac:dyDescent="0.25">
      <c r="A240" s="95">
        <v>8</v>
      </c>
      <c r="B240" s="95"/>
      <c r="C240" s="95">
        <v>2219</v>
      </c>
      <c r="D240" s="115" t="s">
        <v>224</v>
      </c>
      <c r="E240" s="243"/>
      <c r="F240" s="198">
        <f>SUM(F235:F239)</f>
        <v>3200000</v>
      </c>
      <c r="G240" s="116">
        <f>SUM(G235:G239)</f>
        <v>2899000</v>
      </c>
      <c r="H240" s="116">
        <f t="shared" si="3"/>
        <v>301000</v>
      </c>
    </row>
    <row r="241" spans="1:8" x14ac:dyDescent="0.25">
      <c r="A241" s="14">
        <v>8</v>
      </c>
      <c r="B241" s="124">
        <v>3100000000000</v>
      </c>
      <c r="C241" s="14">
        <v>2219</v>
      </c>
      <c r="D241" s="14" t="s">
        <v>171</v>
      </c>
      <c r="E241" s="183" t="s">
        <v>189</v>
      </c>
      <c r="F241" s="55">
        <v>110000</v>
      </c>
      <c r="G241" s="96">
        <v>90000</v>
      </c>
      <c r="H241" s="96">
        <f t="shared" si="3"/>
        <v>20000</v>
      </c>
    </row>
    <row r="242" spans="1:8" x14ac:dyDescent="0.25">
      <c r="A242" s="14">
        <v>8</v>
      </c>
      <c r="B242" s="124">
        <v>3100000000000</v>
      </c>
      <c r="C242" s="14">
        <v>2219</v>
      </c>
      <c r="D242" s="14" t="s">
        <v>65</v>
      </c>
      <c r="E242" s="183" t="s">
        <v>548</v>
      </c>
      <c r="F242" s="55">
        <v>350000</v>
      </c>
      <c r="G242" s="96">
        <v>200000</v>
      </c>
      <c r="H242" s="96">
        <f t="shared" si="3"/>
        <v>150000</v>
      </c>
    </row>
    <row r="243" spans="1:8" x14ac:dyDescent="0.25">
      <c r="A243" s="14">
        <v>8</v>
      </c>
      <c r="B243" s="124">
        <v>3100000002004</v>
      </c>
      <c r="C243" s="14">
        <v>2219</v>
      </c>
      <c r="D243" s="14" t="s">
        <v>65</v>
      </c>
      <c r="E243" s="183" t="s">
        <v>167</v>
      </c>
      <c r="F243" s="55">
        <f>7881000+12000+303000</f>
        <v>8196000</v>
      </c>
      <c r="G243" s="96">
        <v>7037000</v>
      </c>
      <c r="H243" s="96">
        <f t="shared" si="3"/>
        <v>1159000</v>
      </c>
    </row>
    <row r="244" spans="1:8" x14ac:dyDescent="0.25">
      <c r="A244" s="14">
        <v>8</v>
      </c>
      <c r="B244" s="124">
        <v>3100000002005</v>
      </c>
      <c r="C244" s="14">
        <v>2219</v>
      </c>
      <c r="D244" s="14" t="s">
        <v>65</v>
      </c>
      <c r="E244" s="183" t="s">
        <v>225</v>
      </c>
      <c r="F244" s="55">
        <v>984000</v>
      </c>
      <c r="G244" s="96">
        <v>879000</v>
      </c>
      <c r="H244" s="96">
        <f t="shared" si="3"/>
        <v>105000</v>
      </c>
    </row>
    <row r="245" spans="1:8" x14ac:dyDescent="0.25">
      <c r="A245" s="14">
        <v>8</v>
      </c>
      <c r="B245" s="124">
        <v>3100000002006</v>
      </c>
      <c r="C245" s="14">
        <v>2219</v>
      </c>
      <c r="D245" s="14" t="s">
        <v>65</v>
      </c>
      <c r="E245" s="183" t="s">
        <v>226</v>
      </c>
      <c r="F245" s="55">
        <v>1930000</v>
      </c>
      <c r="G245" s="96">
        <v>1724000</v>
      </c>
      <c r="H245" s="96">
        <f t="shared" si="3"/>
        <v>206000</v>
      </c>
    </row>
    <row r="246" spans="1:8" x14ac:dyDescent="0.25">
      <c r="A246" s="14">
        <v>8</v>
      </c>
      <c r="B246" s="124">
        <v>3100000002007</v>
      </c>
      <c r="C246" s="14">
        <v>2219</v>
      </c>
      <c r="D246" s="14" t="s">
        <v>65</v>
      </c>
      <c r="E246" s="183" t="s">
        <v>227</v>
      </c>
      <c r="F246" s="55">
        <v>215000</v>
      </c>
      <c r="G246" s="96">
        <v>192000</v>
      </c>
      <c r="H246" s="96">
        <f t="shared" si="3"/>
        <v>23000</v>
      </c>
    </row>
    <row r="247" spans="1:8" ht="13.5" thickBot="1" x14ac:dyDescent="0.3">
      <c r="A247" s="43">
        <v>8</v>
      </c>
      <c r="B247" s="124"/>
      <c r="C247" s="43">
        <v>2219</v>
      </c>
      <c r="D247" s="117" t="s">
        <v>730</v>
      </c>
      <c r="E247" s="184"/>
      <c r="F247" s="227">
        <f>SUM(F241:F246)</f>
        <v>11785000</v>
      </c>
      <c r="G247" s="118">
        <f>SUM(G241:G246)</f>
        <v>10122000</v>
      </c>
      <c r="H247" s="118">
        <f t="shared" si="3"/>
        <v>1663000</v>
      </c>
    </row>
    <row r="248" spans="1:8" ht="13.5" thickBot="1" x14ac:dyDescent="0.3">
      <c r="A248" s="91">
        <v>8</v>
      </c>
      <c r="B248" s="2"/>
      <c r="C248" s="2" t="s">
        <v>21</v>
      </c>
      <c r="D248" s="119"/>
      <c r="E248" s="2"/>
      <c r="F248" s="71">
        <f>SUM(F247+F240+F234)</f>
        <v>34165000</v>
      </c>
      <c r="G248" s="202">
        <f>SUM(G247+G240+G234)</f>
        <v>30343000</v>
      </c>
      <c r="H248" s="202">
        <f t="shared" si="3"/>
        <v>3822000</v>
      </c>
    </row>
    <row r="249" spans="1:8" x14ac:dyDescent="0.25">
      <c r="A249" s="11">
        <v>9</v>
      </c>
      <c r="B249" s="124">
        <v>3100000000000</v>
      </c>
      <c r="C249" s="11">
        <v>2223</v>
      </c>
      <c r="D249" s="11" t="s">
        <v>62</v>
      </c>
      <c r="E249" s="185" t="s">
        <v>549</v>
      </c>
      <c r="F249" s="53">
        <v>115000</v>
      </c>
      <c r="G249" s="114">
        <v>110000</v>
      </c>
      <c r="H249" s="114">
        <f t="shared" si="3"/>
        <v>5000</v>
      </c>
    </row>
    <row r="250" spans="1:8" x14ac:dyDescent="0.25">
      <c r="A250" s="11">
        <v>9</v>
      </c>
      <c r="B250" s="124">
        <v>3100000000000</v>
      </c>
      <c r="C250" s="11">
        <v>2223</v>
      </c>
      <c r="D250" s="52">
        <v>5169</v>
      </c>
      <c r="E250" s="185" t="s">
        <v>550</v>
      </c>
      <c r="F250" s="53">
        <v>110000</v>
      </c>
      <c r="G250" s="114">
        <v>100000</v>
      </c>
      <c r="H250" s="114">
        <f t="shared" si="3"/>
        <v>10000</v>
      </c>
    </row>
    <row r="251" spans="1:8" x14ac:dyDescent="0.25">
      <c r="A251" s="95">
        <v>9</v>
      </c>
      <c r="B251" s="124"/>
      <c r="C251" s="95">
        <v>2223</v>
      </c>
      <c r="D251" s="115" t="s">
        <v>228</v>
      </c>
      <c r="E251" s="243"/>
      <c r="F251" s="198">
        <f>SUM(F249:F250)</f>
        <v>225000</v>
      </c>
      <c r="G251" s="116">
        <f>SUM(G249:G250)</f>
        <v>210000</v>
      </c>
      <c r="H251" s="116">
        <f t="shared" si="3"/>
        <v>15000</v>
      </c>
    </row>
    <row r="252" spans="1:8" x14ac:dyDescent="0.25">
      <c r="A252" s="14">
        <v>9</v>
      </c>
      <c r="B252" s="124">
        <v>3000000000000</v>
      </c>
      <c r="C252" s="14">
        <v>2292</v>
      </c>
      <c r="D252" s="14" t="s">
        <v>171</v>
      </c>
      <c r="E252" s="183" t="s">
        <v>189</v>
      </c>
      <c r="F252" s="55">
        <v>115000</v>
      </c>
      <c r="G252" s="96">
        <v>105000</v>
      </c>
      <c r="H252" s="96">
        <f t="shared" si="3"/>
        <v>10000</v>
      </c>
    </row>
    <row r="253" spans="1:8" s="128" customFormat="1" ht="14.25" customHeight="1" x14ac:dyDescent="0.25">
      <c r="A253" s="25">
        <v>9</v>
      </c>
      <c r="B253" s="124">
        <v>3000000000000</v>
      </c>
      <c r="C253" s="25">
        <v>2292</v>
      </c>
      <c r="D253" s="25">
        <v>5213</v>
      </c>
      <c r="E253" s="177" t="s">
        <v>516</v>
      </c>
      <c r="F253" s="240">
        <v>17365000</v>
      </c>
      <c r="G253" s="127">
        <v>16865000</v>
      </c>
      <c r="H253" s="127">
        <f t="shared" si="3"/>
        <v>500000</v>
      </c>
    </row>
    <row r="254" spans="1:8" s="128" customFormat="1" x14ac:dyDescent="0.25">
      <c r="A254" s="25">
        <v>9</v>
      </c>
      <c r="B254" s="124">
        <v>3000000000000</v>
      </c>
      <c r="C254" s="25">
        <v>2292</v>
      </c>
      <c r="D254" s="25">
        <v>5213</v>
      </c>
      <c r="E254" s="177" t="s">
        <v>517</v>
      </c>
      <c r="F254" s="241">
        <v>3500000</v>
      </c>
      <c r="G254" s="130">
        <v>3100000</v>
      </c>
      <c r="H254" s="130">
        <f t="shared" si="3"/>
        <v>400000</v>
      </c>
    </row>
    <row r="255" spans="1:8" ht="13.5" thickBot="1" x14ac:dyDescent="0.3">
      <c r="A255" s="43">
        <v>9</v>
      </c>
      <c r="B255" s="43"/>
      <c r="C255" s="43">
        <v>2292</v>
      </c>
      <c r="D255" s="117" t="s">
        <v>229</v>
      </c>
      <c r="E255" s="184"/>
      <c r="F255" s="227">
        <f>SUM(F252:F254)</f>
        <v>20980000</v>
      </c>
      <c r="G255" s="118">
        <f>SUM(G252:G254)</f>
        <v>20070000</v>
      </c>
      <c r="H255" s="118">
        <f t="shared" si="3"/>
        <v>910000</v>
      </c>
    </row>
    <row r="256" spans="1:8" ht="13.5" thickBot="1" x14ac:dyDescent="0.3">
      <c r="A256" s="91">
        <v>9</v>
      </c>
      <c r="B256" s="119"/>
      <c r="C256" s="2" t="s">
        <v>22</v>
      </c>
      <c r="D256" s="119"/>
      <c r="E256" s="2"/>
      <c r="F256" s="71">
        <f>SUM(F255+F251)</f>
        <v>21205000</v>
      </c>
      <c r="G256" s="202">
        <f>SUM(G255+G251)</f>
        <v>20280000</v>
      </c>
      <c r="H256" s="202">
        <f t="shared" si="3"/>
        <v>925000</v>
      </c>
    </row>
    <row r="257" spans="1:8" x14ac:dyDescent="0.25">
      <c r="A257" s="11">
        <v>10</v>
      </c>
      <c r="B257" s="125">
        <v>6000000003400</v>
      </c>
      <c r="C257" s="11">
        <v>2141</v>
      </c>
      <c r="D257" s="11" t="s">
        <v>73</v>
      </c>
      <c r="E257" s="185" t="s">
        <v>230</v>
      </c>
      <c r="F257" s="53">
        <v>20000</v>
      </c>
      <c r="G257" s="114">
        <v>20000</v>
      </c>
      <c r="H257" s="114">
        <f t="shared" si="3"/>
        <v>0</v>
      </c>
    </row>
    <row r="258" spans="1:8" x14ac:dyDescent="0.25">
      <c r="A258" s="14">
        <v>10</v>
      </c>
      <c r="B258" s="14" t="s">
        <v>231</v>
      </c>
      <c r="C258" s="14">
        <v>2141</v>
      </c>
      <c r="D258" s="14" t="s">
        <v>71</v>
      </c>
      <c r="E258" s="183" t="s">
        <v>232</v>
      </c>
      <c r="F258" s="55">
        <v>80000</v>
      </c>
      <c r="G258" s="96">
        <v>80000</v>
      </c>
      <c r="H258" s="96">
        <f t="shared" si="3"/>
        <v>0</v>
      </c>
    </row>
    <row r="259" spans="1:8" x14ac:dyDescent="0.25">
      <c r="A259" s="14">
        <v>10</v>
      </c>
      <c r="B259" s="10">
        <v>3100000002035</v>
      </c>
      <c r="C259" s="14">
        <v>2141</v>
      </c>
      <c r="D259" s="14" t="s">
        <v>64</v>
      </c>
      <c r="E259" s="183" t="s">
        <v>542</v>
      </c>
      <c r="F259" s="55">
        <v>33000</v>
      </c>
      <c r="G259" s="55">
        <v>29000</v>
      </c>
      <c r="H259" s="55">
        <f t="shared" si="3"/>
        <v>4000</v>
      </c>
    </row>
    <row r="260" spans="1:8" x14ac:dyDescent="0.25">
      <c r="A260" s="14">
        <v>10</v>
      </c>
      <c r="B260" s="14" t="s">
        <v>231</v>
      </c>
      <c r="C260" s="14">
        <v>2141</v>
      </c>
      <c r="D260" s="14" t="s">
        <v>64</v>
      </c>
      <c r="E260" s="183" t="s">
        <v>190</v>
      </c>
      <c r="F260" s="55">
        <v>27000</v>
      </c>
      <c r="G260" s="96">
        <v>30000</v>
      </c>
      <c r="H260" s="96">
        <f t="shared" si="3"/>
        <v>-3000</v>
      </c>
    </row>
    <row r="261" spans="1:8" x14ac:dyDescent="0.25">
      <c r="A261" s="95">
        <v>10</v>
      </c>
      <c r="B261" s="95"/>
      <c r="C261" s="95">
        <v>2141</v>
      </c>
      <c r="D261" s="115" t="s">
        <v>233</v>
      </c>
      <c r="E261" s="182"/>
      <c r="F261" s="198">
        <f>SUM(F257:F260)</f>
        <v>160000</v>
      </c>
      <c r="G261" s="116">
        <f>SUM(G257:G260)</f>
        <v>159000</v>
      </c>
      <c r="H261" s="116">
        <f t="shared" si="3"/>
        <v>1000</v>
      </c>
    </row>
    <row r="262" spans="1:8" x14ac:dyDescent="0.25">
      <c r="A262" s="14">
        <v>10</v>
      </c>
      <c r="B262" s="14" t="s">
        <v>234</v>
      </c>
      <c r="C262" s="122" t="s">
        <v>235</v>
      </c>
      <c r="D262" s="14" t="s">
        <v>64</v>
      </c>
      <c r="E262" s="183" t="s">
        <v>236</v>
      </c>
      <c r="F262" s="55">
        <v>100000</v>
      </c>
      <c r="G262" s="96">
        <v>100000</v>
      </c>
      <c r="H262" s="96">
        <f t="shared" si="3"/>
        <v>0</v>
      </c>
    </row>
    <row r="263" spans="1:8" x14ac:dyDescent="0.25">
      <c r="A263" s="95">
        <v>10</v>
      </c>
      <c r="B263" s="95"/>
      <c r="C263" s="121" t="s">
        <v>235</v>
      </c>
      <c r="D263" s="115" t="s">
        <v>237</v>
      </c>
      <c r="E263" s="182"/>
      <c r="F263" s="198">
        <f>SUM(F262)</f>
        <v>100000</v>
      </c>
      <c r="G263" s="116">
        <f>SUM(G262)</f>
        <v>100000</v>
      </c>
      <c r="H263" s="116">
        <f t="shared" si="3"/>
        <v>0</v>
      </c>
    </row>
    <row r="264" spans="1:8" x14ac:dyDescent="0.25">
      <c r="A264" s="14">
        <v>10</v>
      </c>
      <c r="B264" s="124">
        <v>3100000000000</v>
      </c>
      <c r="C264" s="14">
        <v>3631</v>
      </c>
      <c r="D264" s="14" t="s">
        <v>139</v>
      </c>
      <c r="E264" s="181" t="s">
        <v>238</v>
      </c>
      <c r="F264" s="55">
        <v>17640000</v>
      </c>
      <c r="G264" s="96">
        <v>15700000</v>
      </c>
      <c r="H264" s="96">
        <f t="shared" si="3"/>
        <v>1940000</v>
      </c>
    </row>
    <row r="265" spans="1:8" x14ac:dyDescent="0.25">
      <c r="A265" s="14">
        <v>10</v>
      </c>
      <c r="B265" s="124">
        <v>3100000000000</v>
      </c>
      <c r="C265" s="14">
        <v>3631</v>
      </c>
      <c r="D265" s="14">
        <v>5171</v>
      </c>
      <c r="E265" s="181" t="s">
        <v>503</v>
      </c>
      <c r="F265" s="55">
        <v>50000</v>
      </c>
      <c r="G265" s="96">
        <v>50000</v>
      </c>
      <c r="H265" s="96">
        <f t="shared" si="3"/>
        <v>0</v>
      </c>
    </row>
    <row r="266" spans="1:8" x14ac:dyDescent="0.25">
      <c r="A266" s="95">
        <v>10</v>
      </c>
      <c r="B266" s="95"/>
      <c r="C266" s="95">
        <v>3631</v>
      </c>
      <c r="D266" s="115" t="s">
        <v>239</v>
      </c>
      <c r="E266" s="182"/>
      <c r="F266" s="198">
        <f>SUM(F264:F265)</f>
        <v>17690000</v>
      </c>
      <c r="G266" s="116">
        <f>SUM(G264:G265)</f>
        <v>15750000</v>
      </c>
      <c r="H266" s="116">
        <f t="shared" si="3"/>
        <v>1940000</v>
      </c>
    </row>
    <row r="267" spans="1:8" x14ac:dyDescent="0.25">
      <c r="A267" s="14">
        <v>10</v>
      </c>
      <c r="B267" s="124">
        <v>3100000002012</v>
      </c>
      <c r="C267" s="14">
        <v>3632</v>
      </c>
      <c r="D267" s="14" t="s">
        <v>64</v>
      </c>
      <c r="E267" s="183" t="s">
        <v>240</v>
      </c>
      <c r="F267" s="68">
        <v>668000</v>
      </c>
      <c r="G267" s="68">
        <v>596000</v>
      </c>
      <c r="H267" s="68">
        <f t="shared" si="3"/>
        <v>72000</v>
      </c>
    </row>
    <row r="268" spans="1:8" x14ac:dyDescent="0.25">
      <c r="A268" s="14">
        <v>10</v>
      </c>
      <c r="B268" s="124">
        <v>3100000002012</v>
      </c>
      <c r="C268" s="14">
        <v>3632</v>
      </c>
      <c r="D268" s="14" t="s">
        <v>65</v>
      </c>
      <c r="E268" s="183" t="s">
        <v>241</v>
      </c>
      <c r="F268" s="68">
        <v>2821000</v>
      </c>
      <c r="G268" s="68">
        <v>2339000</v>
      </c>
      <c r="H268" s="68">
        <f t="shared" si="3"/>
        <v>482000</v>
      </c>
    </row>
    <row r="269" spans="1:8" x14ac:dyDescent="0.25">
      <c r="A269" s="14">
        <v>10</v>
      </c>
      <c r="B269" s="124">
        <v>3100000002013</v>
      </c>
      <c r="C269" s="14">
        <v>3632</v>
      </c>
      <c r="D269" s="14">
        <v>5811</v>
      </c>
      <c r="E269" s="183" t="s">
        <v>534</v>
      </c>
      <c r="F269" s="68">
        <v>179000</v>
      </c>
      <c r="G269" s="68">
        <v>160000</v>
      </c>
      <c r="H269" s="68">
        <f t="shared" si="3"/>
        <v>19000</v>
      </c>
    </row>
    <row r="270" spans="1:8" x14ac:dyDescent="0.25">
      <c r="A270" s="14">
        <v>10</v>
      </c>
      <c r="B270" s="124">
        <v>3100000002014</v>
      </c>
      <c r="C270" s="14">
        <v>3632</v>
      </c>
      <c r="D270" s="14" t="s">
        <v>65</v>
      </c>
      <c r="E270" s="183" t="s">
        <v>243</v>
      </c>
      <c r="F270" s="68">
        <v>179000</v>
      </c>
      <c r="G270" s="68">
        <v>160000</v>
      </c>
      <c r="H270" s="68">
        <f t="shared" ref="H270:H336" si="4">F270-G270</f>
        <v>19000</v>
      </c>
    </row>
    <row r="271" spans="1:8" x14ac:dyDescent="0.25">
      <c r="A271" s="14">
        <v>10</v>
      </c>
      <c r="B271" s="124">
        <v>3100000002015</v>
      </c>
      <c r="C271" s="14">
        <v>3632</v>
      </c>
      <c r="D271" s="14" t="s">
        <v>65</v>
      </c>
      <c r="E271" s="183" t="s">
        <v>244</v>
      </c>
      <c r="F271" s="68">
        <v>322000</v>
      </c>
      <c r="G271" s="68">
        <v>287000</v>
      </c>
      <c r="H271" s="68">
        <f t="shared" si="4"/>
        <v>35000</v>
      </c>
    </row>
    <row r="272" spans="1:8" x14ac:dyDescent="0.25">
      <c r="A272" s="14">
        <v>10</v>
      </c>
      <c r="B272" s="124">
        <v>3100000000000</v>
      </c>
      <c r="C272" s="14">
        <v>3632</v>
      </c>
      <c r="D272" s="14" t="s">
        <v>160</v>
      </c>
      <c r="E272" s="183" t="s">
        <v>161</v>
      </c>
      <c r="F272" s="68">
        <v>20000</v>
      </c>
      <c r="G272" s="68">
        <v>20000</v>
      </c>
      <c r="H272" s="68">
        <f t="shared" si="4"/>
        <v>0</v>
      </c>
    </row>
    <row r="273" spans="1:8" x14ac:dyDescent="0.25">
      <c r="A273" s="14">
        <v>10</v>
      </c>
      <c r="B273" s="124">
        <v>3100000002011</v>
      </c>
      <c r="C273" s="14">
        <v>3632</v>
      </c>
      <c r="D273" s="14">
        <v>5171</v>
      </c>
      <c r="E273" s="183" t="s">
        <v>580</v>
      </c>
      <c r="F273" s="68">
        <v>428000</v>
      </c>
      <c r="G273" s="68">
        <v>428000</v>
      </c>
      <c r="H273" s="68">
        <f t="shared" si="4"/>
        <v>0</v>
      </c>
    </row>
    <row r="274" spans="1:8" x14ac:dyDescent="0.25">
      <c r="A274" s="14">
        <v>10</v>
      </c>
      <c r="B274" s="124">
        <v>3100000000000</v>
      </c>
      <c r="C274" s="14">
        <v>3632</v>
      </c>
      <c r="D274" s="14">
        <v>5169</v>
      </c>
      <c r="E274" s="183" t="s">
        <v>245</v>
      </c>
      <c r="F274" s="68">
        <v>25000</v>
      </c>
      <c r="G274" s="68">
        <v>25000</v>
      </c>
      <c r="H274" s="68">
        <f t="shared" si="4"/>
        <v>0</v>
      </c>
    </row>
    <row r="275" spans="1:8" x14ac:dyDescent="0.25">
      <c r="A275" s="14">
        <v>10</v>
      </c>
      <c r="B275" s="124">
        <v>3100000002018</v>
      </c>
      <c r="C275" s="14">
        <v>3632</v>
      </c>
      <c r="D275" s="14" t="s">
        <v>64</v>
      </c>
      <c r="E275" s="183" t="s">
        <v>246</v>
      </c>
      <c r="F275" s="55">
        <v>386000</v>
      </c>
      <c r="G275" s="96">
        <v>479000</v>
      </c>
      <c r="H275" s="55">
        <f t="shared" si="4"/>
        <v>-93000</v>
      </c>
    </row>
    <row r="276" spans="1:8" x14ac:dyDescent="0.25">
      <c r="A276" s="14">
        <v>10</v>
      </c>
      <c r="B276" s="124">
        <v>3100000000000</v>
      </c>
      <c r="C276" s="14">
        <v>3632</v>
      </c>
      <c r="D276" s="14">
        <v>5154</v>
      </c>
      <c r="E276" s="183" t="s">
        <v>165</v>
      </c>
      <c r="F276" s="55">
        <v>24000</v>
      </c>
      <c r="G276" s="96">
        <v>0</v>
      </c>
      <c r="H276" s="96">
        <f t="shared" si="4"/>
        <v>24000</v>
      </c>
    </row>
    <row r="277" spans="1:8" x14ac:dyDescent="0.25">
      <c r="A277" s="95">
        <v>10</v>
      </c>
      <c r="B277" s="95"/>
      <c r="C277" s="95">
        <v>3632</v>
      </c>
      <c r="D277" s="115" t="s">
        <v>23</v>
      </c>
      <c r="E277" s="182"/>
      <c r="F277" s="198">
        <f>SUM(F267:F276)</f>
        <v>5052000</v>
      </c>
      <c r="G277" s="116">
        <f>SUM(G267:G276)</f>
        <v>4494000</v>
      </c>
      <c r="H277" s="116">
        <f t="shared" si="4"/>
        <v>558000</v>
      </c>
    </row>
    <row r="278" spans="1:8" x14ac:dyDescent="0.25">
      <c r="A278" s="14">
        <v>10</v>
      </c>
      <c r="B278" s="122" t="s">
        <v>469</v>
      </c>
      <c r="C278" s="14">
        <v>3635</v>
      </c>
      <c r="D278" s="14" t="s">
        <v>64</v>
      </c>
      <c r="E278" s="183" t="s">
        <v>248</v>
      </c>
      <c r="F278" s="55">
        <v>20000</v>
      </c>
      <c r="G278" s="55">
        <v>20000</v>
      </c>
      <c r="H278" s="55">
        <f t="shared" si="4"/>
        <v>0</v>
      </c>
    </row>
    <row r="279" spans="1:8" x14ac:dyDescent="0.25">
      <c r="A279" s="14">
        <v>10</v>
      </c>
      <c r="B279" s="122" t="s">
        <v>247</v>
      </c>
      <c r="C279" s="14">
        <v>3635</v>
      </c>
      <c r="D279" s="14">
        <v>5169</v>
      </c>
      <c r="E279" s="183" t="s">
        <v>249</v>
      </c>
      <c r="F279" s="55">
        <v>400000</v>
      </c>
      <c r="G279" s="55">
        <v>450000</v>
      </c>
      <c r="H279" s="55">
        <f t="shared" si="4"/>
        <v>-50000</v>
      </c>
    </row>
    <row r="280" spans="1:8" x14ac:dyDescent="0.25">
      <c r="A280" s="14">
        <v>10</v>
      </c>
      <c r="B280" s="14"/>
      <c r="C280" s="95">
        <v>3635</v>
      </c>
      <c r="D280" s="115" t="s">
        <v>250</v>
      </c>
      <c r="E280" s="182"/>
      <c r="F280" s="198">
        <f>SUM(F278:F279)</f>
        <v>420000</v>
      </c>
      <c r="G280" s="116">
        <f>SUM(G278:G279)</f>
        <v>470000</v>
      </c>
      <c r="H280" s="116">
        <f t="shared" si="4"/>
        <v>-50000</v>
      </c>
    </row>
    <row r="281" spans="1:8" x14ac:dyDescent="0.25">
      <c r="A281" s="14">
        <v>10</v>
      </c>
      <c r="B281" s="195" t="s">
        <v>541</v>
      </c>
      <c r="C281" s="54">
        <v>3636</v>
      </c>
      <c r="D281" s="54">
        <v>5169</v>
      </c>
      <c r="E281" s="192" t="s">
        <v>576</v>
      </c>
      <c r="F281" s="55">
        <v>400000</v>
      </c>
      <c r="G281" s="96">
        <v>400000</v>
      </c>
      <c r="H281" s="96">
        <f t="shared" si="4"/>
        <v>0</v>
      </c>
    </row>
    <row r="282" spans="1:8" x14ac:dyDescent="0.25">
      <c r="A282" s="14">
        <v>10</v>
      </c>
      <c r="B282" s="195" t="s">
        <v>541</v>
      </c>
      <c r="C282" s="54">
        <v>3636</v>
      </c>
      <c r="D282" s="54">
        <v>5321</v>
      </c>
      <c r="E282" s="186" t="s">
        <v>251</v>
      </c>
      <c r="F282" s="55">
        <v>185000</v>
      </c>
      <c r="G282" s="96">
        <v>185000</v>
      </c>
      <c r="H282" s="96">
        <f t="shared" si="4"/>
        <v>0</v>
      </c>
    </row>
    <row r="283" spans="1:8" x14ac:dyDescent="0.25">
      <c r="A283" s="10">
        <v>10</v>
      </c>
      <c r="B283" s="195" t="s">
        <v>541</v>
      </c>
      <c r="C283" s="54">
        <v>3636</v>
      </c>
      <c r="D283" s="54">
        <v>5329</v>
      </c>
      <c r="E283" s="186" t="s">
        <v>430</v>
      </c>
      <c r="F283" s="55">
        <v>400000</v>
      </c>
      <c r="G283" s="55">
        <v>0</v>
      </c>
      <c r="H283" s="55">
        <f>F283-G283</f>
        <v>400000</v>
      </c>
    </row>
    <row r="284" spans="1:8" x14ac:dyDescent="0.25">
      <c r="A284" s="14">
        <v>10</v>
      </c>
      <c r="B284" s="195" t="s">
        <v>544</v>
      </c>
      <c r="C284" s="54">
        <v>3636</v>
      </c>
      <c r="D284" s="54">
        <v>5166</v>
      </c>
      <c r="E284" s="186" t="s">
        <v>591</v>
      </c>
      <c r="F284" s="55">
        <v>0</v>
      </c>
      <c r="G284" s="55">
        <v>150000</v>
      </c>
      <c r="H284" s="55">
        <f t="shared" si="4"/>
        <v>-150000</v>
      </c>
    </row>
    <row r="285" spans="1:8" x14ac:dyDescent="0.25">
      <c r="A285" s="14">
        <v>10</v>
      </c>
      <c r="B285" s="195" t="s">
        <v>544</v>
      </c>
      <c r="C285" s="54">
        <v>3636</v>
      </c>
      <c r="D285" s="54">
        <v>5169</v>
      </c>
      <c r="E285" s="186" t="s">
        <v>592</v>
      </c>
      <c r="F285" s="55">
        <v>0</v>
      </c>
      <c r="G285" s="55">
        <v>250000</v>
      </c>
      <c r="H285" s="55">
        <f t="shared" si="4"/>
        <v>-250000</v>
      </c>
    </row>
    <row r="286" spans="1:8" x14ac:dyDescent="0.25">
      <c r="A286" s="14">
        <v>10</v>
      </c>
      <c r="B286" s="196"/>
      <c r="C286" s="160">
        <v>3636</v>
      </c>
      <c r="D286" s="161" t="s">
        <v>543</v>
      </c>
      <c r="E286" s="187"/>
      <c r="F286" s="198">
        <f>SUM(F281:F285)</f>
        <v>985000</v>
      </c>
      <c r="G286" s="198">
        <f>SUM(G281:G285)</f>
        <v>985000</v>
      </c>
      <c r="H286" s="198">
        <f t="shared" si="4"/>
        <v>0</v>
      </c>
    </row>
    <row r="287" spans="1:8" x14ac:dyDescent="0.25">
      <c r="A287" s="14">
        <v>10</v>
      </c>
      <c r="B287" s="14" t="s">
        <v>252</v>
      </c>
      <c r="C287" s="14">
        <v>3639</v>
      </c>
      <c r="D287" s="14" t="s">
        <v>171</v>
      </c>
      <c r="E287" s="183" t="s">
        <v>189</v>
      </c>
      <c r="F287" s="55">
        <v>100000</v>
      </c>
      <c r="G287" s="55">
        <v>100000</v>
      </c>
      <c r="H287" s="55">
        <f t="shared" si="4"/>
        <v>0</v>
      </c>
    </row>
    <row r="288" spans="1:8" x14ac:dyDescent="0.25">
      <c r="A288" s="14">
        <v>10</v>
      </c>
      <c r="B288" s="124">
        <v>1000000000000</v>
      </c>
      <c r="C288" s="14">
        <v>3639</v>
      </c>
      <c r="D288" s="14">
        <v>5169</v>
      </c>
      <c r="E288" s="183" t="s">
        <v>426</v>
      </c>
      <c r="F288" s="55">
        <v>550000</v>
      </c>
      <c r="G288" s="55">
        <v>350000</v>
      </c>
      <c r="H288" s="55">
        <f t="shared" si="4"/>
        <v>200000</v>
      </c>
    </row>
    <row r="289" spans="1:8" x14ac:dyDescent="0.25">
      <c r="A289" s="95">
        <v>10</v>
      </c>
      <c r="B289" s="95"/>
      <c r="C289" s="95">
        <v>3639</v>
      </c>
      <c r="D289" s="115" t="s">
        <v>565</v>
      </c>
      <c r="E289" s="182"/>
      <c r="F289" s="198">
        <f>SUM(F288:F288)</f>
        <v>550000</v>
      </c>
      <c r="G289" s="198">
        <f>SUM(G287:G288)</f>
        <v>450000</v>
      </c>
      <c r="H289" s="116">
        <f t="shared" si="4"/>
        <v>100000</v>
      </c>
    </row>
    <row r="290" spans="1:8" x14ac:dyDescent="0.25">
      <c r="A290" s="10">
        <v>10</v>
      </c>
      <c r="B290" s="10">
        <v>3100000000000</v>
      </c>
      <c r="C290" s="54">
        <v>3699</v>
      </c>
      <c r="D290" s="54">
        <v>5151</v>
      </c>
      <c r="E290" s="186" t="s">
        <v>619</v>
      </c>
      <c r="F290" s="55">
        <v>40000</v>
      </c>
      <c r="G290" s="55">
        <v>20000</v>
      </c>
      <c r="H290" s="55">
        <f t="shared" si="4"/>
        <v>20000</v>
      </c>
    </row>
    <row r="291" spans="1:8" x14ac:dyDescent="0.25">
      <c r="A291" s="10">
        <v>10</v>
      </c>
      <c r="B291" s="10">
        <v>3100000000078</v>
      </c>
      <c r="C291" s="54">
        <v>3699</v>
      </c>
      <c r="D291" s="54">
        <v>5151</v>
      </c>
      <c r="E291" s="186" t="s">
        <v>620</v>
      </c>
      <c r="F291" s="55">
        <v>0</v>
      </c>
      <c r="G291" s="55">
        <v>20000</v>
      </c>
      <c r="H291" s="55">
        <f t="shared" si="4"/>
        <v>-20000</v>
      </c>
    </row>
    <row r="292" spans="1:8" x14ac:dyDescent="0.25">
      <c r="A292" s="54">
        <v>10</v>
      </c>
      <c r="B292" s="10">
        <v>3100000000000</v>
      </c>
      <c r="C292" s="54">
        <v>3699</v>
      </c>
      <c r="D292" s="54">
        <v>5154</v>
      </c>
      <c r="E292" s="186" t="s">
        <v>594</v>
      </c>
      <c r="F292" s="55">
        <v>80000</v>
      </c>
      <c r="G292" s="55">
        <v>80000</v>
      </c>
      <c r="H292" s="55">
        <f t="shared" si="4"/>
        <v>0</v>
      </c>
    </row>
    <row r="293" spans="1:8" x14ac:dyDescent="0.25">
      <c r="A293" s="54">
        <v>10</v>
      </c>
      <c r="B293" s="10">
        <v>3100000000078</v>
      </c>
      <c r="C293" s="54">
        <v>3699</v>
      </c>
      <c r="D293" s="54">
        <v>5171</v>
      </c>
      <c r="E293" s="186" t="s">
        <v>611</v>
      </c>
      <c r="F293" s="55">
        <v>0</v>
      </c>
      <c r="G293" s="55">
        <v>15000</v>
      </c>
      <c r="H293" s="55">
        <f t="shared" si="4"/>
        <v>-15000</v>
      </c>
    </row>
    <row r="294" spans="1:8" x14ac:dyDescent="0.25">
      <c r="A294" s="10">
        <v>10</v>
      </c>
      <c r="B294" s="10">
        <v>3100000002036</v>
      </c>
      <c r="C294" s="54">
        <v>3699</v>
      </c>
      <c r="D294" s="54">
        <v>5171</v>
      </c>
      <c r="E294" s="186" t="s">
        <v>612</v>
      </c>
      <c r="F294" s="55">
        <v>195000</v>
      </c>
      <c r="G294" s="55">
        <v>161000</v>
      </c>
      <c r="H294" s="55">
        <f t="shared" si="4"/>
        <v>34000</v>
      </c>
    </row>
    <row r="295" spans="1:8" x14ac:dyDescent="0.25">
      <c r="A295" s="14">
        <v>10</v>
      </c>
      <c r="B295" s="10">
        <v>3100000002008</v>
      </c>
      <c r="C295" s="14">
        <v>3699</v>
      </c>
      <c r="D295" s="14" t="s">
        <v>65</v>
      </c>
      <c r="E295" s="183" t="s">
        <v>253</v>
      </c>
      <c r="F295" s="55">
        <v>323000</v>
      </c>
      <c r="G295" s="96">
        <v>288000</v>
      </c>
      <c r="H295" s="96">
        <f t="shared" si="4"/>
        <v>35000</v>
      </c>
    </row>
    <row r="296" spans="1:8" x14ac:dyDescent="0.25">
      <c r="A296" s="14">
        <v>10</v>
      </c>
      <c r="B296" s="10">
        <v>3100000002009</v>
      </c>
      <c r="C296" s="14">
        <v>3699</v>
      </c>
      <c r="D296" s="14" t="s">
        <v>64</v>
      </c>
      <c r="E296" s="183" t="s">
        <v>626</v>
      </c>
      <c r="F296" s="55">
        <v>179000</v>
      </c>
      <c r="G296" s="96">
        <v>160000</v>
      </c>
      <c r="H296" s="96">
        <f t="shared" si="4"/>
        <v>19000</v>
      </c>
    </row>
    <row r="297" spans="1:8" x14ac:dyDescent="0.25">
      <c r="A297" s="14">
        <v>10</v>
      </c>
      <c r="B297" s="10">
        <v>3100000002009</v>
      </c>
      <c r="C297" s="14">
        <v>3699</v>
      </c>
      <c r="D297" s="14" t="s">
        <v>65</v>
      </c>
      <c r="E297" s="183" t="s">
        <v>254</v>
      </c>
      <c r="F297" s="55">
        <v>2006000</v>
      </c>
      <c r="G297" s="96">
        <v>1831000</v>
      </c>
      <c r="H297" s="96">
        <f t="shared" si="4"/>
        <v>175000</v>
      </c>
    </row>
    <row r="298" spans="1:8" x14ac:dyDescent="0.25">
      <c r="A298" s="14">
        <v>10</v>
      </c>
      <c r="B298" s="124">
        <v>3100000002008</v>
      </c>
      <c r="C298" s="14">
        <v>3699</v>
      </c>
      <c r="D298" s="14">
        <v>5137</v>
      </c>
      <c r="E298" s="183" t="s">
        <v>255</v>
      </c>
      <c r="F298" s="55">
        <v>560000</v>
      </c>
      <c r="G298" s="96">
        <v>460000</v>
      </c>
      <c r="H298" s="96">
        <f t="shared" si="4"/>
        <v>100000</v>
      </c>
    </row>
    <row r="299" spans="1:8" x14ac:dyDescent="0.25">
      <c r="A299" s="95">
        <v>10</v>
      </c>
      <c r="B299" s="95"/>
      <c r="C299" s="95">
        <v>3699</v>
      </c>
      <c r="D299" s="115" t="s">
        <v>420</v>
      </c>
      <c r="E299" s="182"/>
      <c r="F299" s="198">
        <f>SUM(F290:F298)</f>
        <v>3383000</v>
      </c>
      <c r="G299" s="116">
        <f>SUM(G290:G298)</f>
        <v>3035000</v>
      </c>
      <c r="H299" s="116">
        <f t="shared" si="4"/>
        <v>348000</v>
      </c>
    </row>
    <row r="300" spans="1:8" s="248" customFormat="1" x14ac:dyDescent="0.25">
      <c r="A300" s="244">
        <v>10</v>
      </c>
      <c r="B300" s="124">
        <v>3100000000000</v>
      </c>
      <c r="C300" s="244">
        <v>3745</v>
      </c>
      <c r="D300" s="244" t="s">
        <v>71</v>
      </c>
      <c r="E300" s="245" t="s">
        <v>438</v>
      </c>
      <c r="F300" s="246">
        <v>40000</v>
      </c>
      <c r="G300" s="247">
        <v>40000</v>
      </c>
      <c r="H300" s="247">
        <f t="shared" si="4"/>
        <v>0</v>
      </c>
    </row>
    <row r="301" spans="1:8" s="248" customFormat="1" x14ac:dyDescent="0.25">
      <c r="A301" s="244">
        <v>10</v>
      </c>
      <c r="B301" s="124">
        <v>3100000000000</v>
      </c>
      <c r="C301" s="244">
        <v>3745</v>
      </c>
      <c r="D301" s="244">
        <v>5169</v>
      </c>
      <c r="E301" s="245" t="s">
        <v>571</v>
      </c>
      <c r="F301" s="246">
        <v>108000</v>
      </c>
      <c r="G301" s="247">
        <v>96000</v>
      </c>
      <c r="H301" s="247">
        <f t="shared" si="4"/>
        <v>12000</v>
      </c>
    </row>
    <row r="302" spans="1:8" s="248" customFormat="1" x14ac:dyDescent="0.25">
      <c r="A302" s="244">
        <v>10</v>
      </c>
      <c r="B302" s="124">
        <v>3100000000000</v>
      </c>
      <c r="C302" s="244">
        <v>3745</v>
      </c>
      <c r="D302" s="244" t="s">
        <v>65</v>
      </c>
      <c r="E302" s="249" t="s">
        <v>583</v>
      </c>
      <c r="F302" s="246">
        <v>555000</v>
      </c>
      <c r="G302" s="247">
        <v>450000</v>
      </c>
      <c r="H302" s="247">
        <f t="shared" si="4"/>
        <v>105000</v>
      </c>
    </row>
    <row r="303" spans="1:8" s="248" customFormat="1" x14ac:dyDescent="0.25">
      <c r="A303" s="244">
        <v>10</v>
      </c>
      <c r="B303" s="124">
        <v>3100000002018</v>
      </c>
      <c r="C303" s="250">
        <v>3745</v>
      </c>
      <c r="D303" s="250" t="s">
        <v>64</v>
      </c>
      <c r="E303" s="251" t="s">
        <v>256</v>
      </c>
      <c r="F303" s="246">
        <v>100000</v>
      </c>
      <c r="G303" s="246">
        <v>100000</v>
      </c>
      <c r="H303" s="246">
        <f t="shared" si="4"/>
        <v>0</v>
      </c>
    </row>
    <row r="304" spans="1:8" s="248" customFormat="1" x14ac:dyDescent="0.25">
      <c r="A304" s="244">
        <v>10</v>
      </c>
      <c r="B304" s="124">
        <v>3100000002032</v>
      </c>
      <c r="C304" s="250">
        <v>3745</v>
      </c>
      <c r="D304" s="250" t="s">
        <v>65</v>
      </c>
      <c r="E304" s="251" t="s">
        <v>737</v>
      </c>
      <c r="F304" s="246">
        <v>14583000</v>
      </c>
      <c r="G304" s="246">
        <v>13040000</v>
      </c>
      <c r="H304" s="246">
        <f t="shared" si="4"/>
        <v>1543000</v>
      </c>
    </row>
    <row r="305" spans="1:8" s="248" customFormat="1" x14ac:dyDescent="0.25">
      <c r="A305" s="244">
        <v>10</v>
      </c>
      <c r="B305" s="124">
        <v>3100000002032</v>
      </c>
      <c r="C305" s="250">
        <v>3745</v>
      </c>
      <c r="D305" s="250" t="s">
        <v>65</v>
      </c>
      <c r="E305" s="251" t="s">
        <v>731</v>
      </c>
      <c r="F305" s="246">
        <v>2085000</v>
      </c>
      <c r="G305" s="246">
        <v>1415000</v>
      </c>
      <c r="H305" s="246">
        <f t="shared" si="4"/>
        <v>670000</v>
      </c>
    </row>
    <row r="306" spans="1:8" s="248" customFormat="1" x14ac:dyDescent="0.25">
      <c r="A306" s="244">
        <v>10</v>
      </c>
      <c r="B306" s="124">
        <v>3100000002033</v>
      </c>
      <c r="C306" s="250">
        <v>3745</v>
      </c>
      <c r="D306" s="250" t="s">
        <v>65</v>
      </c>
      <c r="E306" s="251" t="s">
        <v>257</v>
      </c>
      <c r="F306" s="246">
        <f>387000+12000+60000+353000</f>
        <v>812000</v>
      </c>
      <c r="G306" s="246">
        <v>345000</v>
      </c>
      <c r="H306" s="246">
        <f t="shared" si="4"/>
        <v>467000</v>
      </c>
    </row>
    <row r="307" spans="1:8" s="248" customFormat="1" x14ac:dyDescent="0.25">
      <c r="A307" s="252">
        <v>10</v>
      </c>
      <c r="B307" s="124"/>
      <c r="C307" s="253">
        <v>3745</v>
      </c>
      <c r="D307" s="254" t="s">
        <v>258</v>
      </c>
      <c r="E307" s="255"/>
      <c r="F307" s="256">
        <f>SUM(F300:F306)</f>
        <v>18283000</v>
      </c>
      <c r="G307" s="256">
        <f>SUM(G300:G306)</f>
        <v>15486000</v>
      </c>
      <c r="H307" s="256">
        <f t="shared" si="4"/>
        <v>2797000</v>
      </c>
    </row>
    <row r="308" spans="1:8" s="248" customFormat="1" x14ac:dyDescent="0.25">
      <c r="A308" s="244">
        <v>10</v>
      </c>
      <c r="B308" s="124">
        <v>3100000000034</v>
      </c>
      <c r="C308" s="250">
        <v>3745</v>
      </c>
      <c r="D308" s="250" t="s">
        <v>160</v>
      </c>
      <c r="E308" s="251" t="s">
        <v>161</v>
      </c>
      <c r="F308" s="246">
        <v>50000</v>
      </c>
      <c r="G308" s="246">
        <v>50000</v>
      </c>
      <c r="H308" s="246">
        <f t="shared" si="4"/>
        <v>0</v>
      </c>
    </row>
    <row r="309" spans="1:8" s="248" customFormat="1" x14ac:dyDescent="0.25">
      <c r="A309" s="244">
        <v>10</v>
      </c>
      <c r="B309" s="124">
        <v>3100000000034</v>
      </c>
      <c r="C309" s="250">
        <v>3745</v>
      </c>
      <c r="D309" s="250" t="s">
        <v>164</v>
      </c>
      <c r="E309" s="251" t="s">
        <v>165</v>
      </c>
      <c r="F309" s="246">
        <v>35000</v>
      </c>
      <c r="G309" s="246">
        <v>35000</v>
      </c>
      <c r="H309" s="246">
        <f t="shared" si="4"/>
        <v>0</v>
      </c>
    </row>
    <row r="310" spans="1:8" s="248" customFormat="1" x14ac:dyDescent="0.25">
      <c r="A310" s="244">
        <v>10</v>
      </c>
      <c r="B310" s="124">
        <v>3100000002034</v>
      </c>
      <c r="C310" s="250">
        <v>3745</v>
      </c>
      <c r="D310" s="250" t="s">
        <v>65</v>
      </c>
      <c r="E310" s="251" t="s">
        <v>167</v>
      </c>
      <c r="F310" s="246">
        <f>1174000+850000+60000</f>
        <v>2084000</v>
      </c>
      <c r="G310" s="246">
        <v>1048000</v>
      </c>
      <c r="H310" s="246">
        <f t="shared" si="4"/>
        <v>1036000</v>
      </c>
    </row>
    <row r="311" spans="1:8" s="248" customFormat="1" x14ac:dyDescent="0.25">
      <c r="A311" s="252">
        <v>10</v>
      </c>
      <c r="B311" s="124"/>
      <c r="C311" s="253">
        <v>3745</v>
      </c>
      <c r="D311" s="254" t="s">
        <v>439</v>
      </c>
      <c r="E311" s="255"/>
      <c r="F311" s="256">
        <f>SUM(F308:F310)</f>
        <v>2169000</v>
      </c>
      <c r="G311" s="256">
        <f>SUM(G308:G310)</f>
        <v>1133000</v>
      </c>
      <c r="H311" s="256">
        <f t="shared" si="4"/>
        <v>1036000</v>
      </c>
    </row>
    <row r="312" spans="1:8" s="248" customFormat="1" x14ac:dyDescent="0.25">
      <c r="A312" s="244">
        <v>10</v>
      </c>
      <c r="B312" s="124">
        <v>3100000000042</v>
      </c>
      <c r="C312" s="250">
        <v>3745</v>
      </c>
      <c r="D312" s="250" t="s">
        <v>160</v>
      </c>
      <c r="E312" s="251" t="s">
        <v>161</v>
      </c>
      <c r="F312" s="246">
        <v>35000</v>
      </c>
      <c r="G312" s="246">
        <v>25000</v>
      </c>
      <c r="H312" s="246">
        <f t="shared" si="4"/>
        <v>10000</v>
      </c>
    </row>
    <row r="313" spans="1:8" s="248" customFormat="1" x14ac:dyDescent="0.25">
      <c r="A313" s="244">
        <v>10</v>
      </c>
      <c r="B313" s="124">
        <v>3100000000042</v>
      </c>
      <c r="C313" s="250">
        <v>3745</v>
      </c>
      <c r="D313" s="250" t="s">
        <v>164</v>
      </c>
      <c r="E313" s="251" t="s">
        <v>165</v>
      </c>
      <c r="F313" s="246">
        <v>18000</v>
      </c>
      <c r="G313" s="246">
        <v>18000</v>
      </c>
      <c r="H313" s="246">
        <f t="shared" si="4"/>
        <v>0</v>
      </c>
    </row>
    <row r="314" spans="1:8" s="248" customFormat="1" x14ac:dyDescent="0.25">
      <c r="A314" s="244">
        <v>10</v>
      </c>
      <c r="B314" s="124">
        <v>3100000002042</v>
      </c>
      <c r="C314" s="250">
        <v>3745</v>
      </c>
      <c r="D314" s="250" t="s">
        <v>65</v>
      </c>
      <c r="E314" s="251" t="s">
        <v>167</v>
      </c>
      <c r="F314" s="246">
        <v>995000</v>
      </c>
      <c r="G314" s="246">
        <v>887000</v>
      </c>
      <c r="H314" s="246">
        <f t="shared" si="4"/>
        <v>108000</v>
      </c>
    </row>
    <row r="315" spans="1:8" s="248" customFormat="1" x14ac:dyDescent="0.25">
      <c r="A315" s="252">
        <v>10</v>
      </c>
      <c r="B315" s="124"/>
      <c r="C315" s="253">
        <v>3745</v>
      </c>
      <c r="D315" s="254" t="s">
        <v>259</v>
      </c>
      <c r="E315" s="255"/>
      <c r="F315" s="256">
        <f>SUM(F312:F314)</f>
        <v>1048000</v>
      </c>
      <c r="G315" s="256">
        <f>SUM(G312:G314)</f>
        <v>930000</v>
      </c>
      <c r="H315" s="256">
        <f t="shared" si="4"/>
        <v>118000</v>
      </c>
    </row>
    <row r="316" spans="1:8" ht="13.5" thickBot="1" x14ac:dyDescent="0.3">
      <c r="A316" s="43">
        <v>10</v>
      </c>
      <c r="B316" s="43"/>
      <c r="C316" s="43">
        <v>3745</v>
      </c>
      <c r="D316" s="117" t="s">
        <v>260</v>
      </c>
      <c r="E316" s="184"/>
      <c r="F316" s="227">
        <f>F307+F311+F315</f>
        <v>21500000</v>
      </c>
      <c r="G316" s="118">
        <f>G307+G311+G315</f>
        <v>17549000</v>
      </c>
      <c r="H316" s="118">
        <f t="shared" si="4"/>
        <v>3951000</v>
      </c>
    </row>
    <row r="317" spans="1:8" ht="13.5" thickBot="1" x14ac:dyDescent="0.3">
      <c r="A317" s="91">
        <v>10</v>
      </c>
      <c r="B317" s="2"/>
      <c r="C317" s="2" t="s">
        <v>24</v>
      </c>
      <c r="D317" s="2"/>
      <c r="E317" s="2"/>
      <c r="F317" s="71">
        <f>F261+F263+F266+F277+F280+F286+F289+F299+F316</f>
        <v>49840000</v>
      </c>
      <c r="G317" s="71">
        <f>G261+G263+G266+G277+G280+G286+G289+G299+G316</f>
        <v>42992000</v>
      </c>
      <c r="H317" s="202">
        <f t="shared" si="4"/>
        <v>6848000</v>
      </c>
    </row>
    <row r="318" spans="1:8" x14ac:dyDescent="0.25">
      <c r="A318" s="11">
        <v>11</v>
      </c>
      <c r="B318" s="124">
        <v>3100000002023</v>
      </c>
      <c r="C318" s="11">
        <v>3722</v>
      </c>
      <c r="D318" s="11" t="s">
        <v>64</v>
      </c>
      <c r="E318" s="185" t="s">
        <v>261</v>
      </c>
      <c r="F318" s="53">
        <v>1446000</v>
      </c>
      <c r="G318" s="114">
        <v>1227000</v>
      </c>
      <c r="H318" s="114">
        <f t="shared" si="4"/>
        <v>219000</v>
      </c>
    </row>
    <row r="319" spans="1:8" x14ac:dyDescent="0.25">
      <c r="A319" s="14">
        <v>11</v>
      </c>
      <c r="B319" s="124">
        <v>3100000002024</v>
      </c>
      <c r="C319" s="14">
        <v>3722</v>
      </c>
      <c r="D319" s="14" t="s">
        <v>64</v>
      </c>
      <c r="E319" s="183" t="s">
        <v>262</v>
      </c>
      <c r="F319" s="55">
        <v>19896000</v>
      </c>
      <c r="G319" s="96">
        <v>16883000</v>
      </c>
      <c r="H319" s="96">
        <f t="shared" si="4"/>
        <v>3013000</v>
      </c>
    </row>
    <row r="320" spans="1:8" x14ac:dyDescent="0.25">
      <c r="A320" s="14">
        <v>11</v>
      </c>
      <c r="B320" s="124">
        <v>3100000000000</v>
      </c>
      <c r="C320" s="14">
        <v>3722</v>
      </c>
      <c r="D320" s="14">
        <v>5169</v>
      </c>
      <c r="E320" s="183" t="s">
        <v>593</v>
      </c>
      <c r="F320" s="55">
        <v>50000</v>
      </c>
      <c r="G320" s="96">
        <v>50000</v>
      </c>
      <c r="H320" s="96">
        <f t="shared" si="4"/>
        <v>0</v>
      </c>
    </row>
    <row r="321" spans="1:8" x14ac:dyDescent="0.25">
      <c r="A321" s="14">
        <v>11</v>
      </c>
      <c r="B321" s="124">
        <v>3100000002019</v>
      </c>
      <c r="C321" s="14">
        <v>3722</v>
      </c>
      <c r="D321" s="14" t="s">
        <v>64</v>
      </c>
      <c r="E321" s="183" t="s">
        <v>522</v>
      </c>
      <c r="F321" s="55">
        <v>539000</v>
      </c>
      <c r="G321" s="96">
        <v>481000</v>
      </c>
      <c r="H321" s="96">
        <f t="shared" si="4"/>
        <v>58000</v>
      </c>
    </row>
    <row r="322" spans="1:8" x14ac:dyDescent="0.25">
      <c r="A322" s="14">
        <v>11</v>
      </c>
      <c r="B322" s="124">
        <v>3100000002031</v>
      </c>
      <c r="C322" s="14">
        <v>3722</v>
      </c>
      <c r="D322" s="14" t="s">
        <v>64</v>
      </c>
      <c r="E322" s="183" t="s">
        <v>263</v>
      </c>
      <c r="F322" s="55">
        <v>943000</v>
      </c>
      <c r="G322" s="96">
        <v>800000</v>
      </c>
      <c r="H322" s="96">
        <f t="shared" si="4"/>
        <v>143000</v>
      </c>
    </row>
    <row r="323" spans="1:8" x14ac:dyDescent="0.25">
      <c r="A323" s="95">
        <v>11</v>
      </c>
      <c r="B323" s="124"/>
      <c r="C323" s="95">
        <v>3722</v>
      </c>
      <c r="D323" s="115" t="s">
        <v>264</v>
      </c>
      <c r="E323" s="182"/>
      <c r="F323" s="198">
        <f>SUM(F318:F322)</f>
        <v>22874000</v>
      </c>
      <c r="G323" s="116">
        <f>SUM(G318:G322)</f>
        <v>19441000</v>
      </c>
      <c r="H323" s="116">
        <f t="shared" si="4"/>
        <v>3433000</v>
      </c>
    </row>
    <row r="324" spans="1:8" x14ac:dyDescent="0.25">
      <c r="A324" s="14">
        <v>11</v>
      </c>
      <c r="B324" s="124">
        <v>3100000002017</v>
      </c>
      <c r="C324" s="14">
        <v>3724</v>
      </c>
      <c r="D324" s="14" t="s">
        <v>64</v>
      </c>
      <c r="E324" s="183" t="s">
        <v>265</v>
      </c>
      <c r="F324" s="55">
        <v>83000</v>
      </c>
      <c r="G324" s="96">
        <v>74000</v>
      </c>
      <c r="H324" s="96">
        <f t="shared" si="4"/>
        <v>9000</v>
      </c>
    </row>
    <row r="325" spans="1:8" x14ac:dyDescent="0.25">
      <c r="A325" s="95">
        <v>11</v>
      </c>
      <c r="B325" s="124"/>
      <c r="C325" s="95">
        <v>3724</v>
      </c>
      <c r="D325" s="115" t="s">
        <v>266</v>
      </c>
      <c r="E325" s="182"/>
      <c r="F325" s="198">
        <f>SUM(F324)</f>
        <v>83000</v>
      </c>
      <c r="G325" s="116">
        <f>SUM(G324)</f>
        <v>74000</v>
      </c>
      <c r="H325" s="116">
        <f t="shared" si="4"/>
        <v>9000</v>
      </c>
    </row>
    <row r="326" spans="1:8" x14ac:dyDescent="0.25">
      <c r="A326" s="14">
        <v>11</v>
      </c>
      <c r="B326" s="124">
        <v>3100000002030</v>
      </c>
      <c r="C326" s="14">
        <v>3725</v>
      </c>
      <c r="D326" s="14" t="s">
        <v>65</v>
      </c>
      <c r="E326" s="183" t="s">
        <v>267</v>
      </c>
      <c r="F326" s="55">
        <v>178000</v>
      </c>
      <c r="G326" s="96">
        <v>159000</v>
      </c>
      <c r="H326" s="96">
        <f t="shared" si="4"/>
        <v>19000</v>
      </c>
    </row>
    <row r="327" spans="1:8" x14ac:dyDescent="0.25">
      <c r="A327" s="14">
        <v>11</v>
      </c>
      <c r="B327" s="124">
        <v>3100000002020</v>
      </c>
      <c r="C327" s="14">
        <v>3725</v>
      </c>
      <c r="D327" s="14" t="s">
        <v>64</v>
      </c>
      <c r="E327" s="183" t="s">
        <v>268</v>
      </c>
      <c r="F327" s="55">
        <v>8594000</v>
      </c>
      <c r="G327" s="96">
        <v>6400000</v>
      </c>
      <c r="H327" s="96">
        <f t="shared" si="4"/>
        <v>2194000</v>
      </c>
    </row>
    <row r="328" spans="1:8" x14ac:dyDescent="0.25">
      <c r="A328" s="14">
        <v>11</v>
      </c>
      <c r="B328" s="124">
        <v>3100000002021</v>
      </c>
      <c r="C328" s="14">
        <v>3725</v>
      </c>
      <c r="D328" s="14" t="s">
        <v>64</v>
      </c>
      <c r="E328" s="183" t="s">
        <v>269</v>
      </c>
      <c r="F328" s="55">
        <v>6490000</v>
      </c>
      <c r="G328" s="96">
        <v>6400000</v>
      </c>
      <c r="H328" s="96">
        <f t="shared" si="4"/>
        <v>90000</v>
      </c>
    </row>
    <row r="329" spans="1:8" x14ac:dyDescent="0.25">
      <c r="A329" s="14">
        <v>11</v>
      </c>
      <c r="B329" s="124">
        <v>3100000002022</v>
      </c>
      <c r="C329" s="14">
        <v>3725</v>
      </c>
      <c r="D329" s="14" t="s">
        <v>64</v>
      </c>
      <c r="E329" s="183" t="s">
        <v>270</v>
      </c>
      <c r="F329" s="55">
        <v>4553000</v>
      </c>
      <c r="G329" s="96">
        <v>3863000</v>
      </c>
      <c r="H329" s="96">
        <f t="shared" si="4"/>
        <v>690000</v>
      </c>
    </row>
    <row r="330" spans="1:8" x14ac:dyDescent="0.25">
      <c r="A330" s="14">
        <v>11</v>
      </c>
      <c r="B330" s="124">
        <v>3100000000000</v>
      </c>
      <c r="C330" s="14">
        <v>3725</v>
      </c>
      <c r="D330" s="14">
        <v>5139</v>
      </c>
      <c r="E330" s="183" t="s">
        <v>616</v>
      </c>
      <c r="F330" s="55">
        <v>20000</v>
      </c>
      <c r="G330" s="96">
        <v>0</v>
      </c>
      <c r="H330" s="96">
        <f t="shared" si="4"/>
        <v>20000</v>
      </c>
    </row>
    <row r="331" spans="1:8" x14ac:dyDescent="0.25">
      <c r="A331" s="95">
        <v>11</v>
      </c>
      <c r="B331" s="124"/>
      <c r="C331" s="95">
        <v>3725</v>
      </c>
      <c r="D331" s="115" t="s">
        <v>27</v>
      </c>
      <c r="E331" s="182"/>
      <c r="F331" s="198">
        <f>SUM(F326:F329)</f>
        <v>19815000</v>
      </c>
      <c r="G331" s="116">
        <f>SUM(G326:G330)</f>
        <v>16822000</v>
      </c>
      <c r="H331" s="116">
        <f t="shared" si="4"/>
        <v>2993000</v>
      </c>
    </row>
    <row r="332" spans="1:8" x14ac:dyDescent="0.25">
      <c r="A332" s="14">
        <v>11</v>
      </c>
      <c r="B332" s="124">
        <v>3100000000000</v>
      </c>
      <c r="C332" s="14">
        <v>3727</v>
      </c>
      <c r="D332" s="14">
        <v>6201</v>
      </c>
      <c r="E332" s="183" t="s">
        <v>440</v>
      </c>
      <c r="F332" s="55">
        <v>0</v>
      </c>
      <c r="G332" s="96">
        <v>276000</v>
      </c>
      <c r="H332" s="96">
        <f t="shared" si="4"/>
        <v>-276000</v>
      </c>
    </row>
    <row r="333" spans="1:8" x14ac:dyDescent="0.25">
      <c r="A333" s="14">
        <v>11</v>
      </c>
      <c r="B333" s="124">
        <v>3100000003400</v>
      </c>
      <c r="C333" s="14">
        <v>3727</v>
      </c>
      <c r="D333" s="14" t="s">
        <v>73</v>
      </c>
      <c r="E333" s="183" t="s">
        <v>271</v>
      </c>
      <c r="F333" s="55">
        <v>0</v>
      </c>
      <c r="G333" s="96">
        <v>56000</v>
      </c>
      <c r="H333" s="96">
        <f t="shared" si="4"/>
        <v>-56000</v>
      </c>
    </row>
    <row r="334" spans="1:8" x14ac:dyDescent="0.25">
      <c r="A334" s="95">
        <v>11</v>
      </c>
      <c r="B334" s="124"/>
      <c r="C334" s="95">
        <v>3727</v>
      </c>
      <c r="D334" s="115" t="s">
        <v>272</v>
      </c>
      <c r="E334" s="182"/>
      <c r="F334" s="198">
        <f>SUM(F332:F333)</f>
        <v>0</v>
      </c>
      <c r="G334" s="116">
        <f>SUM(G332:G333)</f>
        <v>332000</v>
      </c>
      <c r="H334" s="116">
        <f t="shared" si="4"/>
        <v>-332000</v>
      </c>
    </row>
    <row r="335" spans="1:8" x14ac:dyDescent="0.25">
      <c r="A335" s="14">
        <v>11</v>
      </c>
      <c r="B335" s="124">
        <v>3100000000000</v>
      </c>
      <c r="C335" s="14">
        <v>3729</v>
      </c>
      <c r="D335" s="14" t="s">
        <v>105</v>
      </c>
      <c r="E335" s="183" t="s">
        <v>273</v>
      </c>
      <c r="F335" s="55">
        <v>6000</v>
      </c>
      <c r="G335" s="96">
        <v>5000</v>
      </c>
      <c r="H335" s="96">
        <f t="shared" si="4"/>
        <v>1000</v>
      </c>
    </row>
    <row r="336" spans="1:8" x14ac:dyDescent="0.25">
      <c r="A336" s="14">
        <v>11</v>
      </c>
      <c r="B336" s="124">
        <v>3100000002016</v>
      </c>
      <c r="C336" s="14">
        <v>3729</v>
      </c>
      <c r="D336" s="14" t="s">
        <v>64</v>
      </c>
      <c r="E336" s="183" t="s">
        <v>274</v>
      </c>
      <c r="F336" s="55">
        <v>161000</v>
      </c>
      <c r="G336" s="96">
        <v>144000</v>
      </c>
      <c r="H336" s="96">
        <f t="shared" si="4"/>
        <v>17000</v>
      </c>
    </row>
    <row r="337" spans="1:8" ht="13.5" thickBot="1" x14ac:dyDescent="0.3">
      <c r="A337" s="43">
        <v>11</v>
      </c>
      <c r="B337" s="43"/>
      <c r="C337" s="43">
        <v>3729</v>
      </c>
      <c r="D337" s="117" t="s">
        <v>275</v>
      </c>
      <c r="E337" s="184"/>
      <c r="F337" s="227">
        <f>SUM(F335:F336)</f>
        <v>167000</v>
      </c>
      <c r="G337" s="118">
        <f>SUM(G335:G336)</f>
        <v>149000</v>
      </c>
      <c r="H337" s="118">
        <f t="shared" ref="H337:H400" si="5">F337-G337</f>
        <v>18000</v>
      </c>
    </row>
    <row r="338" spans="1:8" ht="13.5" thickBot="1" x14ac:dyDescent="0.3">
      <c r="A338" s="91">
        <v>11</v>
      </c>
      <c r="B338" s="2"/>
      <c r="C338" s="2" t="s">
        <v>28</v>
      </c>
      <c r="D338" s="2"/>
      <c r="E338" s="2"/>
      <c r="F338" s="71">
        <f>F323+F325+F331+F334+F337</f>
        <v>42939000</v>
      </c>
      <c r="G338" s="202">
        <f>G323+G325+G331+G334+G337</f>
        <v>36818000</v>
      </c>
      <c r="H338" s="202">
        <f t="shared" si="5"/>
        <v>6121000</v>
      </c>
    </row>
    <row r="339" spans="1:8" x14ac:dyDescent="0.25">
      <c r="A339" s="11">
        <v>12</v>
      </c>
      <c r="B339" s="11" t="s">
        <v>276</v>
      </c>
      <c r="C339" s="11">
        <v>5273</v>
      </c>
      <c r="D339" s="11" t="s">
        <v>157</v>
      </c>
      <c r="E339" s="180" t="s">
        <v>277</v>
      </c>
      <c r="F339" s="53">
        <v>5000</v>
      </c>
      <c r="G339" s="114">
        <v>7000</v>
      </c>
      <c r="H339" s="114">
        <f t="shared" si="5"/>
        <v>-2000</v>
      </c>
    </row>
    <row r="340" spans="1:8" x14ac:dyDescent="0.25">
      <c r="A340" s="14">
        <v>12</v>
      </c>
      <c r="B340" s="14" t="s">
        <v>276</v>
      </c>
      <c r="C340" s="14">
        <v>5273</v>
      </c>
      <c r="D340" s="14" t="s">
        <v>204</v>
      </c>
      <c r="E340" s="181" t="s">
        <v>278</v>
      </c>
      <c r="F340" s="55">
        <v>3000</v>
      </c>
      <c r="G340" s="96">
        <v>3000</v>
      </c>
      <c r="H340" s="96">
        <f t="shared" si="5"/>
        <v>0</v>
      </c>
    </row>
    <row r="341" spans="1:8" x14ac:dyDescent="0.25">
      <c r="A341" s="14">
        <v>12</v>
      </c>
      <c r="B341" s="14" t="s">
        <v>276</v>
      </c>
      <c r="C341" s="14">
        <v>5273</v>
      </c>
      <c r="D341" s="14" t="s">
        <v>64</v>
      </c>
      <c r="E341" s="181" t="s">
        <v>279</v>
      </c>
      <c r="F341" s="55">
        <v>12000</v>
      </c>
      <c r="G341" s="96">
        <v>10000</v>
      </c>
      <c r="H341" s="96">
        <f t="shared" si="5"/>
        <v>2000</v>
      </c>
    </row>
    <row r="342" spans="1:8" x14ac:dyDescent="0.25">
      <c r="A342" s="14">
        <v>12</v>
      </c>
      <c r="B342" s="14" t="s">
        <v>276</v>
      </c>
      <c r="C342" s="14">
        <v>5273</v>
      </c>
      <c r="D342" s="14">
        <v>5903</v>
      </c>
      <c r="E342" s="181" t="s">
        <v>555</v>
      </c>
      <c r="F342" s="55">
        <v>50000</v>
      </c>
      <c r="G342" s="96">
        <v>50000</v>
      </c>
      <c r="H342" s="96">
        <f t="shared" si="5"/>
        <v>0</v>
      </c>
    </row>
    <row r="343" spans="1:8" x14ac:dyDescent="0.25">
      <c r="A343" s="95">
        <v>12</v>
      </c>
      <c r="B343" s="95"/>
      <c r="C343" s="95">
        <v>5273</v>
      </c>
      <c r="D343" s="115" t="s">
        <v>280</v>
      </c>
      <c r="E343" s="182"/>
      <c r="F343" s="198">
        <f>SUM(F339:F342)</f>
        <v>70000</v>
      </c>
      <c r="G343" s="116">
        <f>SUM(G339:G342)</f>
        <v>70000</v>
      </c>
      <c r="H343" s="116">
        <f t="shared" si="5"/>
        <v>0</v>
      </c>
    </row>
    <row r="344" spans="1:8" x14ac:dyDescent="0.25">
      <c r="A344" s="14">
        <v>12</v>
      </c>
      <c r="B344" s="14" t="s">
        <v>276</v>
      </c>
      <c r="C344" s="14">
        <v>5512</v>
      </c>
      <c r="D344" s="14" t="s">
        <v>281</v>
      </c>
      <c r="E344" s="181" t="s">
        <v>282</v>
      </c>
      <c r="F344" s="55">
        <v>14000</v>
      </c>
      <c r="G344" s="96">
        <v>14000</v>
      </c>
      <c r="H344" s="96">
        <f t="shared" si="5"/>
        <v>0</v>
      </c>
    </row>
    <row r="345" spans="1:8" x14ac:dyDescent="0.25">
      <c r="A345" s="14">
        <v>12</v>
      </c>
      <c r="B345" s="14" t="s">
        <v>276</v>
      </c>
      <c r="C345" s="14">
        <v>5512</v>
      </c>
      <c r="D345" s="14" t="s">
        <v>71</v>
      </c>
      <c r="E345" s="181" t="s">
        <v>283</v>
      </c>
      <c r="F345" s="55">
        <v>20000</v>
      </c>
      <c r="G345" s="96">
        <v>20000</v>
      </c>
      <c r="H345" s="96">
        <f t="shared" si="5"/>
        <v>0</v>
      </c>
    </row>
    <row r="346" spans="1:8" x14ac:dyDescent="0.25">
      <c r="A346" s="14">
        <v>12</v>
      </c>
      <c r="B346" s="14" t="s">
        <v>276</v>
      </c>
      <c r="C346" s="14">
        <v>5512</v>
      </c>
      <c r="D346" s="14" t="s">
        <v>284</v>
      </c>
      <c r="E346" s="181" t="s">
        <v>285</v>
      </c>
      <c r="F346" s="55">
        <v>3000</v>
      </c>
      <c r="G346" s="96">
        <v>3000</v>
      </c>
      <c r="H346" s="96">
        <f t="shared" si="5"/>
        <v>0</v>
      </c>
    </row>
    <row r="347" spans="1:8" x14ac:dyDescent="0.25">
      <c r="A347" s="14">
        <v>12</v>
      </c>
      <c r="B347" s="14" t="s">
        <v>276</v>
      </c>
      <c r="C347" s="14">
        <v>5512</v>
      </c>
      <c r="D347" s="14" t="s">
        <v>286</v>
      </c>
      <c r="E347" s="181" t="s">
        <v>493</v>
      </c>
      <c r="F347" s="55">
        <v>6000</v>
      </c>
      <c r="G347" s="96">
        <v>6000</v>
      </c>
      <c r="H347" s="96">
        <f t="shared" si="5"/>
        <v>0</v>
      </c>
    </row>
    <row r="348" spans="1:8" x14ac:dyDescent="0.25">
      <c r="A348" s="14">
        <v>12</v>
      </c>
      <c r="B348" s="14" t="s">
        <v>276</v>
      </c>
      <c r="C348" s="14">
        <v>5512</v>
      </c>
      <c r="D348" s="14" t="s">
        <v>287</v>
      </c>
      <c r="E348" s="181" t="s">
        <v>288</v>
      </c>
      <c r="F348" s="55">
        <v>1000</v>
      </c>
      <c r="G348" s="96">
        <v>1000</v>
      </c>
      <c r="H348" s="96">
        <f t="shared" si="5"/>
        <v>0</v>
      </c>
    </row>
    <row r="349" spans="1:8" x14ac:dyDescent="0.25">
      <c r="A349" s="14">
        <v>12</v>
      </c>
      <c r="B349" s="14" t="s">
        <v>276</v>
      </c>
      <c r="C349" s="14">
        <v>5512</v>
      </c>
      <c r="D349" s="14" t="s">
        <v>289</v>
      </c>
      <c r="E349" s="181" t="s">
        <v>290</v>
      </c>
      <c r="F349" s="55">
        <v>100000</v>
      </c>
      <c r="G349" s="96">
        <v>80000</v>
      </c>
      <c r="H349" s="96">
        <f t="shared" si="5"/>
        <v>20000</v>
      </c>
    </row>
    <row r="350" spans="1:8" x14ac:dyDescent="0.25">
      <c r="A350" s="14">
        <v>12</v>
      </c>
      <c r="B350" s="14" t="s">
        <v>276</v>
      </c>
      <c r="C350" s="14">
        <v>5512</v>
      </c>
      <c r="D350" s="14" t="s">
        <v>291</v>
      </c>
      <c r="E350" s="181" t="s">
        <v>292</v>
      </c>
      <c r="F350" s="55">
        <v>3000</v>
      </c>
      <c r="G350" s="96">
        <v>3000</v>
      </c>
      <c r="H350" s="96">
        <f t="shared" si="5"/>
        <v>0</v>
      </c>
    </row>
    <row r="351" spans="1:8" x14ac:dyDescent="0.25">
      <c r="A351" s="14">
        <v>12</v>
      </c>
      <c r="B351" s="14" t="s">
        <v>276</v>
      </c>
      <c r="C351" s="14">
        <v>5512</v>
      </c>
      <c r="D351" s="14" t="s">
        <v>157</v>
      </c>
      <c r="E351" s="181" t="s">
        <v>293</v>
      </c>
      <c r="F351" s="55">
        <v>130000</v>
      </c>
      <c r="G351" s="96">
        <v>130000</v>
      </c>
      <c r="H351" s="96">
        <f t="shared" si="5"/>
        <v>0</v>
      </c>
    </row>
    <row r="352" spans="1:8" x14ac:dyDescent="0.25">
      <c r="A352" s="14">
        <v>12</v>
      </c>
      <c r="B352" s="14" t="s">
        <v>276</v>
      </c>
      <c r="C352" s="14">
        <v>5512</v>
      </c>
      <c r="D352" s="14" t="s">
        <v>62</v>
      </c>
      <c r="E352" s="181" t="s">
        <v>294</v>
      </c>
      <c r="F352" s="55">
        <v>60000</v>
      </c>
      <c r="G352" s="96">
        <v>60000</v>
      </c>
      <c r="H352" s="96">
        <f t="shared" si="5"/>
        <v>0</v>
      </c>
    </row>
    <row r="353" spans="1:8" x14ac:dyDescent="0.25">
      <c r="A353" s="14">
        <v>12</v>
      </c>
      <c r="B353" s="14" t="s">
        <v>276</v>
      </c>
      <c r="C353" s="14">
        <v>5512</v>
      </c>
      <c r="D353" s="14" t="s">
        <v>160</v>
      </c>
      <c r="E353" s="181" t="s">
        <v>295</v>
      </c>
      <c r="F353" s="55">
        <v>25000</v>
      </c>
      <c r="G353" s="96">
        <v>20000</v>
      </c>
      <c r="H353" s="96">
        <f t="shared" si="5"/>
        <v>5000</v>
      </c>
    </row>
    <row r="354" spans="1:8" x14ac:dyDescent="0.25">
      <c r="A354" s="14">
        <v>12</v>
      </c>
      <c r="B354" s="14" t="s">
        <v>276</v>
      </c>
      <c r="C354" s="14">
        <v>5512</v>
      </c>
      <c r="D354" s="14" t="s">
        <v>162</v>
      </c>
      <c r="E354" s="181" t="s">
        <v>296</v>
      </c>
      <c r="F354" s="55">
        <v>250000</v>
      </c>
      <c r="G354" s="55">
        <v>500000</v>
      </c>
      <c r="H354" s="55">
        <f t="shared" si="5"/>
        <v>-250000</v>
      </c>
    </row>
    <row r="355" spans="1:8" x14ac:dyDescent="0.25">
      <c r="A355" s="14">
        <v>12</v>
      </c>
      <c r="B355" s="14" t="s">
        <v>276</v>
      </c>
      <c r="C355" s="14">
        <v>5512</v>
      </c>
      <c r="D355" s="14" t="s">
        <v>164</v>
      </c>
      <c r="E355" s="181" t="s">
        <v>165</v>
      </c>
      <c r="F355" s="55">
        <v>165000</v>
      </c>
      <c r="G355" s="55">
        <v>330000</v>
      </c>
      <c r="H355" s="55">
        <f t="shared" si="5"/>
        <v>-165000</v>
      </c>
    </row>
    <row r="356" spans="1:8" x14ac:dyDescent="0.25">
      <c r="A356" s="14">
        <v>12</v>
      </c>
      <c r="B356" s="14" t="s">
        <v>276</v>
      </c>
      <c r="C356" s="14">
        <v>5512</v>
      </c>
      <c r="D356" s="14" t="s">
        <v>204</v>
      </c>
      <c r="E356" s="181" t="s">
        <v>297</v>
      </c>
      <c r="F356" s="55">
        <v>140000</v>
      </c>
      <c r="G356" s="96">
        <v>145000</v>
      </c>
      <c r="H356" s="96">
        <f t="shared" si="5"/>
        <v>-5000</v>
      </c>
    </row>
    <row r="357" spans="1:8" x14ac:dyDescent="0.25">
      <c r="A357" s="14">
        <v>12</v>
      </c>
      <c r="B357" s="14" t="s">
        <v>276</v>
      </c>
      <c r="C357" s="14">
        <v>5512</v>
      </c>
      <c r="D357" s="14" t="s">
        <v>216</v>
      </c>
      <c r="E357" s="181" t="s">
        <v>298</v>
      </c>
      <c r="F357" s="55">
        <v>3000</v>
      </c>
      <c r="G357" s="96">
        <v>3000</v>
      </c>
      <c r="H357" s="96">
        <f t="shared" si="5"/>
        <v>0</v>
      </c>
    </row>
    <row r="358" spans="1:8" x14ac:dyDescent="0.25">
      <c r="A358" s="14">
        <v>12</v>
      </c>
      <c r="B358" s="14" t="s">
        <v>276</v>
      </c>
      <c r="C358" s="14">
        <v>5512</v>
      </c>
      <c r="D358" s="14" t="s">
        <v>299</v>
      </c>
      <c r="E358" s="181" t="s">
        <v>300</v>
      </c>
      <c r="F358" s="55">
        <v>20000</v>
      </c>
      <c r="G358" s="96">
        <v>10000</v>
      </c>
      <c r="H358" s="96">
        <f t="shared" si="5"/>
        <v>10000</v>
      </c>
    </row>
    <row r="359" spans="1:8" x14ac:dyDescent="0.25">
      <c r="A359" s="14">
        <v>12</v>
      </c>
      <c r="B359" s="14" t="s">
        <v>276</v>
      </c>
      <c r="C359" s="14">
        <v>5512</v>
      </c>
      <c r="D359" s="14" t="s">
        <v>64</v>
      </c>
      <c r="E359" s="181" t="s">
        <v>586</v>
      </c>
      <c r="F359" s="55">
        <v>70000</v>
      </c>
      <c r="G359" s="96">
        <v>70000</v>
      </c>
      <c r="H359" s="96">
        <f t="shared" si="5"/>
        <v>0</v>
      </c>
    </row>
    <row r="360" spans="1:8" x14ac:dyDescent="0.25">
      <c r="A360" s="14">
        <v>12</v>
      </c>
      <c r="B360" s="14" t="s">
        <v>276</v>
      </c>
      <c r="C360" s="14">
        <v>5512</v>
      </c>
      <c r="D360" s="14" t="s">
        <v>65</v>
      </c>
      <c r="E360" s="181" t="s">
        <v>301</v>
      </c>
      <c r="F360" s="55">
        <v>400000</v>
      </c>
      <c r="G360" s="96">
        <v>400000</v>
      </c>
      <c r="H360" s="96">
        <f t="shared" si="5"/>
        <v>0</v>
      </c>
    </row>
    <row r="361" spans="1:8" x14ac:dyDescent="0.25">
      <c r="A361" s="14">
        <v>12</v>
      </c>
      <c r="B361" s="14" t="s">
        <v>276</v>
      </c>
      <c r="C361" s="14">
        <v>5512</v>
      </c>
      <c r="D361" s="14" t="s">
        <v>67</v>
      </c>
      <c r="E361" s="181" t="s">
        <v>587</v>
      </c>
      <c r="F361" s="55">
        <v>30000</v>
      </c>
      <c r="G361" s="96">
        <v>8000</v>
      </c>
      <c r="H361" s="96">
        <f t="shared" si="5"/>
        <v>22000</v>
      </c>
    </row>
    <row r="362" spans="1:8" x14ac:dyDescent="0.25">
      <c r="A362" s="14">
        <v>12</v>
      </c>
      <c r="B362" s="14" t="s">
        <v>276</v>
      </c>
      <c r="C362" s="14">
        <v>5512</v>
      </c>
      <c r="D362" s="14" t="s">
        <v>68</v>
      </c>
      <c r="E362" s="181" t="s">
        <v>302</v>
      </c>
      <c r="F362" s="55">
        <v>10000</v>
      </c>
      <c r="G362" s="96">
        <v>2000</v>
      </c>
      <c r="H362" s="96">
        <f t="shared" si="5"/>
        <v>8000</v>
      </c>
    </row>
    <row r="363" spans="1:8" ht="13.5" thickBot="1" x14ac:dyDescent="0.3">
      <c r="A363" s="43">
        <v>12</v>
      </c>
      <c r="B363" s="43"/>
      <c r="C363" s="43">
        <v>5512</v>
      </c>
      <c r="D363" s="117" t="s">
        <v>444</v>
      </c>
      <c r="E363" s="184"/>
      <c r="F363" s="227">
        <f>SUM(F344:F362)</f>
        <v>1450000</v>
      </c>
      <c r="G363" s="118">
        <f>SUM(G344:G362)</f>
        <v>1805000</v>
      </c>
      <c r="H363" s="118">
        <f t="shared" si="5"/>
        <v>-355000</v>
      </c>
    </row>
    <row r="364" spans="1:8" ht="13.5" thickBot="1" x14ac:dyDescent="0.3">
      <c r="A364" s="91">
        <v>12</v>
      </c>
      <c r="B364" s="2"/>
      <c r="C364" s="2" t="s">
        <v>29</v>
      </c>
      <c r="D364" s="2"/>
      <c r="E364" s="2"/>
      <c r="F364" s="71">
        <f>SUM(F363+F343)</f>
        <v>1520000</v>
      </c>
      <c r="G364" s="202">
        <f>SUM(G363+G343)</f>
        <v>1875000</v>
      </c>
      <c r="H364" s="202">
        <f t="shared" si="5"/>
        <v>-355000</v>
      </c>
    </row>
    <row r="365" spans="1:8" x14ac:dyDescent="0.25">
      <c r="A365" s="11">
        <v>13</v>
      </c>
      <c r="B365" s="11" t="s">
        <v>303</v>
      </c>
      <c r="C365" s="11">
        <v>5311</v>
      </c>
      <c r="D365" s="11" t="s">
        <v>304</v>
      </c>
      <c r="E365" s="197" t="s">
        <v>533</v>
      </c>
      <c r="F365" s="53">
        <v>15900000</v>
      </c>
      <c r="G365" s="53">
        <v>15500000</v>
      </c>
      <c r="H365" s="53">
        <f t="shared" si="5"/>
        <v>400000</v>
      </c>
    </row>
    <row r="366" spans="1:8" x14ac:dyDescent="0.25">
      <c r="A366" s="14">
        <v>13</v>
      </c>
      <c r="B366" s="14" t="s">
        <v>303</v>
      </c>
      <c r="C366" s="14">
        <v>5311</v>
      </c>
      <c r="D366" s="14" t="s">
        <v>71</v>
      </c>
      <c r="E366" s="183" t="s">
        <v>232</v>
      </c>
      <c r="F366" s="55">
        <v>10000</v>
      </c>
      <c r="G366" s="96">
        <v>10000</v>
      </c>
      <c r="H366" s="96">
        <f t="shared" si="5"/>
        <v>0</v>
      </c>
    </row>
    <row r="367" spans="1:8" x14ac:dyDescent="0.25">
      <c r="A367" s="14">
        <v>13</v>
      </c>
      <c r="B367" s="14" t="s">
        <v>303</v>
      </c>
      <c r="C367" s="14">
        <v>5311</v>
      </c>
      <c r="D367" s="14" t="s">
        <v>305</v>
      </c>
      <c r="E367" s="183" t="s">
        <v>306</v>
      </c>
      <c r="F367" s="55">
        <v>3940000</v>
      </c>
      <c r="G367" s="96">
        <v>3850000</v>
      </c>
      <c r="H367" s="96">
        <f t="shared" si="5"/>
        <v>90000</v>
      </c>
    </row>
    <row r="368" spans="1:8" x14ac:dyDescent="0.25">
      <c r="A368" s="14">
        <v>13</v>
      </c>
      <c r="B368" s="14" t="s">
        <v>303</v>
      </c>
      <c r="C368" s="14">
        <v>5311</v>
      </c>
      <c r="D368" s="14" t="s">
        <v>307</v>
      </c>
      <c r="E368" s="183" t="s">
        <v>308</v>
      </c>
      <c r="F368" s="55">
        <v>1430000</v>
      </c>
      <c r="G368" s="96">
        <v>1400000</v>
      </c>
      <c r="H368" s="96">
        <f t="shared" si="5"/>
        <v>30000</v>
      </c>
    </row>
    <row r="369" spans="1:8" x14ac:dyDescent="0.25">
      <c r="A369" s="14">
        <v>13</v>
      </c>
      <c r="B369" s="14" t="s">
        <v>303</v>
      </c>
      <c r="C369" s="14">
        <v>5311</v>
      </c>
      <c r="D369" s="14" t="s">
        <v>287</v>
      </c>
      <c r="E369" s="183" t="s">
        <v>309</v>
      </c>
      <c r="F369" s="55">
        <v>20000</v>
      </c>
      <c r="G369" s="96">
        <v>20000</v>
      </c>
      <c r="H369" s="96">
        <f t="shared" si="5"/>
        <v>0</v>
      </c>
    </row>
    <row r="370" spans="1:8" x14ac:dyDescent="0.25">
      <c r="A370" s="14">
        <v>13</v>
      </c>
      <c r="B370" s="14" t="s">
        <v>303</v>
      </c>
      <c r="C370" s="14">
        <v>5311</v>
      </c>
      <c r="D370" s="14" t="s">
        <v>310</v>
      </c>
      <c r="E370" s="183" t="s">
        <v>311</v>
      </c>
      <c r="F370" s="55">
        <v>400000</v>
      </c>
      <c r="G370" s="96">
        <v>400000</v>
      </c>
      <c r="H370" s="96">
        <f t="shared" si="5"/>
        <v>0</v>
      </c>
    </row>
    <row r="371" spans="1:8" x14ac:dyDescent="0.25">
      <c r="A371" s="14">
        <v>13</v>
      </c>
      <c r="B371" s="14" t="s">
        <v>303</v>
      </c>
      <c r="C371" s="14">
        <v>5311</v>
      </c>
      <c r="D371" s="14" t="s">
        <v>104</v>
      </c>
      <c r="E371" s="183" t="s">
        <v>312</v>
      </c>
      <c r="F371" s="55">
        <v>2000</v>
      </c>
      <c r="G371" s="96">
        <v>2000</v>
      </c>
      <c r="H371" s="96">
        <f t="shared" si="5"/>
        <v>0</v>
      </c>
    </row>
    <row r="372" spans="1:8" x14ac:dyDescent="0.25">
      <c r="A372" s="14">
        <v>13</v>
      </c>
      <c r="B372" s="14" t="s">
        <v>303</v>
      </c>
      <c r="C372" s="14">
        <v>5311</v>
      </c>
      <c r="D372" s="14" t="s">
        <v>157</v>
      </c>
      <c r="E372" s="183" t="s">
        <v>201</v>
      </c>
      <c r="F372" s="55">
        <v>130000</v>
      </c>
      <c r="G372" s="96">
        <v>130000</v>
      </c>
      <c r="H372" s="96">
        <f t="shared" si="5"/>
        <v>0</v>
      </c>
    </row>
    <row r="373" spans="1:8" x14ac:dyDescent="0.25">
      <c r="A373" s="14">
        <v>13</v>
      </c>
      <c r="B373" s="14" t="s">
        <v>303</v>
      </c>
      <c r="C373" s="14">
        <v>5311</v>
      </c>
      <c r="D373" s="14" t="s">
        <v>62</v>
      </c>
      <c r="E373" s="183" t="s">
        <v>457</v>
      </c>
      <c r="F373" s="55">
        <v>130000</v>
      </c>
      <c r="G373" s="96">
        <v>130000</v>
      </c>
      <c r="H373" s="96">
        <f t="shared" si="5"/>
        <v>0</v>
      </c>
    </row>
    <row r="374" spans="1:8" x14ac:dyDescent="0.25">
      <c r="A374" s="14">
        <v>13</v>
      </c>
      <c r="B374" s="14" t="s">
        <v>303</v>
      </c>
      <c r="C374" s="14">
        <v>5311</v>
      </c>
      <c r="D374" s="14" t="s">
        <v>164</v>
      </c>
      <c r="E374" s="183" t="s">
        <v>165</v>
      </c>
      <c r="F374" s="55">
        <v>50000</v>
      </c>
      <c r="G374" s="96">
        <v>60000</v>
      </c>
      <c r="H374" s="96">
        <f t="shared" si="5"/>
        <v>-10000</v>
      </c>
    </row>
    <row r="375" spans="1:8" x14ac:dyDescent="0.25">
      <c r="A375" s="14">
        <v>13</v>
      </c>
      <c r="B375" s="14" t="s">
        <v>303</v>
      </c>
      <c r="C375" s="14">
        <v>5311</v>
      </c>
      <c r="D375" s="14" t="s">
        <v>204</v>
      </c>
      <c r="E375" s="183" t="s">
        <v>205</v>
      </c>
      <c r="F375" s="55">
        <v>250000</v>
      </c>
      <c r="G375" s="96">
        <v>250000</v>
      </c>
      <c r="H375" s="96">
        <f t="shared" si="5"/>
        <v>0</v>
      </c>
    </row>
    <row r="376" spans="1:8" x14ac:dyDescent="0.25">
      <c r="A376" s="14">
        <v>13</v>
      </c>
      <c r="B376" s="14" t="s">
        <v>303</v>
      </c>
      <c r="C376" s="14">
        <v>5311</v>
      </c>
      <c r="D376" s="14" t="s">
        <v>105</v>
      </c>
      <c r="E376" s="183" t="s">
        <v>273</v>
      </c>
      <c r="F376" s="55">
        <v>150000</v>
      </c>
      <c r="G376" s="96">
        <v>150000</v>
      </c>
      <c r="H376" s="96">
        <f t="shared" si="5"/>
        <v>0</v>
      </c>
    </row>
    <row r="377" spans="1:8" x14ac:dyDescent="0.25">
      <c r="A377" s="14">
        <v>13</v>
      </c>
      <c r="B377" s="14" t="s">
        <v>303</v>
      </c>
      <c r="C377" s="14">
        <v>5311</v>
      </c>
      <c r="D377" s="14" t="s">
        <v>169</v>
      </c>
      <c r="E377" s="183" t="s">
        <v>313</v>
      </c>
      <c r="F377" s="55">
        <v>8000</v>
      </c>
      <c r="G377" s="96">
        <v>8000</v>
      </c>
      <c r="H377" s="96">
        <f t="shared" si="5"/>
        <v>0</v>
      </c>
    </row>
    <row r="378" spans="1:8" x14ac:dyDescent="0.25">
      <c r="A378" s="14">
        <v>13</v>
      </c>
      <c r="B378" s="14" t="s">
        <v>303</v>
      </c>
      <c r="C378" s="14">
        <v>5311</v>
      </c>
      <c r="D378" s="14">
        <v>5164</v>
      </c>
      <c r="E378" s="183" t="s">
        <v>217</v>
      </c>
      <c r="F378" s="55">
        <v>50000</v>
      </c>
      <c r="G378" s="96">
        <v>200000</v>
      </c>
      <c r="H378" s="96">
        <f t="shared" si="5"/>
        <v>-150000</v>
      </c>
    </row>
    <row r="379" spans="1:8" x14ac:dyDescent="0.25">
      <c r="A379" s="14">
        <v>13</v>
      </c>
      <c r="B379" s="14" t="s">
        <v>303</v>
      </c>
      <c r="C379" s="14">
        <v>5311</v>
      </c>
      <c r="D379" s="14" t="s">
        <v>299</v>
      </c>
      <c r="E379" s="183" t="s">
        <v>314</v>
      </c>
      <c r="F379" s="55">
        <v>170000</v>
      </c>
      <c r="G379" s="96">
        <v>140000</v>
      </c>
      <c r="H379" s="96">
        <f t="shared" si="5"/>
        <v>30000</v>
      </c>
    </row>
    <row r="380" spans="1:8" x14ac:dyDescent="0.25">
      <c r="A380" s="14">
        <v>13</v>
      </c>
      <c r="B380" s="14" t="s">
        <v>303</v>
      </c>
      <c r="C380" s="14">
        <v>5311</v>
      </c>
      <c r="D380" s="14" t="s">
        <v>206</v>
      </c>
      <c r="E380" s="183" t="s">
        <v>207</v>
      </c>
      <c r="F380" s="55">
        <v>170000</v>
      </c>
      <c r="G380" s="96">
        <v>40000</v>
      </c>
      <c r="H380" s="96">
        <f t="shared" si="5"/>
        <v>130000</v>
      </c>
    </row>
    <row r="381" spans="1:8" x14ac:dyDescent="0.25">
      <c r="A381" s="14">
        <v>13</v>
      </c>
      <c r="B381" s="14" t="s">
        <v>303</v>
      </c>
      <c r="C381" s="14">
        <v>5311</v>
      </c>
      <c r="D381" s="14" t="s">
        <v>64</v>
      </c>
      <c r="E381" s="183" t="s">
        <v>190</v>
      </c>
      <c r="F381" s="55">
        <v>1150000</v>
      </c>
      <c r="G381" s="96">
        <v>1080000</v>
      </c>
      <c r="H381" s="96">
        <f t="shared" si="5"/>
        <v>70000</v>
      </c>
    </row>
    <row r="382" spans="1:8" x14ac:dyDescent="0.25">
      <c r="A382" s="14">
        <v>13</v>
      </c>
      <c r="B382" s="124">
        <v>4000000000060</v>
      </c>
      <c r="C382" s="14">
        <v>5311</v>
      </c>
      <c r="D382" s="14" t="s">
        <v>64</v>
      </c>
      <c r="E382" s="183" t="s">
        <v>740</v>
      </c>
      <c r="F382" s="55">
        <v>290000</v>
      </c>
      <c r="G382" s="96">
        <v>0</v>
      </c>
      <c r="H382" s="96">
        <f t="shared" si="5"/>
        <v>290000</v>
      </c>
    </row>
    <row r="383" spans="1:8" x14ac:dyDescent="0.25">
      <c r="A383" s="14">
        <v>13</v>
      </c>
      <c r="B383" s="14" t="s">
        <v>303</v>
      </c>
      <c r="C383" s="14">
        <v>5311</v>
      </c>
      <c r="D383" s="14" t="s">
        <v>65</v>
      </c>
      <c r="E383" s="183" t="s">
        <v>167</v>
      </c>
      <c r="F383" s="55">
        <v>200000</v>
      </c>
      <c r="G383" s="96">
        <v>200000</v>
      </c>
      <c r="H383" s="96">
        <f t="shared" si="5"/>
        <v>0</v>
      </c>
    </row>
    <row r="384" spans="1:8" x14ac:dyDescent="0.25">
      <c r="A384" s="14">
        <v>13</v>
      </c>
      <c r="B384" s="14" t="s">
        <v>303</v>
      </c>
      <c r="C384" s="14">
        <v>5311</v>
      </c>
      <c r="D384" s="14" t="s">
        <v>66</v>
      </c>
      <c r="E384" s="183" t="s">
        <v>315</v>
      </c>
      <c r="F384" s="55">
        <v>50000</v>
      </c>
      <c r="G384" s="96">
        <v>50000</v>
      </c>
      <c r="H384" s="96">
        <f t="shared" si="5"/>
        <v>0</v>
      </c>
    </row>
    <row r="385" spans="1:8" x14ac:dyDescent="0.25">
      <c r="A385" s="14">
        <v>13</v>
      </c>
      <c r="B385" s="14" t="s">
        <v>303</v>
      </c>
      <c r="C385" s="14">
        <v>5311</v>
      </c>
      <c r="D385" s="14" t="s">
        <v>67</v>
      </c>
      <c r="E385" s="183" t="s">
        <v>316</v>
      </c>
      <c r="F385" s="55">
        <v>10000</v>
      </c>
      <c r="G385" s="96">
        <v>10000</v>
      </c>
      <c r="H385" s="96">
        <f t="shared" si="5"/>
        <v>0</v>
      </c>
    </row>
    <row r="386" spans="1:8" x14ac:dyDescent="0.25">
      <c r="A386" s="14">
        <v>13</v>
      </c>
      <c r="B386" s="14" t="s">
        <v>303</v>
      </c>
      <c r="C386" s="14">
        <v>5311</v>
      </c>
      <c r="D386" s="14" t="s">
        <v>68</v>
      </c>
      <c r="E386" s="183" t="s">
        <v>318</v>
      </c>
      <c r="F386" s="55">
        <v>10000</v>
      </c>
      <c r="G386" s="96">
        <v>10000</v>
      </c>
      <c r="H386" s="96">
        <f t="shared" si="5"/>
        <v>0</v>
      </c>
    </row>
    <row r="387" spans="1:8" x14ac:dyDescent="0.25">
      <c r="A387" s="14">
        <v>13</v>
      </c>
      <c r="B387" s="14" t="s">
        <v>303</v>
      </c>
      <c r="C387" s="14">
        <v>5311</v>
      </c>
      <c r="D387" s="14" t="s">
        <v>194</v>
      </c>
      <c r="E387" s="183" t="s">
        <v>195</v>
      </c>
      <c r="F387" s="55">
        <v>60000</v>
      </c>
      <c r="G387" s="96">
        <v>60000</v>
      </c>
      <c r="H387" s="96">
        <f t="shared" si="5"/>
        <v>0</v>
      </c>
    </row>
    <row r="388" spans="1:8" x14ac:dyDescent="0.25">
      <c r="A388" s="17">
        <v>13</v>
      </c>
      <c r="B388" s="17" t="s">
        <v>303</v>
      </c>
      <c r="C388" s="17">
        <v>5311</v>
      </c>
      <c r="D388" s="63" t="s">
        <v>319</v>
      </c>
      <c r="E388" s="188" t="s">
        <v>320</v>
      </c>
      <c r="F388" s="61">
        <v>150000</v>
      </c>
      <c r="G388" s="61">
        <v>150000</v>
      </c>
      <c r="H388" s="61">
        <f t="shared" si="5"/>
        <v>0</v>
      </c>
    </row>
    <row r="389" spans="1:8" ht="13.5" thickBot="1" x14ac:dyDescent="0.3">
      <c r="A389" s="17">
        <v>13</v>
      </c>
      <c r="B389" s="126">
        <v>4000000003108</v>
      </c>
      <c r="C389" s="17">
        <v>5311</v>
      </c>
      <c r="D389" s="17">
        <v>5222</v>
      </c>
      <c r="E389" s="188" t="s">
        <v>524</v>
      </c>
      <c r="F389" s="61">
        <v>100000</v>
      </c>
      <c r="G389" s="129">
        <v>100000</v>
      </c>
      <c r="H389" s="129">
        <f t="shared" si="5"/>
        <v>0</v>
      </c>
    </row>
    <row r="390" spans="1:8" ht="13.5" thickBot="1" x14ac:dyDescent="0.3">
      <c r="A390" s="91">
        <v>13</v>
      </c>
      <c r="B390" s="2"/>
      <c r="C390" s="2" t="s">
        <v>33</v>
      </c>
      <c r="D390" s="2"/>
      <c r="E390" s="2"/>
      <c r="F390" s="347">
        <f>SUM(F365:F389)</f>
        <v>24830000</v>
      </c>
      <c r="G390" s="202">
        <f>SUM(G365:G389)</f>
        <v>23950000</v>
      </c>
      <c r="H390" s="202">
        <f t="shared" si="5"/>
        <v>880000</v>
      </c>
    </row>
    <row r="391" spans="1:8" x14ac:dyDescent="0.2">
      <c r="A391" s="139">
        <v>14</v>
      </c>
      <c r="B391" s="139" t="s">
        <v>321</v>
      </c>
      <c r="C391" s="178">
        <v>3699</v>
      </c>
      <c r="D391" s="178">
        <v>5901</v>
      </c>
      <c r="E391" s="203" t="s">
        <v>322</v>
      </c>
      <c r="F391" s="348">
        <v>1180000</v>
      </c>
      <c r="G391" s="140">
        <v>955000</v>
      </c>
      <c r="H391" s="140">
        <f t="shared" si="5"/>
        <v>225000</v>
      </c>
    </row>
    <row r="392" spans="1:8" x14ac:dyDescent="0.2">
      <c r="A392" s="14">
        <v>14</v>
      </c>
      <c r="B392" s="14" t="s">
        <v>323</v>
      </c>
      <c r="C392" s="178">
        <v>3699</v>
      </c>
      <c r="D392" s="178">
        <v>5901</v>
      </c>
      <c r="E392" s="183" t="s">
        <v>324</v>
      </c>
      <c r="F392" s="348">
        <v>185000</v>
      </c>
      <c r="G392" s="140">
        <v>145000</v>
      </c>
      <c r="H392" s="140">
        <f t="shared" si="5"/>
        <v>40000</v>
      </c>
    </row>
    <row r="393" spans="1:8" x14ac:dyDescent="0.2">
      <c r="A393" s="14">
        <v>14</v>
      </c>
      <c r="B393" s="14" t="s">
        <v>325</v>
      </c>
      <c r="C393" s="178">
        <v>3699</v>
      </c>
      <c r="D393" s="178">
        <v>5901</v>
      </c>
      <c r="E393" s="183" t="s">
        <v>326</v>
      </c>
      <c r="F393" s="348">
        <v>135000</v>
      </c>
      <c r="G393" s="131">
        <v>130000</v>
      </c>
      <c r="H393" s="131">
        <f t="shared" si="5"/>
        <v>5000</v>
      </c>
    </row>
    <row r="394" spans="1:8" x14ac:dyDescent="0.2">
      <c r="A394" s="14">
        <v>14</v>
      </c>
      <c r="B394" s="14" t="s">
        <v>327</v>
      </c>
      <c r="C394" s="178">
        <v>3699</v>
      </c>
      <c r="D394" s="178">
        <v>5901</v>
      </c>
      <c r="E394" s="183" t="s">
        <v>328</v>
      </c>
      <c r="F394" s="348">
        <v>320000</v>
      </c>
      <c r="G394" s="131">
        <v>260000</v>
      </c>
      <c r="H394" s="131">
        <f t="shared" si="5"/>
        <v>60000</v>
      </c>
    </row>
    <row r="395" spans="1:8" x14ac:dyDescent="0.2">
      <c r="A395" s="14">
        <v>14</v>
      </c>
      <c r="B395" s="14" t="s">
        <v>329</v>
      </c>
      <c r="C395" s="54">
        <v>3699</v>
      </c>
      <c r="D395" s="54">
        <v>5901</v>
      </c>
      <c r="E395" s="183" t="s">
        <v>330</v>
      </c>
      <c r="F395" s="348">
        <v>165000</v>
      </c>
      <c r="G395" s="131">
        <v>130000</v>
      </c>
      <c r="H395" s="131">
        <f t="shared" si="5"/>
        <v>35000</v>
      </c>
    </row>
    <row r="396" spans="1:8" x14ac:dyDescent="0.2">
      <c r="A396" s="14">
        <v>14</v>
      </c>
      <c r="B396" s="14" t="s">
        <v>331</v>
      </c>
      <c r="C396" s="178">
        <v>3699</v>
      </c>
      <c r="D396" s="178">
        <v>5901</v>
      </c>
      <c r="E396" s="183" t="s">
        <v>332</v>
      </c>
      <c r="F396" s="348">
        <v>165000</v>
      </c>
      <c r="G396" s="96">
        <v>140000</v>
      </c>
      <c r="H396" s="96">
        <f t="shared" si="5"/>
        <v>25000</v>
      </c>
    </row>
    <row r="397" spans="1:8" x14ac:dyDescent="0.2">
      <c r="A397" s="14">
        <v>14</v>
      </c>
      <c r="B397" s="14" t="s">
        <v>333</v>
      </c>
      <c r="C397" s="178">
        <v>3699</v>
      </c>
      <c r="D397" s="178">
        <v>5901</v>
      </c>
      <c r="E397" s="183" t="s">
        <v>334</v>
      </c>
      <c r="F397" s="348">
        <v>435000</v>
      </c>
      <c r="G397" s="131">
        <v>390000</v>
      </c>
      <c r="H397" s="131">
        <f t="shared" si="5"/>
        <v>45000</v>
      </c>
    </row>
    <row r="398" spans="1:8" ht="13.5" thickBot="1" x14ac:dyDescent="0.25">
      <c r="A398" s="17">
        <v>14</v>
      </c>
      <c r="B398" s="17" t="s">
        <v>335</v>
      </c>
      <c r="C398" s="14">
        <v>3699</v>
      </c>
      <c r="D398" s="14">
        <v>5901</v>
      </c>
      <c r="E398" s="188" t="s">
        <v>336</v>
      </c>
      <c r="F398" s="348">
        <v>215000</v>
      </c>
      <c r="G398" s="129">
        <v>200000</v>
      </c>
      <c r="H398" s="129">
        <f t="shared" si="5"/>
        <v>15000</v>
      </c>
    </row>
    <row r="399" spans="1:8" ht="13.5" thickBot="1" x14ac:dyDescent="0.3">
      <c r="A399" s="91">
        <v>14</v>
      </c>
      <c r="B399" s="2"/>
      <c r="C399" s="2" t="s">
        <v>34</v>
      </c>
      <c r="D399" s="119"/>
      <c r="E399" s="2"/>
      <c r="F399" s="202">
        <f>SUM(F391:F398)</f>
        <v>2800000</v>
      </c>
      <c r="G399" s="202">
        <f>SUM(G391:G398)</f>
        <v>2350000</v>
      </c>
      <c r="H399" s="202">
        <f t="shared" si="5"/>
        <v>450000</v>
      </c>
    </row>
    <row r="400" spans="1:8" x14ac:dyDescent="0.25">
      <c r="A400" s="11">
        <v>15</v>
      </c>
      <c r="B400" s="59" t="s">
        <v>337</v>
      </c>
      <c r="C400" s="52">
        <v>6112</v>
      </c>
      <c r="D400" s="52" t="s">
        <v>338</v>
      </c>
      <c r="E400" s="197" t="s">
        <v>632</v>
      </c>
      <c r="F400" s="53">
        <v>4600000</v>
      </c>
      <c r="G400" s="53">
        <v>4158000</v>
      </c>
      <c r="H400" s="53">
        <f t="shared" si="5"/>
        <v>442000</v>
      </c>
    </row>
    <row r="401" spans="1:8" x14ac:dyDescent="0.25">
      <c r="A401" s="95">
        <v>15</v>
      </c>
      <c r="B401" s="160" t="s">
        <v>337</v>
      </c>
      <c r="C401" s="160">
        <v>6112</v>
      </c>
      <c r="D401" s="160">
        <v>5023</v>
      </c>
      <c r="E401" s="137" t="s">
        <v>562</v>
      </c>
      <c r="F401" s="198">
        <f>SUM(F400:F400)</f>
        <v>4600000</v>
      </c>
      <c r="G401" s="198">
        <f>SUM(G400:G400)</f>
        <v>4158000</v>
      </c>
      <c r="H401" s="198">
        <f t="shared" ref="H401:H469" si="6">F401-G401</f>
        <v>442000</v>
      </c>
    </row>
    <row r="402" spans="1:8" x14ac:dyDescent="0.25">
      <c r="A402" s="14">
        <v>15</v>
      </c>
      <c r="B402" s="54" t="s">
        <v>337</v>
      </c>
      <c r="C402" s="54">
        <v>6112</v>
      </c>
      <c r="D402" s="54" t="s">
        <v>305</v>
      </c>
      <c r="E402" s="186" t="s">
        <v>339</v>
      </c>
      <c r="F402" s="55">
        <v>1140000</v>
      </c>
      <c r="G402" s="55">
        <v>650000</v>
      </c>
      <c r="H402" s="55">
        <f t="shared" si="6"/>
        <v>490000</v>
      </c>
    </row>
    <row r="403" spans="1:8" x14ac:dyDescent="0.25">
      <c r="A403" s="14">
        <v>15</v>
      </c>
      <c r="B403" s="54" t="s">
        <v>337</v>
      </c>
      <c r="C403" s="54">
        <v>6112</v>
      </c>
      <c r="D403" s="54" t="s">
        <v>307</v>
      </c>
      <c r="E403" s="186" t="s">
        <v>308</v>
      </c>
      <c r="F403" s="55">
        <v>415000</v>
      </c>
      <c r="G403" s="55">
        <v>360000</v>
      </c>
      <c r="H403" s="55">
        <f t="shared" si="6"/>
        <v>55000</v>
      </c>
    </row>
    <row r="404" spans="1:8" x14ac:dyDescent="0.25">
      <c r="A404" s="14">
        <v>15</v>
      </c>
      <c r="B404" s="14" t="s">
        <v>359</v>
      </c>
      <c r="C404" s="54">
        <v>6112</v>
      </c>
      <c r="D404" s="54">
        <v>5137</v>
      </c>
      <c r="E404" s="183" t="s">
        <v>201</v>
      </c>
      <c r="F404" s="55">
        <v>120000</v>
      </c>
      <c r="G404" s="55">
        <v>0</v>
      </c>
      <c r="H404" s="55">
        <f t="shared" si="6"/>
        <v>120000</v>
      </c>
    </row>
    <row r="405" spans="1:8" x14ac:dyDescent="0.25">
      <c r="A405" s="14">
        <v>15</v>
      </c>
      <c r="B405" s="10">
        <v>5000000000000</v>
      </c>
      <c r="C405" s="54">
        <v>6112</v>
      </c>
      <c r="D405" s="14">
        <v>5162</v>
      </c>
      <c r="E405" s="183" t="s">
        <v>425</v>
      </c>
      <c r="F405" s="55">
        <v>30000</v>
      </c>
      <c r="G405" s="55">
        <v>0</v>
      </c>
      <c r="H405" s="55">
        <f t="shared" si="6"/>
        <v>30000</v>
      </c>
    </row>
    <row r="406" spans="1:8" x14ac:dyDescent="0.25">
      <c r="A406" s="14">
        <v>15</v>
      </c>
      <c r="B406" s="10">
        <v>5000000000000</v>
      </c>
      <c r="C406" s="54">
        <v>6112</v>
      </c>
      <c r="D406" s="54">
        <v>5173</v>
      </c>
      <c r="E406" s="192" t="s">
        <v>315</v>
      </c>
      <c r="F406" s="55">
        <v>30000</v>
      </c>
      <c r="G406" s="96">
        <v>5000</v>
      </c>
      <c r="H406" s="96">
        <f>F406-G406</f>
        <v>25000</v>
      </c>
    </row>
    <row r="407" spans="1:8" x14ac:dyDescent="0.25">
      <c r="A407" s="14">
        <v>15</v>
      </c>
      <c r="B407" s="10">
        <v>9000000000000</v>
      </c>
      <c r="C407" s="54">
        <v>6112</v>
      </c>
      <c r="D407" s="54" t="s">
        <v>317</v>
      </c>
      <c r="E407" s="186" t="s">
        <v>340</v>
      </c>
      <c r="F407" s="55">
        <v>100000</v>
      </c>
      <c r="G407" s="96">
        <v>55000</v>
      </c>
      <c r="H407" s="96">
        <f t="shared" si="6"/>
        <v>45000</v>
      </c>
    </row>
    <row r="408" spans="1:8" x14ac:dyDescent="0.25">
      <c r="A408" s="14">
        <v>15</v>
      </c>
      <c r="B408" s="10">
        <v>9000000000000</v>
      </c>
      <c r="C408" s="54">
        <v>6112</v>
      </c>
      <c r="D408" s="54">
        <v>5167</v>
      </c>
      <c r="E408" s="192" t="s">
        <v>732</v>
      </c>
      <c r="F408" s="55">
        <v>80000</v>
      </c>
      <c r="G408" s="96">
        <v>0</v>
      </c>
      <c r="H408" s="96">
        <f t="shared" si="6"/>
        <v>80000</v>
      </c>
    </row>
    <row r="409" spans="1:8" x14ac:dyDescent="0.25">
      <c r="A409" s="14">
        <v>15</v>
      </c>
      <c r="B409" s="10">
        <v>9000000000000</v>
      </c>
      <c r="C409" s="54">
        <v>6112</v>
      </c>
      <c r="D409" s="54" t="s">
        <v>319</v>
      </c>
      <c r="E409" s="186" t="s">
        <v>320</v>
      </c>
      <c r="F409" s="55">
        <v>20000</v>
      </c>
      <c r="G409" s="96">
        <v>20000</v>
      </c>
      <c r="H409" s="96">
        <f t="shared" si="6"/>
        <v>0</v>
      </c>
    </row>
    <row r="410" spans="1:8" x14ac:dyDescent="0.25">
      <c r="A410" s="14">
        <v>15</v>
      </c>
      <c r="B410" s="10">
        <v>9000000000000</v>
      </c>
      <c r="C410" s="54">
        <v>6112</v>
      </c>
      <c r="D410" s="54">
        <v>5169</v>
      </c>
      <c r="E410" s="186" t="s">
        <v>547</v>
      </c>
      <c r="F410" s="55">
        <v>0</v>
      </c>
      <c r="G410" s="55">
        <v>10000</v>
      </c>
      <c r="H410" s="55">
        <f t="shared" si="6"/>
        <v>-10000</v>
      </c>
    </row>
    <row r="411" spans="1:8" x14ac:dyDescent="0.25">
      <c r="A411" s="14">
        <v>15</v>
      </c>
      <c r="B411" s="10">
        <v>3000000000000</v>
      </c>
      <c r="C411" s="54">
        <v>6112</v>
      </c>
      <c r="D411" s="54">
        <v>5175</v>
      </c>
      <c r="E411" s="186" t="s">
        <v>441</v>
      </c>
      <c r="F411" s="55">
        <v>150000</v>
      </c>
      <c r="G411" s="55">
        <v>100000</v>
      </c>
      <c r="H411" s="55">
        <f t="shared" si="6"/>
        <v>50000</v>
      </c>
    </row>
    <row r="412" spans="1:8" x14ac:dyDescent="0.25">
      <c r="A412" s="14">
        <v>15</v>
      </c>
      <c r="B412" s="10"/>
      <c r="C412" s="54">
        <v>6112</v>
      </c>
      <c r="E412" s="161" t="s">
        <v>601</v>
      </c>
      <c r="F412" s="198">
        <f>SUM(F402:F411)</f>
        <v>2085000</v>
      </c>
      <c r="G412" s="198">
        <f>SUM(G402:G411)</f>
        <v>1200000</v>
      </c>
      <c r="H412" s="198">
        <f t="shared" si="6"/>
        <v>885000</v>
      </c>
    </row>
    <row r="413" spans="1:8" x14ac:dyDescent="0.25">
      <c r="A413" s="95">
        <v>15</v>
      </c>
      <c r="B413" s="160"/>
      <c r="C413" s="160">
        <v>6112</v>
      </c>
      <c r="D413" s="187" t="s">
        <v>561</v>
      </c>
      <c r="E413" s="187"/>
      <c r="F413" s="198">
        <f>F401+F412</f>
        <v>6685000</v>
      </c>
      <c r="G413" s="198">
        <f>G401+G412</f>
        <v>5358000</v>
      </c>
      <c r="H413" s="198">
        <f t="shared" si="6"/>
        <v>1327000</v>
      </c>
    </row>
    <row r="414" spans="1:8" x14ac:dyDescent="0.25">
      <c r="A414" s="14">
        <v>15</v>
      </c>
      <c r="B414" s="54" t="s">
        <v>337</v>
      </c>
      <c r="C414" s="54">
        <v>6171</v>
      </c>
      <c r="D414" s="54">
        <v>5011</v>
      </c>
      <c r="E414" s="186" t="s">
        <v>447</v>
      </c>
      <c r="F414" s="55">
        <v>69750000</v>
      </c>
      <c r="G414" s="55">
        <v>65000000</v>
      </c>
      <c r="H414" s="55">
        <f t="shared" si="6"/>
        <v>4750000</v>
      </c>
    </row>
    <row r="415" spans="1:8" x14ac:dyDescent="0.25">
      <c r="A415" s="14">
        <v>15</v>
      </c>
      <c r="B415" s="54" t="s">
        <v>337</v>
      </c>
      <c r="C415" s="54">
        <v>6171</v>
      </c>
      <c r="D415" s="54" t="s">
        <v>305</v>
      </c>
      <c r="E415" s="186" t="s">
        <v>556</v>
      </c>
      <c r="F415" s="55">
        <v>17600000</v>
      </c>
      <c r="G415" s="55">
        <v>16368000</v>
      </c>
      <c r="H415" s="55">
        <f t="shared" si="6"/>
        <v>1232000</v>
      </c>
    </row>
    <row r="416" spans="1:8" x14ac:dyDescent="0.25">
      <c r="A416" s="14">
        <v>15</v>
      </c>
      <c r="B416" s="54" t="s">
        <v>337</v>
      </c>
      <c r="C416" s="54">
        <v>6171</v>
      </c>
      <c r="D416" s="54" t="s">
        <v>307</v>
      </c>
      <c r="E416" s="186" t="s">
        <v>494</v>
      </c>
      <c r="F416" s="55">
        <v>6400000</v>
      </c>
      <c r="G416" s="55">
        <v>5940000</v>
      </c>
      <c r="H416" s="55">
        <f t="shared" si="6"/>
        <v>460000</v>
      </c>
    </row>
    <row r="417" spans="1:8" x14ac:dyDescent="0.25">
      <c r="A417" s="14">
        <v>15</v>
      </c>
      <c r="B417" s="54" t="s">
        <v>337</v>
      </c>
      <c r="C417" s="54">
        <v>6171</v>
      </c>
      <c r="D417" s="54" t="s">
        <v>341</v>
      </c>
      <c r="E417" s="186" t="s">
        <v>342</v>
      </c>
      <c r="F417" s="55">
        <v>385000</v>
      </c>
      <c r="G417" s="55">
        <v>360000</v>
      </c>
      <c r="H417" s="55">
        <f t="shared" si="6"/>
        <v>25000</v>
      </c>
    </row>
    <row r="418" spans="1:8" x14ac:dyDescent="0.25">
      <c r="A418" s="14">
        <v>15</v>
      </c>
      <c r="B418" s="54" t="s">
        <v>337</v>
      </c>
      <c r="C418" s="54">
        <v>6171</v>
      </c>
      <c r="D418" s="54" t="s">
        <v>317</v>
      </c>
      <c r="E418" s="186" t="s">
        <v>343</v>
      </c>
      <c r="F418" s="55">
        <v>150000</v>
      </c>
      <c r="G418" s="55">
        <v>75000</v>
      </c>
      <c r="H418" s="55">
        <f t="shared" si="6"/>
        <v>75000</v>
      </c>
    </row>
    <row r="419" spans="1:8" x14ac:dyDescent="0.25">
      <c r="A419" s="14">
        <v>15</v>
      </c>
      <c r="B419" s="54" t="s">
        <v>337</v>
      </c>
      <c r="C419" s="54">
        <v>6171</v>
      </c>
      <c r="D419" s="54" t="s">
        <v>319</v>
      </c>
      <c r="E419" s="186" t="s">
        <v>320</v>
      </c>
      <c r="F419" s="55">
        <v>650000</v>
      </c>
      <c r="G419" s="55">
        <v>650000</v>
      </c>
      <c r="H419" s="55">
        <f t="shared" si="6"/>
        <v>0</v>
      </c>
    </row>
    <row r="420" spans="1:8" x14ac:dyDescent="0.25">
      <c r="A420" s="95">
        <v>15</v>
      </c>
      <c r="B420" s="95"/>
      <c r="C420" s="95">
        <v>6171</v>
      </c>
      <c r="D420" s="115" t="s">
        <v>344</v>
      </c>
      <c r="E420" s="182"/>
      <c r="F420" s="198">
        <f>SUM(F414:F419)</f>
        <v>94935000</v>
      </c>
      <c r="G420" s="116">
        <f>SUM(G414:G419)</f>
        <v>88393000</v>
      </c>
      <c r="H420" s="116">
        <f t="shared" si="6"/>
        <v>6542000</v>
      </c>
    </row>
    <row r="421" spans="1:8" x14ac:dyDescent="0.25">
      <c r="A421" s="14">
        <v>15</v>
      </c>
      <c r="B421" s="10">
        <v>9000000000000</v>
      </c>
      <c r="C421" s="54">
        <v>6171</v>
      </c>
      <c r="D421" s="54">
        <v>5167</v>
      </c>
      <c r="E421" s="186" t="s">
        <v>617</v>
      </c>
      <c r="F421" s="55">
        <v>765000</v>
      </c>
      <c r="G421" s="55">
        <v>640000</v>
      </c>
      <c r="H421" s="55">
        <f t="shared" si="6"/>
        <v>125000</v>
      </c>
    </row>
    <row r="422" spans="1:8" x14ac:dyDescent="0.25">
      <c r="A422" s="14">
        <v>15</v>
      </c>
      <c r="B422" s="10">
        <v>9000000000000</v>
      </c>
      <c r="C422" s="54">
        <v>6171</v>
      </c>
      <c r="D422" s="54">
        <v>5176</v>
      </c>
      <c r="E422" s="186" t="s">
        <v>618</v>
      </c>
      <c r="F422" s="55">
        <v>20000</v>
      </c>
      <c r="G422" s="55">
        <v>20000</v>
      </c>
      <c r="H422" s="55">
        <f t="shared" si="6"/>
        <v>0</v>
      </c>
    </row>
    <row r="423" spans="1:8" x14ac:dyDescent="0.25">
      <c r="A423" s="14">
        <v>15</v>
      </c>
      <c r="B423" s="10">
        <v>9000000000000</v>
      </c>
      <c r="C423" s="54">
        <v>6171</v>
      </c>
      <c r="D423" s="54">
        <v>5169</v>
      </c>
      <c r="E423" s="186" t="s">
        <v>564</v>
      </c>
      <c r="F423" s="55">
        <v>200000</v>
      </c>
      <c r="G423" s="55">
        <v>240000</v>
      </c>
      <c r="H423" s="55">
        <f t="shared" si="6"/>
        <v>-40000</v>
      </c>
    </row>
    <row r="424" spans="1:8" x14ac:dyDescent="0.25">
      <c r="A424" s="95">
        <v>15</v>
      </c>
      <c r="B424" s="199">
        <v>9000000000000</v>
      </c>
      <c r="C424" s="160">
        <v>6171</v>
      </c>
      <c r="D424" s="161" t="s">
        <v>545</v>
      </c>
      <c r="E424" s="137"/>
      <c r="F424" s="198">
        <f>SUM(F421:F423)</f>
        <v>985000</v>
      </c>
      <c r="G424" s="198">
        <f>SUM(G421:G423)</f>
        <v>900000</v>
      </c>
      <c r="H424" s="198">
        <f t="shared" si="6"/>
        <v>85000</v>
      </c>
    </row>
    <row r="425" spans="1:8" x14ac:dyDescent="0.25">
      <c r="A425" s="14">
        <v>15</v>
      </c>
      <c r="B425" s="122" t="s">
        <v>247</v>
      </c>
      <c r="C425" s="14">
        <v>6171</v>
      </c>
      <c r="D425" s="14" t="s">
        <v>206</v>
      </c>
      <c r="E425" s="186" t="s">
        <v>345</v>
      </c>
      <c r="F425" s="55">
        <v>550000</v>
      </c>
      <c r="G425" s="55">
        <v>550000</v>
      </c>
      <c r="H425" s="55">
        <f t="shared" si="6"/>
        <v>0</v>
      </c>
    </row>
    <row r="426" spans="1:8" x14ac:dyDescent="0.25">
      <c r="A426" s="95">
        <v>15</v>
      </c>
      <c r="B426" s="95"/>
      <c r="C426" s="95">
        <v>6171</v>
      </c>
      <c r="D426" s="95" t="s">
        <v>346</v>
      </c>
      <c r="E426" s="182"/>
      <c r="F426" s="198">
        <v>550000</v>
      </c>
      <c r="G426" s="116">
        <f>SUM(G425)</f>
        <v>550000</v>
      </c>
      <c r="H426" s="116">
        <f t="shared" si="6"/>
        <v>0</v>
      </c>
    </row>
    <row r="427" spans="1:8" x14ac:dyDescent="0.25">
      <c r="A427" s="14">
        <v>15</v>
      </c>
      <c r="B427" s="14" t="s">
        <v>200</v>
      </c>
      <c r="C427" s="14">
        <v>6171</v>
      </c>
      <c r="D427" s="14" t="s">
        <v>71</v>
      </c>
      <c r="E427" s="183" t="s">
        <v>232</v>
      </c>
      <c r="F427" s="55">
        <v>100000</v>
      </c>
      <c r="G427" s="96">
        <v>110000</v>
      </c>
      <c r="H427" s="96">
        <f t="shared" si="6"/>
        <v>-10000</v>
      </c>
    </row>
    <row r="428" spans="1:8" x14ac:dyDescent="0.25">
      <c r="A428" s="14">
        <v>15</v>
      </c>
      <c r="B428" s="14" t="s">
        <v>200</v>
      </c>
      <c r="C428" s="14">
        <v>6171</v>
      </c>
      <c r="D428" s="14">
        <v>5041</v>
      </c>
      <c r="E428" s="183" t="s">
        <v>501</v>
      </c>
      <c r="F428" s="55">
        <v>30000</v>
      </c>
      <c r="G428" s="96">
        <v>25000</v>
      </c>
      <c r="H428" s="96">
        <f t="shared" si="6"/>
        <v>5000</v>
      </c>
    </row>
    <row r="429" spans="1:8" x14ac:dyDescent="0.25">
      <c r="A429" s="14">
        <v>15</v>
      </c>
      <c r="B429" s="14" t="s">
        <v>200</v>
      </c>
      <c r="C429" s="14">
        <v>6171</v>
      </c>
      <c r="D429" s="14" t="s">
        <v>287</v>
      </c>
      <c r="E429" s="183" t="s">
        <v>309</v>
      </c>
      <c r="F429" s="55">
        <v>20000</v>
      </c>
      <c r="G429" s="96">
        <v>15000</v>
      </c>
      <c r="H429" s="96">
        <f t="shared" si="6"/>
        <v>5000</v>
      </c>
    </row>
    <row r="430" spans="1:8" x14ac:dyDescent="0.25">
      <c r="A430" s="14">
        <v>15</v>
      </c>
      <c r="B430" s="14" t="s">
        <v>200</v>
      </c>
      <c r="C430" s="14">
        <v>6171</v>
      </c>
      <c r="D430" s="14" t="s">
        <v>289</v>
      </c>
      <c r="E430" s="183" t="s">
        <v>347</v>
      </c>
      <c r="F430" s="55">
        <v>50000</v>
      </c>
      <c r="G430" s="96">
        <v>45000</v>
      </c>
      <c r="H430" s="96">
        <f t="shared" si="6"/>
        <v>5000</v>
      </c>
    </row>
    <row r="431" spans="1:8" x14ac:dyDescent="0.25">
      <c r="A431" s="14">
        <v>15</v>
      </c>
      <c r="B431" s="14" t="s">
        <v>200</v>
      </c>
      <c r="C431" s="14">
        <v>6171</v>
      </c>
      <c r="D431" s="14" t="s">
        <v>291</v>
      </c>
      <c r="E431" s="183" t="s">
        <v>348</v>
      </c>
      <c r="F431" s="55">
        <v>6000</v>
      </c>
      <c r="G431" s="96">
        <v>6000</v>
      </c>
      <c r="H431" s="96">
        <f t="shared" si="6"/>
        <v>0</v>
      </c>
    </row>
    <row r="432" spans="1:8" x14ac:dyDescent="0.25">
      <c r="A432" s="14">
        <v>15</v>
      </c>
      <c r="B432" s="14" t="s">
        <v>200</v>
      </c>
      <c r="C432" s="14">
        <v>6171</v>
      </c>
      <c r="D432" s="14" t="s">
        <v>104</v>
      </c>
      <c r="E432" s="183" t="s">
        <v>312</v>
      </c>
      <c r="F432" s="55">
        <v>40000</v>
      </c>
      <c r="G432" s="96">
        <v>40000</v>
      </c>
      <c r="H432" s="96">
        <f t="shared" si="6"/>
        <v>0</v>
      </c>
    </row>
    <row r="433" spans="1:8" x14ac:dyDescent="0.25">
      <c r="A433" s="14">
        <v>15</v>
      </c>
      <c r="B433" s="14" t="s">
        <v>200</v>
      </c>
      <c r="C433" s="14">
        <v>6171</v>
      </c>
      <c r="D433" s="14" t="s">
        <v>157</v>
      </c>
      <c r="E433" s="183" t="s">
        <v>201</v>
      </c>
      <c r="F433" s="55">
        <v>400000</v>
      </c>
      <c r="G433" s="96">
        <v>500000</v>
      </c>
      <c r="H433" s="96">
        <f t="shared" si="6"/>
        <v>-100000</v>
      </c>
    </row>
    <row r="434" spans="1:8" x14ac:dyDescent="0.25">
      <c r="A434" s="14">
        <v>15</v>
      </c>
      <c r="B434" s="14" t="s">
        <v>200</v>
      </c>
      <c r="C434" s="14">
        <v>6171</v>
      </c>
      <c r="D434" s="14" t="s">
        <v>62</v>
      </c>
      <c r="E434" s="183" t="s">
        <v>457</v>
      </c>
      <c r="F434" s="55">
        <v>880000</v>
      </c>
      <c r="G434" s="96">
        <v>790000</v>
      </c>
      <c r="H434" s="96">
        <f t="shared" si="6"/>
        <v>90000</v>
      </c>
    </row>
    <row r="435" spans="1:8" x14ac:dyDescent="0.25">
      <c r="A435" s="14">
        <v>15</v>
      </c>
      <c r="B435" s="14" t="s">
        <v>200</v>
      </c>
      <c r="C435" s="14">
        <v>6171</v>
      </c>
      <c r="D435" s="14" t="s">
        <v>204</v>
      </c>
      <c r="E435" s="183" t="s">
        <v>205</v>
      </c>
      <c r="F435" s="55">
        <v>130000</v>
      </c>
      <c r="G435" s="96">
        <v>130000</v>
      </c>
      <c r="H435" s="96">
        <f t="shared" si="6"/>
        <v>0</v>
      </c>
    </row>
    <row r="436" spans="1:8" x14ac:dyDescent="0.25">
      <c r="A436" s="14">
        <v>15</v>
      </c>
      <c r="B436" s="14" t="s">
        <v>200</v>
      </c>
      <c r="C436" s="14">
        <v>6171</v>
      </c>
      <c r="D436" s="14">
        <v>5162</v>
      </c>
      <c r="E436" s="183" t="s">
        <v>425</v>
      </c>
      <c r="F436" s="55">
        <v>4000</v>
      </c>
      <c r="G436" s="96">
        <v>4000</v>
      </c>
      <c r="H436" s="96">
        <f t="shared" si="6"/>
        <v>0</v>
      </c>
    </row>
    <row r="437" spans="1:8" s="159" customFormat="1" x14ac:dyDescent="0.25">
      <c r="A437" s="54">
        <v>15</v>
      </c>
      <c r="B437" s="54" t="s">
        <v>200</v>
      </c>
      <c r="C437" s="54">
        <v>6171</v>
      </c>
      <c r="D437" s="54" t="s">
        <v>169</v>
      </c>
      <c r="E437" s="186" t="s">
        <v>313</v>
      </c>
      <c r="F437" s="55">
        <v>10000</v>
      </c>
      <c r="G437" s="55">
        <v>10000</v>
      </c>
      <c r="H437" s="55">
        <f t="shared" si="6"/>
        <v>0</v>
      </c>
    </row>
    <row r="438" spans="1:8" x14ac:dyDescent="0.25">
      <c r="A438" s="95">
        <v>15</v>
      </c>
      <c r="B438" s="10">
        <v>3000000000000</v>
      </c>
      <c r="C438" s="54">
        <v>6171</v>
      </c>
      <c r="D438" s="54">
        <v>5166</v>
      </c>
      <c r="E438" s="183" t="s">
        <v>606</v>
      </c>
      <c r="F438" s="55">
        <v>330000</v>
      </c>
      <c r="G438" s="96">
        <v>0</v>
      </c>
      <c r="H438" s="55">
        <f t="shared" ref="H438" si="7">F438-G438</f>
        <v>330000</v>
      </c>
    </row>
    <row r="439" spans="1:8" x14ac:dyDescent="0.25">
      <c r="A439" s="14">
        <v>15</v>
      </c>
      <c r="B439" s="14" t="s">
        <v>200</v>
      </c>
      <c r="C439" s="14">
        <v>6171</v>
      </c>
      <c r="D439" s="14" t="s">
        <v>171</v>
      </c>
      <c r="E439" s="186" t="s">
        <v>189</v>
      </c>
      <c r="F439" s="55">
        <v>450000</v>
      </c>
      <c r="G439" s="55">
        <v>950000</v>
      </c>
      <c r="H439" s="55">
        <f t="shared" si="6"/>
        <v>-500000</v>
      </c>
    </row>
    <row r="440" spans="1:8" x14ac:dyDescent="0.25">
      <c r="A440" s="14">
        <v>15</v>
      </c>
      <c r="B440" s="14" t="s">
        <v>200</v>
      </c>
      <c r="C440" s="14">
        <v>6171</v>
      </c>
      <c r="D440" s="14" t="s">
        <v>64</v>
      </c>
      <c r="E440" s="183" t="s">
        <v>190</v>
      </c>
      <c r="F440" s="55">
        <v>620000</v>
      </c>
      <c r="G440" s="96">
        <v>610000</v>
      </c>
      <c r="H440" s="96">
        <f t="shared" si="6"/>
        <v>10000</v>
      </c>
    </row>
    <row r="441" spans="1:8" x14ac:dyDescent="0.25">
      <c r="A441" s="14">
        <v>15</v>
      </c>
      <c r="B441" s="14" t="s">
        <v>200</v>
      </c>
      <c r="C441" s="14">
        <v>6171</v>
      </c>
      <c r="D441" s="14" t="s">
        <v>65</v>
      </c>
      <c r="E441" s="183" t="s">
        <v>167</v>
      </c>
      <c r="F441" s="55">
        <v>200000</v>
      </c>
      <c r="G441" s="96">
        <v>200000</v>
      </c>
      <c r="H441" s="96">
        <f t="shared" si="6"/>
        <v>0</v>
      </c>
    </row>
    <row r="442" spans="1:8" x14ac:dyDescent="0.25">
      <c r="A442" s="14">
        <v>15</v>
      </c>
      <c r="B442" s="14" t="s">
        <v>200</v>
      </c>
      <c r="C442" s="14">
        <v>6171</v>
      </c>
      <c r="D442" s="14" t="s">
        <v>67</v>
      </c>
      <c r="E442" s="183" t="s">
        <v>316</v>
      </c>
      <c r="F442" s="55">
        <v>60000</v>
      </c>
      <c r="G442" s="96">
        <v>60000</v>
      </c>
      <c r="H442" s="96">
        <f t="shared" si="6"/>
        <v>0</v>
      </c>
    </row>
    <row r="443" spans="1:8" x14ac:dyDescent="0.25">
      <c r="A443" s="14">
        <v>15</v>
      </c>
      <c r="B443" s="14" t="s">
        <v>200</v>
      </c>
      <c r="C443" s="14">
        <v>6171</v>
      </c>
      <c r="D443" s="14">
        <v>5179</v>
      </c>
      <c r="E443" s="186" t="s">
        <v>613</v>
      </c>
      <c r="F443" s="55">
        <v>70000</v>
      </c>
      <c r="G443" s="96">
        <v>0</v>
      </c>
      <c r="H443" s="96">
        <f t="shared" si="6"/>
        <v>70000</v>
      </c>
    </row>
    <row r="444" spans="1:8" x14ac:dyDescent="0.25">
      <c r="A444" s="14">
        <v>15</v>
      </c>
      <c r="B444" s="14" t="s">
        <v>200</v>
      </c>
      <c r="C444" s="14">
        <v>6171</v>
      </c>
      <c r="D444" s="14" t="s">
        <v>194</v>
      </c>
      <c r="E444" s="183" t="s">
        <v>195</v>
      </c>
      <c r="F444" s="55">
        <v>10000</v>
      </c>
      <c r="G444" s="96">
        <v>9000</v>
      </c>
      <c r="H444" s="96">
        <f t="shared" si="6"/>
        <v>1000</v>
      </c>
    </row>
    <row r="445" spans="1:8" x14ac:dyDescent="0.25">
      <c r="A445" s="95">
        <v>15</v>
      </c>
      <c r="B445" s="95"/>
      <c r="C445" s="95">
        <v>6171</v>
      </c>
      <c r="D445" s="115" t="s">
        <v>349</v>
      </c>
      <c r="E445" s="182"/>
      <c r="F445" s="198">
        <f>SUM(F427:F444)</f>
        <v>3410000</v>
      </c>
      <c r="G445" s="116">
        <f>SUM(G427:G444)</f>
        <v>3504000</v>
      </c>
      <c r="H445" s="116">
        <f t="shared" si="6"/>
        <v>-94000</v>
      </c>
    </row>
    <row r="446" spans="1:8" x14ac:dyDescent="0.25">
      <c r="A446" s="14">
        <v>15</v>
      </c>
      <c r="B446" s="14" t="s">
        <v>350</v>
      </c>
      <c r="C446" s="14">
        <v>6171</v>
      </c>
      <c r="D446" s="14" t="s">
        <v>160</v>
      </c>
      <c r="E446" s="183" t="s">
        <v>161</v>
      </c>
      <c r="F446" s="55">
        <v>180000</v>
      </c>
      <c r="G446" s="96">
        <v>180000</v>
      </c>
      <c r="H446" s="96">
        <f t="shared" si="6"/>
        <v>0</v>
      </c>
    </row>
    <row r="447" spans="1:8" x14ac:dyDescent="0.25">
      <c r="A447" s="14">
        <v>15</v>
      </c>
      <c r="B447" s="14" t="s">
        <v>350</v>
      </c>
      <c r="C447" s="14">
        <v>6171</v>
      </c>
      <c r="D447" s="14" t="s">
        <v>164</v>
      </c>
      <c r="E447" s="183" t="s">
        <v>165</v>
      </c>
      <c r="F447" s="55">
        <v>7120000</v>
      </c>
      <c r="G447" s="96">
        <v>14250000</v>
      </c>
      <c r="H447" s="96">
        <f t="shared" si="6"/>
        <v>-7130000</v>
      </c>
    </row>
    <row r="448" spans="1:8" x14ac:dyDescent="0.25">
      <c r="A448" s="14">
        <v>15</v>
      </c>
      <c r="B448" s="14" t="s">
        <v>350</v>
      </c>
      <c r="C448" s="14">
        <v>6171</v>
      </c>
      <c r="D448" s="14" t="s">
        <v>64</v>
      </c>
      <c r="E448" s="183" t="s">
        <v>190</v>
      </c>
      <c r="F448" s="55">
        <v>150000</v>
      </c>
      <c r="G448" s="96">
        <v>150000</v>
      </c>
      <c r="H448" s="96">
        <f t="shared" si="6"/>
        <v>0</v>
      </c>
    </row>
    <row r="449" spans="1:8" x14ac:dyDescent="0.25">
      <c r="A449" s="14">
        <v>15</v>
      </c>
      <c r="B449" s="14" t="s">
        <v>350</v>
      </c>
      <c r="C449" s="14">
        <v>6171</v>
      </c>
      <c r="D449" s="14" t="s">
        <v>65</v>
      </c>
      <c r="E449" s="183" t="s">
        <v>167</v>
      </c>
      <c r="F449" s="55">
        <v>380000</v>
      </c>
      <c r="G449" s="96">
        <v>380000</v>
      </c>
      <c r="H449" s="96">
        <f t="shared" si="6"/>
        <v>0</v>
      </c>
    </row>
    <row r="450" spans="1:8" x14ac:dyDescent="0.25">
      <c r="A450" s="95">
        <v>15</v>
      </c>
      <c r="B450" s="95"/>
      <c r="C450" s="95">
        <v>6171</v>
      </c>
      <c r="D450" s="115" t="s">
        <v>351</v>
      </c>
      <c r="E450" s="182"/>
      <c r="F450" s="198">
        <f>SUM(F446:F449)</f>
        <v>7830000</v>
      </c>
      <c r="G450" s="116">
        <f>SUM(G446:G449)</f>
        <v>14960000</v>
      </c>
      <c r="H450" s="116">
        <f t="shared" si="6"/>
        <v>-7130000</v>
      </c>
    </row>
    <row r="451" spans="1:8" x14ac:dyDescent="0.25">
      <c r="A451" s="14">
        <v>15</v>
      </c>
      <c r="B451" s="14" t="s">
        <v>352</v>
      </c>
      <c r="C451" s="14">
        <v>6171</v>
      </c>
      <c r="D451" s="14" t="s">
        <v>160</v>
      </c>
      <c r="E451" s="183" t="s">
        <v>161</v>
      </c>
      <c r="F451" s="55">
        <v>50000</v>
      </c>
      <c r="G451" s="96">
        <v>50000</v>
      </c>
      <c r="H451" s="96">
        <f t="shared" si="6"/>
        <v>0</v>
      </c>
    </row>
    <row r="452" spans="1:8" x14ac:dyDescent="0.25">
      <c r="A452" s="14">
        <v>15</v>
      </c>
      <c r="B452" s="14" t="s">
        <v>352</v>
      </c>
      <c r="C452" s="14">
        <v>6171</v>
      </c>
      <c r="D452" s="14" t="s">
        <v>162</v>
      </c>
      <c r="E452" s="183" t="s">
        <v>163</v>
      </c>
      <c r="F452" s="55">
        <v>360000</v>
      </c>
      <c r="G452" s="96">
        <v>720000</v>
      </c>
      <c r="H452" s="96">
        <f t="shared" si="6"/>
        <v>-360000</v>
      </c>
    </row>
    <row r="453" spans="1:8" x14ac:dyDescent="0.25">
      <c r="A453" s="14">
        <v>15</v>
      </c>
      <c r="B453" s="14" t="s">
        <v>352</v>
      </c>
      <c r="C453" s="14">
        <v>6171</v>
      </c>
      <c r="D453" s="14" t="s">
        <v>164</v>
      </c>
      <c r="E453" s="183" t="s">
        <v>165</v>
      </c>
      <c r="F453" s="55">
        <v>750000</v>
      </c>
      <c r="G453" s="96">
        <v>1500000</v>
      </c>
      <c r="H453" s="96">
        <f t="shared" si="6"/>
        <v>-750000</v>
      </c>
    </row>
    <row r="454" spans="1:8" x14ac:dyDescent="0.25">
      <c r="A454" s="14">
        <v>15</v>
      </c>
      <c r="B454" s="14" t="s">
        <v>352</v>
      </c>
      <c r="C454" s="14">
        <v>6171</v>
      </c>
      <c r="D454" s="14" t="s">
        <v>65</v>
      </c>
      <c r="E454" s="183" t="s">
        <v>167</v>
      </c>
      <c r="F454" s="55">
        <v>50000</v>
      </c>
      <c r="G454" s="96">
        <v>50000</v>
      </c>
      <c r="H454" s="96">
        <f t="shared" si="6"/>
        <v>0</v>
      </c>
    </row>
    <row r="455" spans="1:8" x14ac:dyDescent="0.25">
      <c r="A455" s="95">
        <v>15</v>
      </c>
      <c r="B455" s="95"/>
      <c r="C455" s="95">
        <v>6171</v>
      </c>
      <c r="D455" s="115" t="s">
        <v>353</v>
      </c>
      <c r="E455" s="182"/>
      <c r="F455" s="198">
        <f>SUM(F451:F454)</f>
        <v>1210000</v>
      </c>
      <c r="G455" s="116">
        <f>SUM(G451:G454)</f>
        <v>2320000</v>
      </c>
      <c r="H455" s="116">
        <f t="shared" si="6"/>
        <v>-1110000</v>
      </c>
    </row>
    <row r="456" spans="1:8" x14ac:dyDescent="0.25">
      <c r="A456" s="14">
        <v>15</v>
      </c>
      <c r="B456" s="14" t="s">
        <v>354</v>
      </c>
      <c r="C456" s="14">
        <v>6171</v>
      </c>
      <c r="D456" s="14" t="s">
        <v>64</v>
      </c>
      <c r="E456" s="183" t="s">
        <v>190</v>
      </c>
      <c r="F456" s="55">
        <v>260000</v>
      </c>
      <c r="G456" s="96">
        <v>260000</v>
      </c>
      <c r="H456" s="96">
        <f t="shared" si="6"/>
        <v>0</v>
      </c>
    </row>
    <row r="457" spans="1:8" x14ac:dyDescent="0.25">
      <c r="A457" s="95">
        <v>15</v>
      </c>
      <c r="B457" s="95"/>
      <c r="C457" s="95">
        <v>6171</v>
      </c>
      <c r="D457" s="115" t="s">
        <v>355</v>
      </c>
      <c r="E457" s="182"/>
      <c r="F457" s="198">
        <f>SUM(F456)</f>
        <v>260000</v>
      </c>
      <c r="G457" s="116">
        <f>SUM(G456)</f>
        <v>260000</v>
      </c>
      <c r="H457" s="116">
        <f t="shared" si="6"/>
        <v>0</v>
      </c>
    </row>
    <row r="458" spans="1:8" x14ac:dyDescent="0.25">
      <c r="A458" s="14">
        <v>15</v>
      </c>
      <c r="B458" s="14" t="s">
        <v>276</v>
      </c>
      <c r="C458" s="14">
        <v>6171</v>
      </c>
      <c r="D458" s="14" t="s">
        <v>71</v>
      </c>
      <c r="E458" s="183" t="s">
        <v>232</v>
      </c>
      <c r="F458" s="55">
        <v>220000</v>
      </c>
      <c r="G458" s="96">
        <v>220000</v>
      </c>
      <c r="H458" s="96">
        <f t="shared" si="6"/>
        <v>0</v>
      </c>
    </row>
    <row r="459" spans="1:8" x14ac:dyDescent="0.25">
      <c r="A459" s="14">
        <v>15</v>
      </c>
      <c r="B459" s="14" t="s">
        <v>276</v>
      </c>
      <c r="C459" s="14">
        <v>6171</v>
      </c>
      <c r="D459" s="14" t="s">
        <v>157</v>
      </c>
      <c r="E459" s="183" t="s">
        <v>201</v>
      </c>
      <c r="F459" s="55">
        <v>60000</v>
      </c>
      <c r="G459" s="96">
        <v>60000</v>
      </c>
      <c r="H459" s="96">
        <f t="shared" si="6"/>
        <v>0</v>
      </c>
    </row>
    <row r="460" spans="1:8" x14ac:dyDescent="0.25">
      <c r="A460" s="14">
        <v>15</v>
      </c>
      <c r="B460" s="14" t="s">
        <v>276</v>
      </c>
      <c r="C460" s="14">
        <v>6171</v>
      </c>
      <c r="D460" s="14" t="s">
        <v>62</v>
      </c>
      <c r="E460" s="183" t="s">
        <v>457</v>
      </c>
      <c r="F460" s="55">
        <v>5000</v>
      </c>
      <c r="G460" s="96">
        <v>5000</v>
      </c>
      <c r="H460" s="96">
        <f t="shared" si="6"/>
        <v>0</v>
      </c>
    </row>
    <row r="461" spans="1:8" x14ac:dyDescent="0.25">
      <c r="A461" s="14">
        <v>15</v>
      </c>
      <c r="B461" s="14" t="s">
        <v>276</v>
      </c>
      <c r="C461" s="14">
        <v>6171</v>
      </c>
      <c r="D461" s="14" t="s">
        <v>187</v>
      </c>
      <c r="E461" s="183" t="s">
        <v>188</v>
      </c>
      <c r="F461" s="55">
        <v>870000</v>
      </c>
      <c r="G461" s="96">
        <v>720000</v>
      </c>
      <c r="H461" s="96">
        <f t="shared" si="6"/>
        <v>150000</v>
      </c>
    </row>
    <row r="462" spans="1:8" x14ac:dyDescent="0.25">
      <c r="A462" s="14">
        <v>15</v>
      </c>
      <c r="B462" s="14" t="s">
        <v>276</v>
      </c>
      <c r="C462" s="14">
        <v>6171</v>
      </c>
      <c r="D462" s="14" t="s">
        <v>187</v>
      </c>
      <c r="E462" s="183" t="s">
        <v>602</v>
      </c>
      <c r="F462" s="55">
        <v>3500000</v>
      </c>
      <c r="G462" s="96">
        <v>3165000</v>
      </c>
      <c r="H462" s="96">
        <f t="shared" si="6"/>
        <v>335000</v>
      </c>
    </row>
    <row r="463" spans="1:8" x14ac:dyDescent="0.25">
      <c r="A463" s="14">
        <v>15</v>
      </c>
      <c r="B463" s="14" t="s">
        <v>276</v>
      </c>
      <c r="C463" s="14">
        <v>6171</v>
      </c>
      <c r="D463" s="14" t="s">
        <v>105</v>
      </c>
      <c r="E463" s="183" t="s">
        <v>273</v>
      </c>
      <c r="F463" s="55">
        <v>340000</v>
      </c>
      <c r="G463" s="96">
        <v>340000</v>
      </c>
      <c r="H463" s="96">
        <f t="shared" si="6"/>
        <v>0</v>
      </c>
    </row>
    <row r="464" spans="1:8" x14ac:dyDescent="0.25">
      <c r="A464" s="14">
        <v>15</v>
      </c>
      <c r="B464" s="14" t="s">
        <v>276</v>
      </c>
      <c r="C464" s="14">
        <v>6171</v>
      </c>
      <c r="D464" s="14" t="s">
        <v>171</v>
      </c>
      <c r="E464" s="183" t="s">
        <v>189</v>
      </c>
      <c r="F464" s="55">
        <v>50000</v>
      </c>
      <c r="G464" s="96">
        <v>50000</v>
      </c>
      <c r="H464" s="96">
        <f t="shared" si="6"/>
        <v>0</v>
      </c>
    </row>
    <row r="465" spans="1:8" x14ac:dyDescent="0.25">
      <c r="A465" s="14">
        <v>15</v>
      </c>
      <c r="B465" s="14" t="s">
        <v>276</v>
      </c>
      <c r="C465" s="14">
        <v>6171</v>
      </c>
      <c r="D465" s="14" t="s">
        <v>64</v>
      </c>
      <c r="E465" s="183" t="s">
        <v>190</v>
      </c>
      <c r="F465" s="55">
        <v>210000</v>
      </c>
      <c r="G465" s="96">
        <v>210000</v>
      </c>
      <c r="H465" s="96">
        <f t="shared" si="6"/>
        <v>0</v>
      </c>
    </row>
    <row r="466" spans="1:8" x14ac:dyDescent="0.25">
      <c r="A466" s="14">
        <v>15</v>
      </c>
      <c r="B466" s="14" t="s">
        <v>276</v>
      </c>
      <c r="C466" s="14">
        <v>6171</v>
      </c>
      <c r="D466" s="14" t="s">
        <v>65</v>
      </c>
      <c r="E466" s="183" t="s">
        <v>167</v>
      </c>
      <c r="F466" s="55">
        <v>18000</v>
      </c>
      <c r="G466" s="96">
        <v>18000</v>
      </c>
      <c r="H466" s="96">
        <f t="shared" si="6"/>
        <v>0</v>
      </c>
    </row>
    <row r="467" spans="1:8" x14ac:dyDescent="0.25">
      <c r="A467" s="14">
        <v>15</v>
      </c>
      <c r="B467" s="14" t="s">
        <v>276</v>
      </c>
      <c r="C467" s="14">
        <v>6171</v>
      </c>
      <c r="D467" s="14" t="s">
        <v>66</v>
      </c>
      <c r="E467" s="183" t="s">
        <v>315</v>
      </c>
      <c r="F467" s="55">
        <v>375000</v>
      </c>
      <c r="G467" s="96">
        <v>345000</v>
      </c>
      <c r="H467" s="96">
        <f t="shared" si="6"/>
        <v>30000</v>
      </c>
    </row>
    <row r="468" spans="1:8" x14ac:dyDescent="0.25">
      <c r="A468" s="14">
        <v>15</v>
      </c>
      <c r="B468" s="14" t="s">
        <v>276</v>
      </c>
      <c r="C468" s="14">
        <v>6171</v>
      </c>
      <c r="D468" s="14" t="s">
        <v>242</v>
      </c>
      <c r="E468" s="183" t="s">
        <v>566</v>
      </c>
      <c r="F468" s="55">
        <v>2000</v>
      </c>
      <c r="G468" s="96">
        <v>2000</v>
      </c>
      <c r="H468" s="96">
        <f t="shared" si="6"/>
        <v>0</v>
      </c>
    </row>
    <row r="469" spans="1:8" x14ac:dyDescent="0.25">
      <c r="A469" s="14">
        <v>15</v>
      </c>
      <c r="B469" s="14" t="s">
        <v>356</v>
      </c>
      <c r="C469" s="14">
        <v>6171</v>
      </c>
      <c r="D469" s="14" t="s">
        <v>64</v>
      </c>
      <c r="E469" s="183" t="s">
        <v>357</v>
      </c>
      <c r="F469" s="55">
        <v>1560000</v>
      </c>
      <c r="G469" s="96">
        <v>1750000</v>
      </c>
      <c r="H469" s="96">
        <f t="shared" si="6"/>
        <v>-190000</v>
      </c>
    </row>
    <row r="470" spans="1:8" x14ac:dyDescent="0.25">
      <c r="A470" s="95">
        <v>15</v>
      </c>
      <c r="B470" s="95"/>
      <c r="C470" s="95">
        <v>6171</v>
      </c>
      <c r="D470" s="115" t="s">
        <v>358</v>
      </c>
      <c r="E470" s="182"/>
      <c r="F470" s="198">
        <f>SUM(F458:F469)</f>
        <v>7210000</v>
      </c>
      <c r="G470" s="116">
        <f>SUM(G458:G469)</f>
        <v>6885000</v>
      </c>
      <c r="H470" s="116">
        <f t="shared" ref="H470:H535" si="8">F470-G470</f>
        <v>325000</v>
      </c>
    </row>
    <row r="471" spans="1:8" x14ac:dyDescent="0.25">
      <c r="A471" s="14">
        <v>15</v>
      </c>
      <c r="B471" s="14" t="s">
        <v>359</v>
      </c>
      <c r="C471" s="14">
        <v>6171</v>
      </c>
      <c r="D471" s="14" t="s">
        <v>157</v>
      </c>
      <c r="E471" s="183" t="s">
        <v>201</v>
      </c>
      <c r="F471" s="55">
        <v>800000</v>
      </c>
      <c r="G471" s="55">
        <v>750000</v>
      </c>
      <c r="H471" s="55">
        <f t="shared" si="8"/>
        <v>50000</v>
      </c>
    </row>
    <row r="472" spans="1:8" x14ac:dyDescent="0.25">
      <c r="A472" s="14">
        <v>15</v>
      </c>
      <c r="B472" s="14" t="s">
        <v>359</v>
      </c>
      <c r="C472" s="14">
        <v>6171</v>
      </c>
      <c r="D472" s="14" t="s">
        <v>62</v>
      </c>
      <c r="E472" s="183" t="s">
        <v>457</v>
      </c>
      <c r="F472" s="55">
        <v>230000</v>
      </c>
      <c r="G472" s="96">
        <v>230000</v>
      </c>
      <c r="H472" s="96">
        <f t="shared" si="8"/>
        <v>0</v>
      </c>
    </row>
    <row r="473" spans="1:8" x14ac:dyDescent="0.25">
      <c r="A473" s="14">
        <v>15</v>
      </c>
      <c r="B473" s="14" t="s">
        <v>359</v>
      </c>
      <c r="C473" s="14">
        <v>6171</v>
      </c>
      <c r="D473" s="14" t="s">
        <v>105</v>
      </c>
      <c r="E473" s="183" t="s">
        <v>273</v>
      </c>
      <c r="F473" s="55">
        <v>160000</v>
      </c>
      <c r="G473" s="96">
        <v>160000</v>
      </c>
      <c r="H473" s="96">
        <f t="shared" si="8"/>
        <v>0</v>
      </c>
    </row>
    <row r="474" spans="1:8" x14ac:dyDescent="0.25">
      <c r="A474" s="14">
        <v>15</v>
      </c>
      <c r="B474" s="14" t="s">
        <v>359</v>
      </c>
      <c r="C474" s="14">
        <v>6171</v>
      </c>
      <c r="D474" s="14" t="s">
        <v>105</v>
      </c>
      <c r="E474" s="183" t="s">
        <v>432</v>
      </c>
      <c r="F474" s="55">
        <v>60000</v>
      </c>
      <c r="G474" s="96">
        <v>60000</v>
      </c>
      <c r="H474" s="96">
        <f t="shared" si="8"/>
        <v>0</v>
      </c>
    </row>
    <row r="475" spans="1:8" x14ac:dyDescent="0.25">
      <c r="A475" s="14">
        <v>15</v>
      </c>
      <c r="B475" s="14" t="s">
        <v>359</v>
      </c>
      <c r="C475" s="14">
        <v>6171</v>
      </c>
      <c r="D475" s="14" t="s">
        <v>206</v>
      </c>
      <c r="E475" s="183" t="s">
        <v>360</v>
      </c>
      <c r="F475" s="55">
        <v>2150000</v>
      </c>
      <c r="G475" s="96">
        <v>1930000</v>
      </c>
      <c r="H475" s="96">
        <f t="shared" si="8"/>
        <v>220000</v>
      </c>
    </row>
    <row r="476" spans="1:8" x14ac:dyDescent="0.25">
      <c r="A476" s="14">
        <v>15</v>
      </c>
      <c r="B476" s="14" t="s">
        <v>359</v>
      </c>
      <c r="C476" s="14">
        <v>6171</v>
      </c>
      <c r="D476" s="14" t="s">
        <v>206</v>
      </c>
      <c r="E476" s="183" t="s">
        <v>433</v>
      </c>
      <c r="F476" s="55">
        <v>0</v>
      </c>
      <c r="G476" s="96">
        <v>100000</v>
      </c>
      <c r="H476" s="96">
        <f t="shared" si="8"/>
        <v>-100000</v>
      </c>
    </row>
    <row r="477" spans="1:8" x14ac:dyDescent="0.25">
      <c r="A477" s="14">
        <v>15</v>
      </c>
      <c r="B477" s="14" t="s">
        <v>359</v>
      </c>
      <c r="C477" s="14">
        <v>6171</v>
      </c>
      <c r="D477" s="14" t="s">
        <v>206</v>
      </c>
      <c r="E477" s="183" t="s">
        <v>628</v>
      </c>
      <c r="F477" s="55">
        <v>800000</v>
      </c>
      <c r="G477" s="96">
        <v>0</v>
      </c>
      <c r="H477" s="96">
        <f t="shared" si="8"/>
        <v>800000</v>
      </c>
    </row>
    <row r="478" spans="1:8" x14ac:dyDescent="0.25">
      <c r="A478" s="14">
        <v>15</v>
      </c>
      <c r="B478" s="14" t="s">
        <v>359</v>
      </c>
      <c r="C478" s="14">
        <v>6171</v>
      </c>
      <c r="D478" s="14" t="s">
        <v>65</v>
      </c>
      <c r="E478" s="183" t="s">
        <v>167</v>
      </c>
      <c r="F478" s="55">
        <v>370000</v>
      </c>
      <c r="G478" s="96">
        <v>300000</v>
      </c>
      <c r="H478" s="96">
        <f t="shared" si="8"/>
        <v>70000</v>
      </c>
    </row>
    <row r="479" spans="1:8" x14ac:dyDescent="0.25">
      <c r="A479" s="14">
        <v>15</v>
      </c>
      <c r="B479" s="14" t="s">
        <v>359</v>
      </c>
      <c r="C479" s="14">
        <v>6171</v>
      </c>
      <c r="D479" s="14" t="s">
        <v>361</v>
      </c>
      <c r="E479" s="183" t="s">
        <v>362</v>
      </c>
      <c r="F479" s="55">
        <v>225000</v>
      </c>
      <c r="G479" s="96">
        <v>140000</v>
      </c>
      <c r="H479" s="96">
        <f t="shared" si="8"/>
        <v>85000</v>
      </c>
    </row>
    <row r="480" spans="1:8" x14ac:dyDescent="0.25">
      <c r="A480" s="95">
        <v>15</v>
      </c>
      <c r="B480" s="95"/>
      <c r="C480" s="95">
        <v>6171</v>
      </c>
      <c r="D480" s="115" t="s">
        <v>363</v>
      </c>
      <c r="E480" s="182"/>
      <c r="F480" s="198">
        <f>SUM(F471:F479)</f>
        <v>4795000</v>
      </c>
      <c r="G480" s="116">
        <f>SUM(G471:G479)</f>
        <v>3670000</v>
      </c>
      <c r="H480" s="116">
        <f t="shared" si="8"/>
        <v>1125000</v>
      </c>
    </row>
    <row r="481" spans="1:8" x14ac:dyDescent="0.25">
      <c r="A481" s="14">
        <v>15</v>
      </c>
      <c r="B481" s="14" t="s">
        <v>364</v>
      </c>
      <c r="C481" s="14">
        <v>6171</v>
      </c>
      <c r="D481" s="14" t="s">
        <v>64</v>
      </c>
      <c r="E481" s="183" t="s">
        <v>365</v>
      </c>
      <c r="F481" s="55">
        <v>905000</v>
      </c>
      <c r="G481" s="55">
        <v>1010000</v>
      </c>
      <c r="H481" s="55">
        <f t="shared" si="8"/>
        <v>-105000</v>
      </c>
    </row>
    <row r="482" spans="1:8" x14ac:dyDescent="0.25">
      <c r="A482" s="14">
        <v>15</v>
      </c>
      <c r="B482" s="14" t="s">
        <v>364</v>
      </c>
      <c r="C482" s="14">
        <v>6171</v>
      </c>
      <c r="D482" s="14" t="s">
        <v>67</v>
      </c>
      <c r="E482" s="183" t="s">
        <v>316</v>
      </c>
      <c r="F482" s="96">
        <v>30000</v>
      </c>
      <c r="G482" s="96">
        <v>30000</v>
      </c>
      <c r="H482" s="96">
        <f t="shared" si="8"/>
        <v>0</v>
      </c>
    </row>
    <row r="483" spans="1:8" x14ac:dyDescent="0.25">
      <c r="A483" s="14">
        <v>15</v>
      </c>
      <c r="B483" s="14" t="s">
        <v>364</v>
      </c>
      <c r="C483" s="14">
        <v>6171</v>
      </c>
      <c r="D483" s="14" t="s">
        <v>68</v>
      </c>
      <c r="E483" s="183" t="s">
        <v>318</v>
      </c>
      <c r="F483" s="96">
        <v>20000</v>
      </c>
      <c r="G483" s="96">
        <v>20000</v>
      </c>
      <c r="H483" s="96">
        <f t="shared" si="8"/>
        <v>0</v>
      </c>
    </row>
    <row r="484" spans="1:8" x14ac:dyDescent="0.25">
      <c r="A484" s="14">
        <v>15</v>
      </c>
      <c r="B484" s="14" t="s">
        <v>364</v>
      </c>
      <c r="C484" s="14">
        <v>6171</v>
      </c>
      <c r="D484" s="14" t="s">
        <v>83</v>
      </c>
      <c r="E484" s="183" t="s">
        <v>366</v>
      </c>
      <c r="F484" s="96">
        <v>30000</v>
      </c>
      <c r="G484" s="96">
        <v>30000</v>
      </c>
      <c r="H484" s="96">
        <f t="shared" si="8"/>
        <v>0</v>
      </c>
    </row>
    <row r="485" spans="1:8" x14ac:dyDescent="0.25">
      <c r="A485" s="14">
        <v>15</v>
      </c>
      <c r="B485" s="14" t="s">
        <v>364</v>
      </c>
      <c r="C485" s="14">
        <v>6171</v>
      </c>
      <c r="D485" s="14" t="s">
        <v>174</v>
      </c>
      <c r="E485" s="183" t="s">
        <v>367</v>
      </c>
      <c r="F485" s="96">
        <v>750000</v>
      </c>
      <c r="G485" s="96">
        <v>750000</v>
      </c>
      <c r="H485" s="96">
        <f t="shared" si="8"/>
        <v>0</v>
      </c>
    </row>
    <row r="486" spans="1:8" x14ac:dyDescent="0.25">
      <c r="A486" s="14">
        <v>15</v>
      </c>
      <c r="B486" s="14" t="s">
        <v>364</v>
      </c>
      <c r="C486" s="14">
        <v>6171</v>
      </c>
      <c r="D486" s="14" t="s">
        <v>368</v>
      </c>
      <c r="E486" s="183" t="s">
        <v>369</v>
      </c>
      <c r="F486" s="96">
        <v>120000</v>
      </c>
      <c r="G486" s="96">
        <v>120000</v>
      </c>
      <c r="H486" s="96">
        <f t="shared" si="8"/>
        <v>0</v>
      </c>
    </row>
    <row r="487" spans="1:8" x14ac:dyDescent="0.25">
      <c r="A487" s="14">
        <v>15</v>
      </c>
      <c r="B487" s="14" t="s">
        <v>370</v>
      </c>
      <c r="C487" s="14">
        <v>6171</v>
      </c>
      <c r="D487" s="14" t="s">
        <v>64</v>
      </c>
      <c r="E487" s="183" t="s">
        <v>371</v>
      </c>
      <c r="F487" s="96">
        <v>1665000</v>
      </c>
      <c r="G487" s="96">
        <v>1380000</v>
      </c>
      <c r="H487" s="96">
        <f t="shared" si="8"/>
        <v>285000</v>
      </c>
    </row>
    <row r="488" spans="1:8" x14ac:dyDescent="0.25">
      <c r="A488" s="95">
        <v>15</v>
      </c>
      <c r="B488" s="95"/>
      <c r="C488" s="160">
        <v>6171</v>
      </c>
      <c r="D488" s="161" t="s">
        <v>372</v>
      </c>
      <c r="E488" s="187"/>
      <c r="F488" s="198">
        <f>SUM(F481:F487)</f>
        <v>3520000</v>
      </c>
      <c r="G488" s="198">
        <f>SUM(G481:G487)</f>
        <v>3340000</v>
      </c>
      <c r="H488" s="116">
        <f t="shared" si="8"/>
        <v>180000</v>
      </c>
    </row>
    <row r="489" spans="1:8" x14ac:dyDescent="0.25">
      <c r="A489" s="14">
        <v>15</v>
      </c>
      <c r="B489" s="14" t="s">
        <v>364</v>
      </c>
      <c r="C489" s="54">
        <v>6330</v>
      </c>
      <c r="D489" s="54" t="s">
        <v>373</v>
      </c>
      <c r="E489" s="186" t="s">
        <v>570</v>
      </c>
      <c r="F489" s="55">
        <v>3450000</v>
      </c>
      <c r="G489" s="55">
        <v>3270000</v>
      </c>
      <c r="H489" s="55">
        <f t="shared" si="8"/>
        <v>180000</v>
      </c>
    </row>
    <row r="490" spans="1:8" ht="13.5" thickBot="1" x14ac:dyDescent="0.3">
      <c r="A490" s="95">
        <v>15</v>
      </c>
      <c r="B490" s="95"/>
      <c r="C490" s="95">
        <v>6330</v>
      </c>
      <c r="D490" s="115" t="s">
        <v>417</v>
      </c>
      <c r="E490" s="182"/>
      <c r="F490" s="198">
        <f>SUM(F489:F489)</f>
        <v>3450000</v>
      </c>
      <c r="G490" s="116">
        <f>SUM(G489:G489)</f>
        <v>3270000</v>
      </c>
      <c r="H490" s="116">
        <f t="shared" si="8"/>
        <v>180000</v>
      </c>
    </row>
    <row r="491" spans="1:8" ht="13.5" thickBot="1" x14ac:dyDescent="0.3">
      <c r="A491" s="91">
        <v>15</v>
      </c>
      <c r="B491" s="175"/>
      <c r="C491" s="174" t="s">
        <v>44</v>
      </c>
      <c r="D491" s="174"/>
      <c r="E491" s="174"/>
      <c r="F491" s="57">
        <f>F413+F420+F424+F426+F445+F450+F455+F457+F470+F480+F488+F490</f>
        <v>134840000</v>
      </c>
      <c r="G491" s="57">
        <f>G413+G420+G424+G426+G445+G450+G455+G457+G470+G480+G488+G490</f>
        <v>133410000</v>
      </c>
      <c r="H491" s="138">
        <f t="shared" si="8"/>
        <v>1430000</v>
      </c>
    </row>
    <row r="492" spans="1:8" x14ac:dyDescent="0.25">
      <c r="A492" s="125">
        <v>16</v>
      </c>
      <c r="B492" s="125">
        <v>7000000000000</v>
      </c>
      <c r="C492" s="11">
        <v>6310</v>
      </c>
      <c r="D492" s="11">
        <v>5142</v>
      </c>
      <c r="E492" s="185" t="s">
        <v>557</v>
      </c>
      <c r="F492" s="114">
        <v>20000</v>
      </c>
      <c r="G492" s="114">
        <v>20000</v>
      </c>
      <c r="H492" s="114">
        <f t="shared" si="8"/>
        <v>0</v>
      </c>
    </row>
    <row r="493" spans="1:8" x14ac:dyDescent="0.25">
      <c r="A493" s="125">
        <v>16</v>
      </c>
      <c r="B493" s="125">
        <v>7000000000000</v>
      </c>
      <c r="C493" s="11">
        <v>6310</v>
      </c>
      <c r="D493" s="11">
        <v>5163</v>
      </c>
      <c r="E493" s="185" t="s">
        <v>375</v>
      </c>
      <c r="F493" s="114">
        <v>368000</v>
      </c>
      <c r="G493" s="114">
        <v>368000</v>
      </c>
      <c r="H493" s="114">
        <f t="shared" si="8"/>
        <v>0</v>
      </c>
    </row>
    <row r="494" spans="1:8" x14ac:dyDescent="0.25">
      <c r="A494" s="124">
        <v>16</v>
      </c>
      <c r="B494" s="124">
        <v>7000000000000</v>
      </c>
      <c r="C494" s="14">
        <v>6310</v>
      </c>
      <c r="D494" s="14">
        <v>5164</v>
      </c>
      <c r="E494" s="183" t="s">
        <v>374</v>
      </c>
      <c r="F494" s="96">
        <v>2000</v>
      </c>
      <c r="G494" s="96">
        <v>2000</v>
      </c>
      <c r="H494" s="96">
        <f t="shared" si="8"/>
        <v>0</v>
      </c>
    </row>
    <row r="495" spans="1:8" x14ac:dyDescent="0.25">
      <c r="A495" s="132">
        <v>16</v>
      </c>
      <c r="B495" s="132"/>
      <c r="C495" s="95">
        <v>6310</v>
      </c>
      <c r="D495" s="179" t="s">
        <v>313</v>
      </c>
      <c r="E495" s="182"/>
      <c r="F495" s="198">
        <f>SUM(F492:F494)</f>
        <v>390000</v>
      </c>
      <c r="G495" s="116">
        <f>SUM(G492:G494)</f>
        <v>390000</v>
      </c>
      <c r="H495" s="116">
        <f t="shared" si="8"/>
        <v>0</v>
      </c>
    </row>
    <row r="496" spans="1:8" x14ac:dyDescent="0.25">
      <c r="A496" s="124">
        <v>16</v>
      </c>
      <c r="B496" s="124">
        <v>7000000000000</v>
      </c>
      <c r="C496" s="14">
        <v>6320</v>
      </c>
      <c r="D496" s="14">
        <v>5163</v>
      </c>
      <c r="E496" s="183" t="s">
        <v>376</v>
      </c>
      <c r="F496" s="55">
        <v>2000000</v>
      </c>
      <c r="G496" s="55">
        <v>2500000</v>
      </c>
      <c r="H496" s="55">
        <f t="shared" si="8"/>
        <v>-500000</v>
      </c>
    </row>
    <row r="497" spans="1:8" x14ac:dyDescent="0.25">
      <c r="A497" s="132">
        <v>16</v>
      </c>
      <c r="B497" s="132"/>
      <c r="C497" s="160">
        <v>6320</v>
      </c>
      <c r="D497" s="161" t="s">
        <v>429</v>
      </c>
      <c r="E497" s="182"/>
      <c r="F497" s="198">
        <f>SUM(F496)</f>
        <v>2000000</v>
      </c>
      <c r="G497" s="116">
        <f>SUM(G496)</f>
        <v>2500000</v>
      </c>
      <c r="H497" s="116">
        <f t="shared" si="8"/>
        <v>-500000</v>
      </c>
    </row>
    <row r="498" spans="1:8" x14ac:dyDescent="0.25">
      <c r="A498" s="10">
        <v>16</v>
      </c>
      <c r="B498" s="10">
        <v>9000000000000</v>
      </c>
      <c r="C498" s="54">
        <v>6399</v>
      </c>
      <c r="D498" s="54">
        <v>5329</v>
      </c>
      <c r="E498" s="186" t="s">
        <v>430</v>
      </c>
      <c r="F498" s="55">
        <v>0</v>
      </c>
      <c r="G498" s="55">
        <v>340000</v>
      </c>
      <c r="H498" s="55">
        <f t="shared" si="8"/>
        <v>-340000</v>
      </c>
    </row>
    <row r="499" spans="1:8" x14ac:dyDescent="0.25">
      <c r="A499" s="124">
        <v>16</v>
      </c>
      <c r="B499" s="124">
        <v>7000000000000</v>
      </c>
      <c r="C499" s="14">
        <v>6399</v>
      </c>
      <c r="D499" s="14">
        <v>5362</v>
      </c>
      <c r="E499" s="183" t="s">
        <v>490</v>
      </c>
      <c r="F499" s="55">
        <v>1790000</v>
      </c>
      <c r="G499" s="55">
        <v>1500000</v>
      </c>
      <c r="H499" s="55">
        <f t="shared" si="8"/>
        <v>290000</v>
      </c>
    </row>
    <row r="500" spans="1:8" x14ac:dyDescent="0.25">
      <c r="A500" s="124">
        <v>16</v>
      </c>
      <c r="B500" s="124">
        <v>7000000000000</v>
      </c>
      <c r="C500" s="14">
        <v>6399</v>
      </c>
      <c r="D500" s="14">
        <v>5901</v>
      </c>
      <c r="E500" s="183" t="s">
        <v>377</v>
      </c>
      <c r="F500" s="55">
        <v>1550000</v>
      </c>
      <c r="G500" s="96">
        <v>1300000</v>
      </c>
      <c r="H500" s="96">
        <f t="shared" si="8"/>
        <v>250000</v>
      </c>
    </row>
    <row r="501" spans="1:8" ht="13.5" thickBot="1" x14ac:dyDescent="0.3">
      <c r="A501" s="133">
        <v>16</v>
      </c>
      <c r="B501" s="133"/>
      <c r="C501" s="43">
        <v>6399</v>
      </c>
      <c r="D501" s="117" t="s">
        <v>378</v>
      </c>
      <c r="E501" s="184"/>
      <c r="F501" s="227">
        <f>SUM(F498:F500)</f>
        <v>3340000</v>
      </c>
      <c r="G501" s="118">
        <f>SUM(G498:G500)</f>
        <v>3140000</v>
      </c>
      <c r="H501" s="118">
        <f t="shared" si="8"/>
        <v>200000</v>
      </c>
    </row>
    <row r="502" spans="1:8" ht="13.5" thickBot="1" x14ac:dyDescent="0.3">
      <c r="A502" s="134">
        <v>16</v>
      </c>
      <c r="B502" s="175"/>
      <c r="C502" s="174" t="s">
        <v>45</v>
      </c>
      <c r="D502" s="174"/>
      <c r="E502" s="174"/>
      <c r="F502" s="57">
        <f>SUM(F495+F497+F501)</f>
        <v>5730000</v>
      </c>
      <c r="G502" s="138">
        <f>SUM(G495+G497+G501)</f>
        <v>6030000</v>
      </c>
      <c r="H502" s="138">
        <f t="shared" si="8"/>
        <v>-300000</v>
      </c>
    </row>
    <row r="503" spans="1:8" x14ac:dyDescent="0.25">
      <c r="A503" s="125">
        <v>17</v>
      </c>
      <c r="B503" s="125">
        <v>4000000000000</v>
      </c>
      <c r="C503" s="11">
        <v>1014</v>
      </c>
      <c r="D503" s="11">
        <v>5169</v>
      </c>
      <c r="E503" s="197" t="s">
        <v>379</v>
      </c>
      <c r="F503" s="53">
        <v>4000</v>
      </c>
      <c r="G503" s="53">
        <v>4000</v>
      </c>
      <c r="H503" s="53">
        <f t="shared" si="8"/>
        <v>0</v>
      </c>
    </row>
    <row r="504" spans="1:8" s="159" customFormat="1" x14ac:dyDescent="0.25">
      <c r="A504" s="10">
        <v>17</v>
      </c>
      <c r="B504" s="10">
        <v>8100000000000</v>
      </c>
      <c r="C504" s="54">
        <v>1014</v>
      </c>
      <c r="D504" s="54">
        <v>5169</v>
      </c>
      <c r="E504" s="186" t="s">
        <v>733</v>
      </c>
      <c r="F504" s="55">
        <v>105000</v>
      </c>
      <c r="G504" s="55">
        <v>105000</v>
      </c>
      <c r="H504" s="55">
        <f t="shared" si="8"/>
        <v>0</v>
      </c>
    </row>
    <row r="505" spans="1:8" s="159" customFormat="1" x14ac:dyDescent="0.25">
      <c r="A505" s="10">
        <v>17</v>
      </c>
      <c r="B505" s="10">
        <v>8100000000000</v>
      </c>
      <c r="C505" s="54">
        <v>1014</v>
      </c>
      <c r="D505" s="54">
        <v>5169</v>
      </c>
      <c r="E505" s="186" t="s">
        <v>630</v>
      </c>
      <c r="F505" s="55">
        <v>70000</v>
      </c>
      <c r="G505" s="55">
        <v>0</v>
      </c>
      <c r="H505" s="55">
        <f t="shared" si="8"/>
        <v>70000</v>
      </c>
    </row>
    <row r="506" spans="1:8" x14ac:dyDescent="0.25">
      <c r="A506" s="132">
        <v>17</v>
      </c>
      <c r="B506" s="132"/>
      <c r="C506" s="95">
        <v>1014</v>
      </c>
      <c r="D506" s="115" t="s">
        <v>470</v>
      </c>
      <c r="E506" s="182"/>
      <c r="F506" s="198">
        <f>SUM(F503:F504)</f>
        <v>109000</v>
      </c>
      <c r="G506" s="198">
        <f>SUM(G503:G504)</f>
        <v>109000</v>
      </c>
      <c r="H506" s="198">
        <f t="shared" si="8"/>
        <v>0</v>
      </c>
    </row>
    <row r="507" spans="1:8" x14ac:dyDescent="0.25">
      <c r="A507" s="124">
        <v>17</v>
      </c>
      <c r="B507" s="124">
        <v>8100000000000</v>
      </c>
      <c r="C507" s="14">
        <v>1036</v>
      </c>
      <c r="D507" s="14">
        <v>5811</v>
      </c>
      <c r="E507" s="191" t="s">
        <v>381</v>
      </c>
      <c r="F507" s="55">
        <v>353000</v>
      </c>
      <c r="G507" s="55">
        <v>650000</v>
      </c>
      <c r="H507" s="55">
        <f t="shared" si="8"/>
        <v>-297000</v>
      </c>
    </row>
    <row r="508" spans="1:8" x14ac:dyDescent="0.25">
      <c r="A508" s="124">
        <v>17</v>
      </c>
      <c r="B508" s="124">
        <v>8100000000000</v>
      </c>
      <c r="C508" s="14">
        <v>1036</v>
      </c>
      <c r="D508" s="14">
        <v>5139</v>
      </c>
      <c r="E508" s="183" t="s">
        <v>457</v>
      </c>
      <c r="F508" s="55">
        <v>20000</v>
      </c>
      <c r="G508" s="55">
        <v>20000</v>
      </c>
      <c r="H508" s="55">
        <f t="shared" si="8"/>
        <v>0</v>
      </c>
    </row>
    <row r="509" spans="1:8" x14ac:dyDescent="0.25">
      <c r="A509" s="132">
        <v>17</v>
      </c>
      <c r="B509" s="132"/>
      <c r="C509" s="95">
        <v>1036</v>
      </c>
      <c r="D509" s="115" t="s">
        <v>382</v>
      </c>
      <c r="E509" s="182"/>
      <c r="F509" s="198">
        <f>SUM(F507:F508)</f>
        <v>373000</v>
      </c>
      <c r="G509" s="198">
        <f>SUM(G507:G508)</f>
        <v>670000</v>
      </c>
      <c r="H509" s="198">
        <f t="shared" si="8"/>
        <v>-297000</v>
      </c>
    </row>
    <row r="510" spans="1:8" ht="11.25" customHeight="1" x14ac:dyDescent="0.25">
      <c r="A510" s="124">
        <v>17</v>
      </c>
      <c r="B510" s="124">
        <v>8100000000000</v>
      </c>
      <c r="C510" s="54">
        <v>2310</v>
      </c>
      <c r="D510" s="54">
        <v>5166</v>
      </c>
      <c r="E510" s="186" t="s">
        <v>189</v>
      </c>
      <c r="F510" s="55">
        <v>20000</v>
      </c>
      <c r="G510" s="55">
        <v>20000</v>
      </c>
      <c r="H510" s="55">
        <f t="shared" si="8"/>
        <v>0</v>
      </c>
    </row>
    <row r="511" spans="1:8" x14ac:dyDescent="0.25">
      <c r="A511" s="124">
        <v>17</v>
      </c>
      <c r="B511" s="124">
        <v>8100000000000</v>
      </c>
      <c r="C511" s="54">
        <v>2310</v>
      </c>
      <c r="D511" s="54">
        <v>5171</v>
      </c>
      <c r="E511" s="186" t="s">
        <v>424</v>
      </c>
      <c r="F511" s="55">
        <v>50000</v>
      </c>
      <c r="G511" s="55">
        <v>50000</v>
      </c>
      <c r="H511" s="55">
        <f t="shared" si="8"/>
        <v>0</v>
      </c>
    </row>
    <row r="512" spans="1:8" x14ac:dyDescent="0.25">
      <c r="A512" s="132">
        <v>17</v>
      </c>
      <c r="B512" s="132">
        <v>8100000000000</v>
      </c>
      <c r="C512" s="95">
        <v>2310</v>
      </c>
      <c r="D512" s="115" t="s">
        <v>383</v>
      </c>
      <c r="E512" s="182"/>
      <c r="F512" s="198">
        <f>SUM(F510:F511)</f>
        <v>70000</v>
      </c>
      <c r="G512" s="116">
        <f>SUM(G510:G511)</f>
        <v>70000</v>
      </c>
      <c r="H512" s="116">
        <f t="shared" si="8"/>
        <v>0</v>
      </c>
    </row>
    <row r="513" spans="1:8" x14ac:dyDescent="0.25">
      <c r="A513" s="10">
        <v>17</v>
      </c>
      <c r="B513" s="10">
        <v>3100000002039</v>
      </c>
      <c r="C513" s="54">
        <v>2321</v>
      </c>
      <c r="D513" s="54">
        <v>5171</v>
      </c>
      <c r="E513" s="186" t="s">
        <v>384</v>
      </c>
      <c r="F513" s="68">
        <v>680000</v>
      </c>
      <c r="G513" s="68">
        <v>806000</v>
      </c>
      <c r="H513" s="68">
        <f t="shared" si="8"/>
        <v>-126000</v>
      </c>
    </row>
    <row r="514" spans="1:8" x14ac:dyDescent="0.25">
      <c r="A514" s="132">
        <v>17</v>
      </c>
      <c r="B514" s="132"/>
      <c r="C514" s="95">
        <v>2321</v>
      </c>
      <c r="D514" s="115" t="s">
        <v>471</v>
      </c>
      <c r="E514" s="182"/>
      <c r="F514" s="198">
        <f>SUM(F513)</f>
        <v>680000</v>
      </c>
      <c r="G514" s="116">
        <f>SUM(G513)</f>
        <v>806000</v>
      </c>
      <c r="H514" s="116">
        <f t="shared" si="8"/>
        <v>-126000</v>
      </c>
    </row>
    <row r="515" spans="1:8" x14ac:dyDescent="0.25">
      <c r="A515" s="124">
        <v>17</v>
      </c>
      <c r="B515" s="124">
        <v>8100000000067</v>
      </c>
      <c r="C515" s="14">
        <v>2321</v>
      </c>
      <c r="D515" s="14">
        <v>5169</v>
      </c>
      <c r="E515" s="183" t="s">
        <v>385</v>
      </c>
      <c r="F515" s="55">
        <v>102000</v>
      </c>
      <c r="G515" s="96">
        <v>60000</v>
      </c>
      <c r="H515" s="96">
        <f t="shared" si="8"/>
        <v>42000</v>
      </c>
    </row>
    <row r="516" spans="1:8" x14ac:dyDescent="0.25">
      <c r="A516" s="10">
        <v>17</v>
      </c>
      <c r="B516" s="10">
        <v>8100000000068</v>
      </c>
      <c r="C516" s="54">
        <v>2321</v>
      </c>
      <c r="D516" s="54">
        <v>5169</v>
      </c>
      <c r="E516" s="186" t="s">
        <v>386</v>
      </c>
      <c r="F516" s="55">
        <v>433000</v>
      </c>
      <c r="G516" s="55">
        <v>330000</v>
      </c>
      <c r="H516" s="55">
        <f t="shared" si="8"/>
        <v>103000</v>
      </c>
    </row>
    <row r="517" spans="1:8" x14ac:dyDescent="0.25">
      <c r="A517" s="132">
        <v>17</v>
      </c>
      <c r="B517" s="124">
        <v>8100000000082</v>
      </c>
      <c r="C517" s="14">
        <v>2321</v>
      </c>
      <c r="D517" s="14">
        <v>5901</v>
      </c>
      <c r="E517" s="186" t="s">
        <v>504</v>
      </c>
      <c r="F517" s="55">
        <v>180000</v>
      </c>
      <c r="G517" s="96">
        <v>106000</v>
      </c>
      <c r="H517" s="96">
        <f t="shared" si="8"/>
        <v>74000</v>
      </c>
    </row>
    <row r="518" spans="1:8" x14ac:dyDescent="0.25">
      <c r="A518" s="132">
        <v>17</v>
      </c>
      <c r="B518" s="132"/>
      <c r="C518" s="95">
        <v>2321</v>
      </c>
      <c r="D518" s="115" t="s">
        <v>491</v>
      </c>
      <c r="E518" s="182"/>
      <c r="F518" s="198">
        <f>SUM(F515:F517)</f>
        <v>715000</v>
      </c>
      <c r="G518" s="116">
        <f>SUM(G515:G517)</f>
        <v>496000</v>
      </c>
      <c r="H518" s="116">
        <f t="shared" si="8"/>
        <v>219000</v>
      </c>
    </row>
    <row r="519" spans="1:8" x14ac:dyDescent="0.25">
      <c r="A519" s="132">
        <v>17</v>
      </c>
      <c r="B519" s="124">
        <v>8100000000069</v>
      </c>
      <c r="C519" s="14">
        <v>2321</v>
      </c>
      <c r="D519" s="14">
        <v>5169</v>
      </c>
      <c r="E519" s="183" t="s">
        <v>492</v>
      </c>
      <c r="F519" s="55">
        <v>70000</v>
      </c>
      <c r="G519" s="96">
        <v>70000</v>
      </c>
      <c r="H519" s="96">
        <f t="shared" si="8"/>
        <v>0</v>
      </c>
    </row>
    <row r="520" spans="1:8" x14ac:dyDescent="0.25">
      <c r="A520" s="132">
        <v>17</v>
      </c>
      <c r="B520" s="124">
        <v>8100000000081</v>
      </c>
      <c r="C520" s="14">
        <v>2321</v>
      </c>
      <c r="D520" s="14">
        <v>5901</v>
      </c>
      <c r="E520" s="186" t="s">
        <v>581</v>
      </c>
      <c r="F520" s="55">
        <v>200000</v>
      </c>
      <c r="G520" s="96">
        <v>159000</v>
      </c>
      <c r="H520" s="96">
        <f t="shared" si="8"/>
        <v>41000</v>
      </c>
    </row>
    <row r="521" spans="1:8" x14ac:dyDescent="0.25">
      <c r="A521" s="132">
        <v>17</v>
      </c>
      <c r="B521" s="132"/>
      <c r="C521" s="95">
        <v>2321</v>
      </c>
      <c r="D521" s="115" t="s">
        <v>472</v>
      </c>
      <c r="E521" s="182"/>
      <c r="F521" s="198">
        <f>SUM(F519:F520)</f>
        <v>270000</v>
      </c>
      <c r="G521" s="116">
        <f>SUM(G519:G520)</f>
        <v>229000</v>
      </c>
      <c r="H521" s="116">
        <f t="shared" si="8"/>
        <v>41000</v>
      </c>
    </row>
    <row r="522" spans="1:8" x14ac:dyDescent="0.25">
      <c r="A522" s="124">
        <v>17</v>
      </c>
      <c r="B522" s="124">
        <v>8100000000000</v>
      </c>
      <c r="C522" s="14">
        <v>2321</v>
      </c>
      <c r="D522" s="14">
        <v>5166</v>
      </c>
      <c r="E522" s="183" t="s">
        <v>605</v>
      </c>
      <c r="F522" s="55">
        <v>40000</v>
      </c>
      <c r="G522" s="96">
        <f>20000+20000</f>
        <v>40000</v>
      </c>
      <c r="H522" s="96">
        <f t="shared" si="8"/>
        <v>0</v>
      </c>
    </row>
    <row r="523" spans="1:8" x14ac:dyDescent="0.25">
      <c r="A523" s="124">
        <v>17</v>
      </c>
      <c r="B523" s="124">
        <v>8100000000000</v>
      </c>
      <c r="C523" s="14">
        <v>2321</v>
      </c>
      <c r="D523" s="14">
        <v>5171</v>
      </c>
      <c r="E523" s="183" t="s">
        <v>387</v>
      </c>
      <c r="F523" s="55">
        <v>150000</v>
      </c>
      <c r="G523" s="96">
        <v>150000</v>
      </c>
      <c r="H523" s="96">
        <f t="shared" si="8"/>
        <v>0</v>
      </c>
    </row>
    <row r="524" spans="1:8" x14ac:dyDescent="0.25">
      <c r="A524" s="132">
        <v>17</v>
      </c>
      <c r="B524" s="132"/>
      <c r="C524" s="95">
        <v>2321</v>
      </c>
      <c r="D524" s="115" t="s">
        <v>434</v>
      </c>
      <c r="E524" s="182"/>
      <c r="F524" s="198">
        <f>SUM(F522:F523)</f>
        <v>190000</v>
      </c>
      <c r="G524" s="116">
        <f>SUM(G522:G523)</f>
        <v>190000</v>
      </c>
      <c r="H524" s="116">
        <f t="shared" si="8"/>
        <v>0</v>
      </c>
    </row>
    <row r="525" spans="1:8" x14ac:dyDescent="0.25">
      <c r="A525" s="124">
        <v>17</v>
      </c>
      <c r="B525" s="124">
        <v>8100000000000</v>
      </c>
      <c r="C525" s="14">
        <v>2341</v>
      </c>
      <c r="D525" s="14">
        <v>5021</v>
      </c>
      <c r="E525" s="183" t="s">
        <v>389</v>
      </c>
      <c r="F525" s="55">
        <v>28000</v>
      </c>
      <c r="G525" s="96">
        <v>24000</v>
      </c>
      <c r="H525" s="96">
        <f t="shared" si="8"/>
        <v>4000</v>
      </c>
    </row>
    <row r="526" spans="1:8" x14ac:dyDescent="0.25">
      <c r="A526" s="124">
        <v>17</v>
      </c>
      <c r="B526" s="124">
        <v>8100000002046</v>
      </c>
      <c r="C526" s="14">
        <v>2341</v>
      </c>
      <c r="D526" s="14">
        <v>5171</v>
      </c>
      <c r="E526" s="183" t="s">
        <v>554</v>
      </c>
      <c r="F526" s="55">
        <v>47000</v>
      </c>
      <c r="G526" s="96">
        <v>42000</v>
      </c>
      <c r="H526" s="96">
        <f t="shared" si="8"/>
        <v>5000</v>
      </c>
    </row>
    <row r="527" spans="1:8" x14ac:dyDescent="0.25">
      <c r="A527" s="132">
        <v>17</v>
      </c>
      <c r="B527" s="132">
        <v>8100000000000</v>
      </c>
      <c r="C527" s="95">
        <v>2341</v>
      </c>
      <c r="D527" s="94" t="s">
        <v>489</v>
      </c>
      <c r="E527" s="183"/>
      <c r="F527" s="198">
        <f>SUM(F525:F526)</f>
        <v>75000</v>
      </c>
      <c r="G527" s="116">
        <f>SUM(G525:G526)</f>
        <v>66000</v>
      </c>
      <c r="H527" s="116">
        <f t="shared" si="8"/>
        <v>9000</v>
      </c>
    </row>
    <row r="528" spans="1:8" x14ac:dyDescent="0.25">
      <c r="A528" s="124">
        <v>17</v>
      </c>
      <c r="B528" s="124">
        <v>8100000000000</v>
      </c>
      <c r="C528" s="14">
        <v>2341</v>
      </c>
      <c r="D528" s="14">
        <v>5171</v>
      </c>
      <c r="E528" s="183" t="s">
        <v>390</v>
      </c>
      <c r="F528" s="55">
        <v>35000</v>
      </c>
      <c r="G528" s="96">
        <v>35000</v>
      </c>
      <c r="H528" s="96">
        <f t="shared" si="8"/>
        <v>0</v>
      </c>
    </row>
    <row r="529" spans="1:8" x14ac:dyDescent="0.25">
      <c r="A529" s="132">
        <v>17</v>
      </c>
      <c r="B529" s="132"/>
      <c r="C529" s="95">
        <v>2341</v>
      </c>
      <c r="D529" s="115" t="s">
        <v>391</v>
      </c>
      <c r="E529" s="182"/>
      <c r="F529" s="198">
        <f>SUM(F528)</f>
        <v>35000</v>
      </c>
      <c r="G529" s="116">
        <f>SUM(G528)</f>
        <v>35000</v>
      </c>
      <c r="H529" s="116">
        <f t="shared" si="8"/>
        <v>0</v>
      </c>
    </row>
    <row r="530" spans="1:8" x14ac:dyDescent="0.25">
      <c r="A530" s="124">
        <v>17</v>
      </c>
      <c r="B530" s="124">
        <v>8100000000000</v>
      </c>
      <c r="C530" s="14">
        <v>3716</v>
      </c>
      <c r="D530" s="14">
        <v>5169</v>
      </c>
      <c r="E530" s="183" t="s">
        <v>422</v>
      </c>
      <c r="F530" s="55">
        <v>250000</v>
      </c>
      <c r="G530" s="96">
        <v>250000</v>
      </c>
      <c r="H530" s="96">
        <f t="shared" si="8"/>
        <v>0</v>
      </c>
    </row>
    <row r="531" spans="1:8" x14ac:dyDescent="0.25">
      <c r="A531" s="124">
        <v>17</v>
      </c>
      <c r="B531" s="124">
        <v>8100000000000</v>
      </c>
      <c r="C531" s="14">
        <v>3716</v>
      </c>
      <c r="D531" s="14">
        <v>5154</v>
      </c>
      <c r="E531" s="183" t="s">
        <v>165</v>
      </c>
      <c r="F531" s="55">
        <v>160000</v>
      </c>
      <c r="G531" s="96">
        <v>160000</v>
      </c>
      <c r="H531" s="96">
        <f t="shared" si="8"/>
        <v>0</v>
      </c>
    </row>
    <row r="532" spans="1:8" x14ac:dyDescent="0.25">
      <c r="A532" s="132">
        <v>17</v>
      </c>
      <c r="B532" s="132"/>
      <c r="C532" s="95">
        <v>3716</v>
      </c>
      <c r="D532" s="115" t="s">
        <v>392</v>
      </c>
      <c r="E532" s="182"/>
      <c r="F532" s="198">
        <f>SUM(F530:F531)</f>
        <v>410000</v>
      </c>
      <c r="G532" s="116">
        <f>SUM(G530:G531)</f>
        <v>410000</v>
      </c>
      <c r="H532" s="116">
        <f t="shared" si="8"/>
        <v>0</v>
      </c>
    </row>
    <row r="533" spans="1:8" x14ac:dyDescent="0.25">
      <c r="A533" s="124">
        <v>17</v>
      </c>
      <c r="B533" s="124">
        <v>8100000000059</v>
      </c>
      <c r="C533" s="14">
        <v>3719</v>
      </c>
      <c r="D533" s="14">
        <v>5493</v>
      </c>
      <c r="E533" s="183" t="s">
        <v>582</v>
      </c>
      <c r="F533" s="55">
        <v>100000</v>
      </c>
      <c r="G533" s="55">
        <v>440000</v>
      </c>
      <c r="H533" s="55">
        <f t="shared" si="8"/>
        <v>-340000</v>
      </c>
    </row>
    <row r="534" spans="1:8" x14ac:dyDescent="0.25">
      <c r="A534" s="132">
        <v>17</v>
      </c>
      <c r="B534" s="124">
        <v>8100000000000</v>
      </c>
      <c r="C534" s="14">
        <v>3719</v>
      </c>
      <c r="D534" s="14">
        <v>5166</v>
      </c>
      <c r="E534" s="183" t="s">
        <v>393</v>
      </c>
      <c r="F534" s="55">
        <v>20000</v>
      </c>
      <c r="G534" s="96">
        <v>20000</v>
      </c>
      <c r="H534" s="96">
        <f t="shared" si="8"/>
        <v>0</v>
      </c>
    </row>
    <row r="535" spans="1:8" x14ac:dyDescent="0.25">
      <c r="A535" s="132"/>
      <c r="B535" s="124"/>
      <c r="C535" s="95">
        <v>3719</v>
      </c>
      <c r="D535" s="115" t="s">
        <v>394</v>
      </c>
      <c r="E535" s="182"/>
      <c r="F535" s="198">
        <f>SUM(F533:F534)</f>
        <v>120000</v>
      </c>
      <c r="G535" s="116">
        <f>SUM(G533:G534)</f>
        <v>460000</v>
      </c>
      <c r="H535" s="116">
        <f t="shared" si="8"/>
        <v>-340000</v>
      </c>
    </row>
    <row r="536" spans="1:8" x14ac:dyDescent="0.25">
      <c r="A536" s="124">
        <v>17</v>
      </c>
      <c r="B536" s="124">
        <v>8100000000000</v>
      </c>
      <c r="C536" s="14">
        <v>3741</v>
      </c>
      <c r="D536" s="14">
        <v>5169</v>
      </c>
      <c r="E536" s="183" t="s">
        <v>395</v>
      </c>
      <c r="F536" s="55">
        <v>300000</v>
      </c>
      <c r="G536" s="96">
        <v>300000</v>
      </c>
      <c r="H536" s="96">
        <f t="shared" ref="H536:H555" si="9">F536-G536</f>
        <v>0</v>
      </c>
    </row>
    <row r="537" spans="1:8" x14ac:dyDescent="0.25">
      <c r="A537" s="124">
        <v>17</v>
      </c>
      <c r="B537" s="124">
        <v>8100000000000</v>
      </c>
      <c r="C537" s="14">
        <v>3741</v>
      </c>
      <c r="D537" s="14">
        <v>5169</v>
      </c>
      <c r="E537" s="183" t="s">
        <v>631</v>
      </c>
      <c r="F537" s="55">
        <v>70000</v>
      </c>
      <c r="G537" s="96">
        <v>0</v>
      </c>
      <c r="H537" s="96">
        <f t="shared" si="9"/>
        <v>70000</v>
      </c>
    </row>
    <row r="538" spans="1:8" x14ac:dyDescent="0.25">
      <c r="A538" s="124">
        <v>17</v>
      </c>
      <c r="B538" s="124">
        <v>3100000002029</v>
      </c>
      <c r="C538" s="14">
        <v>3741</v>
      </c>
      <c r="D538" s="14">
        <v>5169</v>
      </c>
      <c r="E538" s="183" t="s">
        <v>396</v>
      </c>
      <c r="F538" s="55">
        <v>590000</v>
      </c>
      <c r="G538" s="96">
        <v>526000</v>
      </c>
      <c r="H538" s="96">
        <f t="shared" si="9"/>
        <v>64000</v>
      </c>
    </row>
    <row r="539" spans="1:8" x14ac:dyDescent="0.25">
      <c r="A539" s="124">
        <v>17</v>
      </c>
      <c r="B539" s="124">
        <v>8100000003400</v>
      </c>
      <c r="C539" s="14">
        <v>3741</v>
      </c>
      <c r="D539" s="14">
        <v>5222</v>
      </c>
      <c r="E539" s="183" t="s">
        <v>397</v>
      </c>
      <c r="F539" s="55">
        <v>20000</v>
      </c>
      <c r="G539" s="96">
        <v>20000</v>
      </c>
      <c r="H539" s="96">
        <f t="shared" si="9"/>
        <v>0</v>
      </c>
    </row>
    <row r="540" spans="1:8" x14ac:dyDescent="0.25">
      <c r="A540" s="132">
        <v>17</v>
      </c>
      <c r="B540" s="132"/>
      <c r="C540" s="95">
        <v>3741</v>
      </c>
      <c r="D540" s="115" t="s">
        <v>49</v>
      </c>
      <c r="E540" s="182"/>
      <c r="F540" s="198">
        <f>SUM(F536:F539)</f>
        <v>980000</v>
      </c>
      <c r="G540" s="116">
        <f>SUM(G536:G539)</f>
        <v>846000</v>
      </c>
      <c r="H540" s="116">
        <f t="shared" si="9"/>
        <v>134000</v>
      </c>
    </row>
    <row r="541" spans="1:8" x14ac:dyDescent="0.25">
      <c r="A541" s="124">
        <v>17</v>
      </c>
      <c r="B541" s="124">
        <v>8100000000037</v>
      </c>
      <c r="C541" s="14">
        <v>3744</v>
      </c>
      <c r="D541" s="14">
        <v>5171</v>
      </c>
      <c r="E541" s="183" t="s">
        <v>398</v>
      </c>
      <c r="F541" s="55">
        <v>40000</v>
      </c>
      <c r="G541" s="96">
        <v>40000</v>
      </c>
      <c r="H541" s="96">
        <f t="shared" si="9"/>
        <v>0</v>
      </c>
    </row>
    <row r="542" spans="1:8" x14ac:dyDescent="0.25">
      <c r="A542" s="124">
        <v>17</v>
      </c>
      <c r="B542" s="124">
        <v>8100000000037</v>
      </c>
      <c r="C542" s="14">
        <v>3744</v>
      </c>
      <c r="D542" s="14">
        <v>5162</v>
      </c>
      <c r="E542" s="183" t="s">
        <v>399</v>
      </c>
      <c r="F542" s="55">
        <v>10000</v>
      </c>
      <c r="G542" s="96">
        <v>10000</v>
      </c>
      <c r="H542" s="96">
        <f t="shared" si="9"/>
        <v>0</v>
      </c>
    </row>
    <row r="543" spans="1:8" x14ac:dyDescent="0.25">
      <c r="A543" s="124">
        <v>17</v>
      </c>
      <c r="B543" s="124">
        <v>8100000000037</v>
      </c>
      <c r="C543" s="14">
        <v>3744</v>
      </c>
      <c r="D543" s="14">
        <v>5169</v>
      </c>
      <c r="E543" s="183" t="s">
        <v>400</v>
      </c>
      <c r="F543" s="55">
        <v>170000</v>
      </c>
      <c r="G543" s="96">
        <v>170000</v>
      </c>
      <c r="H543" s="96">
        <f t="shared" si="9"/>
        <v>0</v>
      </c>
    </row>
    <row r="544" spans="1:8" x14ac:dyDescent="0.25">
      <c r="A544" s="124">
        <v>17</v>
      </c>
      <c r="B544" s="124">
        <v>8100000000049</v>
      </c>
      <c r="C544" s="14">
        <v>3744</v>
      </c>
      <c r="D544" s="14">
        <v>5169</v>
      </c>
      <c r="E544" s="183" t="s">
        <v>401</v>
      </c>
      <c r="F544" s="55">
        <v>15000</v>
      </c>
      <c r="G544" s="96">
        <v>15000</v>
      </c>
      <c r="H544" s="96">
        <f t="shared" si="9"/>
        <v>0</v>
      </c>
    </row>
    <row r="545" spans="1:8" x14ac:dyDescent="0.25">
      <c r="A545" s="124">
        <v>17</v>
      </c>
      <c r="B545" s="10">
        <v>3100000002038</v>
      </c>
      <c r="C545" s="14">
        <v>3744</v>
      </c>
      <c r="D545" s="14">
        <v>5169</v>
      </c>
      <c r="E545" s="183" t="s">
        <v>625</v>
      </c>
      <c r="F545" s="55">
        <v>50000</v>
      </c>
      <c r="G545" s="96">
        <v>40000</v>
      </c>
      <c r="H545" s="96">
        <f t="shared" si="9"/>
        <v>10000</v>
      </c>
    </row>
    <row r="546" spans="1:8" x14ac:dyDescent="0.25">
      <c r="A546" s="124">
        <v>17</v>
      </c>
      <c r="B546" s="10">
        <v>3100000000000</v>
      </c>
      <c r="C546" s="14">
        <v>3744</v>
      </c>
      <c r="D546" s="14">
        <v>5169</v>
      </c>
      <c r="E546" s="183" t="s">
        <v>634</v>
      </c>
      <c r="F546" s="55">
        <v>350000</v>
      </c>
      <c r="G546" s="96">
        <v>0</v>
      </c>
      <c r="H546" s="96">
        <f t="shared" si="9"/>
        <v>350000</v>
      </c>
    </row>
    <row r="547" spans="1:8" x14ac:dyDescent="0.25">
      <c r="A547" s="124">
        <v>17</v>
      </c>
      <c r="B547" s="10">
        <v>3100000000000</v>
      </c>
      <c r="C547" s="14">
        <v>3744</v>
      </c>
      <c r="D547" s="14">
        <v>5169</v>
      </c>
      <c r="E547" s="183" t="s">
        <v>633</v>
      </c>
      <c r="F547" s="55">
        <v>30000</v>
      </c>
      <c r="G547" s="96">
        <v>0</v>
      </c>
      <c r="H547" s="96">
        <f t="shared" si="9"/>
        <v>30000</v>
      </c>
    </row>
    <row r="548" spans="1:8" x14ac:dyDescent="0.25">
      <c r="A548" s="132">
        <v>17</v>
      </c>
      <c r="B548" s="132"/>
      <c r="C548" s="95">
        <v>3744</v>
      </c>
      <c r="D548" s="115" t="s">
        <v>402</v>
      </c>
      <c r="E548" s="182"/>
      <c r="F548" s="198">
        <f>SUM(F541:F547)</f>
        <v>665000</v>
      </c>
      <c r="G548" s="116">
        <f>SUM(G541:G547)</f>
        <v>275000</v>
      </c>
      <c r="H548" s="116">
        <f>SUM(H541:H546)</f>
        <v>360000</v>
      </c>
    </row>
    <row r="549" spans="1:8" x14ac:dyDescent="0.25">
      <c r="A549" s="124">
        <v>17</v>
      </c>
      <c r="B549" s="124">
        <v>8100000000000</v>
      </c>
      <c r="C549" s="14">
        <v>3792</v>
      </c>
      <c r="D549" s="14">
        <v>5139</v>
      </c>
      <c r="E549" s="183" t="s">
        <v>423</v>
      </c>
      <c r="F549" s="55">
        <v>8000</v>
      </c>
      <c r="G549" s="96">
        <v>8000</v>
      </c>
      <c r="H549" s="96">
        <f t="shared" si="9"/>
        <v>0</v>
      </c>
    </row>
    <row r="550" spans="1:8" s="159" customFormat="1" x14ac:dyDescent="0.25">
      <c r="A550" s="60">
        <v>17</v>
      </c>
      <c r="B550" s="60">
        <v>3100000003101</v>
      </c>
      <c r="C550" s="63">
        <v>3792</v>
      </c>
      <c r="D550" s="63">
        <v>5222</v>
      </c>
      <c r="E550" s="193" t="s">
        <v>506</v>
      </c>
      <c r="F550" s="61">
        <v>150000</v>
      </c>
      <c r="G550" s="61">
        <v>150000</v>
      </c>
      <c r="H550" s="61">
        <f t="shared" si="9"/>
        <v>0</v>
      </c>
    </row>
    <row r="551" spans="1:8" s="159" customFormat="1" x14ac:dyDescent="0.25">
      <c r="A551" s="60">
        <v>17</v>
      </c>
      <c r="B551" s="60">
        <v>3100000003201</v>
      </c>
      <c r="C551" s="63">
        <v>3792</v>
      </c>
      <c r="D551" s="63">
        <v>5222</v>
      </c>
      <c r="E551" s="193" t="s">
        <v>507</v>
      </c>
      <c r="F551" s="61">
        <v>50000</v>
      </c>
      <c r="G551" s="61">
        <v>50000</v>
      </c>
      <c r="H551" s="61">
        <f t="shared" si="9"/>
        <v>0</v>
      </c>
    </row>
    <row r="552" spans="1:8" ht="13.5" thickBot="1" x14ac:dyDescent="0.3">
      <c r="A552" s="133">
        <v>17</v>
      </c>
      <c r="B552" s="133"/>
      <c r="C552" s="43">
        <v>3792</v>
      </c>
      <c r="D552" s="117" t="s">
        <v>403</v>
      </c>
      <c r="E552" s="184"/>
      <c r="F552" s="227">
        <f>SUM(F549:F551)</f>
        <v>208000</v>
      </c>
      <c r="G552" s="118">
        <f>SUM(G549:G551)</f>
        <v>208000</v>
      </c>
      <c r="H552" s="118">
        <f t="shared" si="9"/>
        <v>0</v>
      </c>
    </row>
    <row r="553" spans="1:8" ht="13.5" thickBot="1" x14ac:dyDescent="0.3">
      <c r="A553" s="134">
        <v>17</v>
      </c>
      <c r="B553" s="175"/>
      <c r="C553" s="174" t="s">
        <v>52</v>
      </c>
      <c r="D553" s="174"/>
      <c r="E553" s="174"/>
      <c r="F553" s="57">
        <f>F506+F509+F512+F514+F518+F521+F524+F527+F529+F532+F535+F540+F548+F552</f>
        <v>4900000</v>
      </c>
      <c r="G553" s="138">
        <f>G506+G509+G512+G514+G518+G521+G524+G527+G529+G532+G535+G540+G548+G552</f>
        <v>4870000</v>
      </c>
      <c r="H553" s="138">
        <f t="shared" si="9"/>
        <v>30000</v>
      </c>
    </row>
    <row r="554" spans="1:8" ht="9.75" customHeight="1" thickBot="1" x14ac:dyDescent="0.3">
      <c r="A554" s="107"/>
      <c r="B554" s="107"/>
      <c r="C554" s="107"/>
      <c r="D554" s="107"/>
      <c r="E554" s="110"/>
      <c r="F554" s="239"/>
      <c r="G554" s="111"/>
      <c r="H554" s="111">
        <f t="shared" si="9"/>
        <v>0</v>
      </c>
    </row>
    <row r="555" spans="1:8" ht="13.5" thickBot="1" x14ac:dyDescent="0.3">
      <c r="A555" s="135" t="s">
        <v>404</v>
      </c>
      <c r="B555" s="258"/>
      <c r="C555" s="174"/>
      <c r="D555" s="157"/>
      <c r="E555" s="174"/>
      <c r="F555" s="71">
        <f>SUM(F553+F502+F491+F399+F390+F364+F338+F317+F256+F248+F225+F170+F110+F85+F63+F18+F42)</f>
        <v>439500000</v>
      </c>
      <c r="G555" s="202">
        <f>SUM(G553+G502+G491+G399+G390+G364+G338+G317+G256+G248+G225+G170+G110+G85+G63+G18+G42)</f>
        <v>412000000</v>
      </c>
      <c r="H555" s="202">
        <f t="shared" si="9"/>
        <v>27500000</v>
      </c>
    </row>
    <row r="556" spans="1:8" x14ac:dyDescent="0.25">
      <c r="F556" s="242"/>
      <c r="G556" s="92"/>
      <c r="H556" s="92"/>
    </row>
    <row r="557" spans="1:8" x14ac:dyDescent="0.25">
      <c r="F557" s="242"/>
      <c r="G557" s="92"/>
      <c r="H557" s="92"/>
    </row>
    <row r="558" spans="1:8" x14ac:dyDescent="0.25">
      <c r="F558" s="242"/>
      <c r="G558" s="92"/>
      <c r="H558" s="92"/>
    </row>
    <row r="559" spans="1:8" x14ac:dyDescent="0.25">
      <c r="F559" s="242"/>
      <c r="G559" s="92"/>
      <c r="H559" s="92"/>
    </row>
    <row r="560" spans="1:8" x14ac:dyDescent="0.25">
      <c r="F560" s="242"/>
      <c r="G560" s="92"/>
      <c r="H560" s="92"/>
    </row>
  </sheetData>
  <sheetProtection algorithmName="SHA-512" hashValue="AybyF8Dp/7UoNKIkj1+53V/N+SDcc8YkBFIcDn5xEz+W0liGzIAC394uIrLKHxtwxvl11YgJq90usl/mPv/pOw==" saltValue="UhzF5FRpMq2Eb3J5t31UnA==" spinCount="100000" sheet="1" selectLockedCells="1" selectUnlockedCells="1"/>
  <pageMargins left="0.78740157480314965" right="0.78740157480314965" top="0.70866141732283472" bottom="0.59055118110236227" header="0.31496062992125984" footer="0.31496062992125984"/>
  <pageSetup paperSize="9" scale="14" firstPageNumber="5" fitToHeight="2" orientation="landscape" useFirstPageNumber="1" r:id="rId1"/>
  <headerFooter>
    <oddFooter>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pane ySplit="3" topLeftCell="A4" activePane="bottomLeft" state="frozen"/>
      <selection pane="bottomLeft" activeCell="J41" sqref="J41"/>
    </sheetView>
  </sheetViews>
  <sheetFormatPr defaultRowHeight="15" x14ac:dyDescent="0.25"/>
  <cols>
    <col min="1" max="1" width="3.85546875" style="107" customWidth="1"/>
    <col min="2" max="2" width="4.7109375" style="110" customWidth="1"/>
    <col min="3" max="3" width="5.5703125" style="107" customWidth="1"/>
    <col min="4" max="4" width="33.85546875" style="340" customWidth="1"/>
    <col min="5" max="5" width="8.42578125" style="330" customWidth="1"/>
    <col min="6" max="8" width="9.140625" style="330" customWidth="1"/>
    <col min="9" max="12" width="8.42578125" style="330" customWidth="1"/>
  </cols>
  <sheetData>
    <row r="1" spans="1:12" ht="12.6" customHeight="1" x14ac:dyDescent="0.25">
      <c r="A1" s="262" t="s">
        <v>741</v>
      </c>
      <c r="B1" s="315"/>
      <c r="C1" s="314"/>
      <c r="D1" s="315"/>
      <c r="E1" s="316"/>
      <c r="F1" s="316"/>
      <c r="G1" s="316"/>
      <c r="H1" s="316"/>
      <c r="I1" s="316"/>
      <c r="J1" s="316"/>
      <c r="K1" s="316"/>
      <c r="L1" s="316"/>
    </row>
    <row r="2" spans="1:12" ht="12.6" customHeight="1" thickBot="1" x14ac:dyDescent="0.3">
      <c r="B2" s="318"/>
      <c r="C2" s="317"/>
      <c r="D2" s="318"/>
      <c r="E2" s="319"/>
      <c r="F2" s="319"/>
      <c r="G2" s="319"/>
      <c r="H2" s="319"/>
      <c r="I2" s="319"/>
      <c r="J2" s="319"/>
      <c r="K2" s="319"/>
      <c r="L2" s="319"/>
    </row>
    <row r="3" spans="1:12" ht="12.6" customHeight="1" thickBot="1" x14ac:dyDescent="0.3">
      <c r="A3" s="273" t="s">
        <v>0</v>
      </c>
      <c r="B3" s="350" t="s">
        <v>1</v>
      </c>
      <c r="C3" s="274" t="s">
        <v>2</v>
      </c>
      <c r="D3" s="275" t="s">
        <v>652</v>
      </c>
      <c r="E3" s="275" t="s">
        <v>653</v>
      </c>
      <c r="F3" s="275" t="s">
        <v>654</v>
      </c>
      <c r="G3" s="275" t="s">
        <v>655</v>
      </c>
      <c r="H3" s="275" t="s">
        <v>722</v>
      </c>
      <c r="I3" s="275" t="s">
        <v>589</v>
      </c>
      <c r="J3" s="275" t="s">
        <v>691</v>
      </c>
      <c r="K3" s="275" t="s">
        <v>692</v>
      </c>
      <c r="L3" s="275" t="s">
        <v>656</v>
      </c>
    </row>
    <row r="4" spans="1:12" ht="12.6" customHeight="1" thickBot="1" x14ac:dyDescent="0.3">
      <c r="A4" s="259"/>
      <c r="B4" s="342"/>
      <c r="C4" s="23"/>
      <c r="D4" s="259"/>
      <c r="E4" s="320">
        <v>0</v>
      </c>
      <c r="F4" s="320">
        <v>0</v>
      </c>
      <c r="G4" s="320">
        <v>0</v>
      </c>
      <c r="H4" s="320">
        <v>0</v>
      </c>
      <c r="I4" s="320">
        <v>0</v>
      </c>
      <c r="J4" s="320">
        <v>0</v>
      </c>
      <c r="K4" s="320">
        <v>0</v>
      </c>
      <c r="L4" s="320">
        <v>0</v>
      </c>
    </row>
    <row r="5" spans="1:12" ht="12.6" customHeight="1" thickBot="1" x14ac:dyDescent="0.3">
      <c r="A5" s="91">
        <v>1</v>
      </c>
      <c r="B5" s="175"/>
      <c r="C5" s="175" t="s">
        <v>5</v>
      </c>
      <c r="D5" s="321"/>
      <c r="E5" s="71">
        <f>SUM(E4)</f>
        <v>0</v>
      </c>
      <c r="F5" s="71"/>
      <c r="G5" s="71">
        <v>0</v>
      </c>
      <c r="H5" s="71">
        <f>SUM(H4)</f>
        <v>0</v>
      </c>
      <c r="I5" s="71">
        <v>0</v>
      </c>
      <c r="J5" s="71">
        <v>0</v>
      </c>
      <c r="K5" s="71">
        <v>0</v>
      </c>
      <c r="L5" s="71">
        <v>0</v>
      </c>
    </row>
    <row r="6" spans="1:12" ht="12.6" customHeight="1" x14ac:dyDescent="0.25">
      <c r="A6" s="52">
        <v>2</v>
      </c>
      <c r="B6" s="58">
        <v>20</v>
      </c>
      <c r="C6" s="52">
        <v>3111</v>
      </c>
      <c r="D6" s="58" t="s">
        <v>6</v>
      </c>
      <c r="E6" s="53">
        <v>14</v>
      </c>
      <c r="F6" s="53">
        <v>16</v>
      </c>
      <c r="G6" s="53">
        <v>14</v>
      </c>
      <c r="H6" s="53">
        <v>17</v>
      </c>
      <c r="I6" s="53">
        <v>14</v>
      </c>
      <c r="J6" s="53">
        <v>14</v>
      </c>
      <c r="K6" s="53">
        <v>6</v>
      </c>
      <c r="L6" s="53">
        <v>6</v>
      </c>
    </row>
    <row r="7" spans="1:12" ht="12.6" customHeight="1" x14ac:dyDescent="0.25">
      <c r="A7" s="54">
        <v>2</v>
      </c>
      <c r="B7" s="50">
        <v>20</v>
      </c>
      <c r="C7" s="54">
        <v>3113</v>
      </c>
      <c r="D7" s="50" t="s">
        <v>7</v>
      </c>
      <c r="E7" s="55">
        <v>14</v>
      </c>
      <c r="F7" s="55">
        <v>14</v>
      </c>
      <c r="G7" s="55">
        <v>14</v>
      </c>
      <c r="H7" s="55">
        <v>314</v>
      </c>
      <c r="I7" s="55">
        <v>14</v>
      </c>
      <c r="J7" s="55">
        <v>14</v>
      </c>
      <c r="K7" s="55">
        <v>11</v>
      </c>
      <c r="L7" s="55">
        <v>14</v>
      </c>
    </row>
    <row r="8" spans="1:12" ht="12.6" customHeight="1" x14ac:dyDescent="0.25">
      <c r="A8" s="54">
        <v>2</v>
      </c>
      <c r="B8" s="50">
        <v>20</v>
      </c>
      <c r="C8" s="54">
        <v>3231</v>
      </c>
      <c r="D8" s="50" t="s">
        <v>98</v>
      </c>
      <c r="E8" s="55">
        <v>169</v>
      </c>
      <c r="F8" s="55">
        <v>169</v>
      </c>
      <c r="G8" s="55">
        <v>169</v>
      </c>
      <c r="H8" s="55">
        <v>169</v>
      </c>
      <c r="I8" s="55">
        <v>169</v>
      </c>
      <c r="J8" s="55">
        <v>169</v>
      </c>
      <c r="K8" s="55">
        <v>130</v>
      </c>
      <c r="L8" s="55">
        <v>130</v>
      </c>
    </row>
    <row r="9" spans="1:12" ht="12.6" customHeight="1" thickBot="1" x14ac:dyDescent="0.3">
      <c r="A9" s="63">
        <v>2</v>
      </c>
      <c r="B9" s="70">
        <v>20</v>
      </c>
      <c r="C9" s="63">
        <v>3421</v>
      </c>
      <c r="D9" s="70" t="s">
        <v>9</v>
      </c>
      <c r="E9" s="61">
        <v>18</v>
      </c>
      <c r="F9" s="61">
        <v>18</v>
      </c>
      <c r="G9" s="61">
        <v>18</v>
      </c>
      <c r="H9" s="61">
        <v>18</v>
      </c>
      <c r="I9" s="61">
        <v>18</v>
      </c>
      <c r="J9" s="61">
        <v>18</v>
      </c>
      <c r="K9" s="61">
        <v>18</v>
      </c>
      <c r="L9" s="61">
        <v>18</v>
      </c>
    </row>
    <row r="10" spans="1:12" ht="12.6" customHeight="1" thickBot="1" x14ac:dyDescent="0.3">
      <c r="A10" s="56">
        <v>2</v>
      </c>
      <c r="B10" s="47"/>
      <c r="C10" s="47" t="s">
        <v>10</v>
      </c>
      <c r="D10" s="47"/>
      <c r="E10" s="71">
        <f t="shared" ref="E10:K10" si="0">SUM(E6:E9)</f>
        <v>215</v>
      </c>
      <c r="F10" s="71">
        <f t="shared" si="0"/>
        <v>217</v>
      </c>
      <c r="G10" s="71">
        <f t="shared" si="0"/>
        <v>215</v>
      </c>
      <c r="H10" s="71">
        <f t="shared" si="0"/>
        <v>518</v>
      </c>
      <c r="I10" s="71">
        <f t="shared" si="0"/>
        <v>215</v>
      </c>
      <c r="J10" s="71">
        <f t="shared" si="0"/>
        <v>215</v>
      </c>
      <c r="K10" s="71">
        <f t="shared" si="0"/>
        <v>165</v>
      </c>
      <c r="L10" s="71">
        <f>SUM(L6:L9)</f>
        <v>168</v>
      </c>
    </row>
    <row r="11" spans="1:12" ht="12.6" customHeight="1" thickBot="1" x14ac:dyDescent="0.3">
      <c r="A11" s="323"/>
      <c r="B11" s="328"/>
      <c r="C11" s="261"/>
      <c r="D11" s="84"/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99">
        <v>0</v>
      </c>
      <c r="L11" s="99">
        <v>0</v>
      </c>
    </row>
    <row r="12" spans="1:12" ht="12.6" customHeight="1" thickBot="1" x14ac:dyDescent="0.3">
      <c r="A12" s="56">
        <v>3</v>
      </c>
      <c r="B12" s="47"/>
      <c r="C12" s="47" t="s">
        <v>11</v>
      </c>
      <c r="D12" s="47"/>
      <c r="E12" s="71">
        <f>SUM(E11)</f>
        <v>0</v>
      </c>
      <c r="F12" s="71">
        <f>SUM(F11:F11)</f>
        <v>0</v>
      </c>
      <c r="G12" s="71">
        <f>SUM(G11:G11)</f>
        <v>0</v>
      </c>
      <c r="H12" s="71">
        <f>SUM(H11:H11)</f>
        <v>0</v>
      </c>
      <c r="I12" s="71">
        <v>0</v>
      </c>
      <c r="J12" s="71">
        <v>0</v>
      </c>
      <c r="K12" s="71">
        <v>0</v>
      </c>
      <c r="L12" s="71">
        <v>0</v>
      </c>
    </row>
    <row r="13" spans="1:12" ht="12.6" customHeight="1" thickBot="1" x14ac:dyDescent="0.3">
      <c r="A13" s="324"/>
      <c r="B13" s="326"/>
      <c r="C13" s="325"/>
      <c r="D13" s="326"/>
      <c r="E13" s="327">
        <v>0</v>
      </c>
      <c r="F13" s="327">
        <v>0</v>
      </c>
      <c r="G13" s="327">
        <v>0</v>
      </c>
      <c r="H13" s="327">
        <v>0</v>
      </c>
      <c r="I13" s="327">
        <v>0</v>
      </c>
      <c r="J13" s="327">
        <v>0</v>
      </c>
      <c r="K13" s="327">
        <v>0</v>
      </c>
      <c r="L13" s="327">
        <v>0</v>
      </c>
    </row>
    <row r="14" spans="1:12" ht="12.6" customHeight="1" thickBot="1" x14ac:dyDescent="0.3">
      <c r="A14" s="56">
        <v>4</v>
      </c>
      <c r="B14" s="47"/>
      <c r="C14" s="47" t="s">
        <v>12</v>
      </c>
      <c r="D14" s="47"/>
      <c r="E14" s="71">
        <f>E13</f>
        <v>0</v>
      </c>
      <c r="F14" s="71">
        <f>SUM(F13)</f>
        <v>0</v>
      </c>
      <c r="G14" s="71">
        <f>SUM(G13)</f>
        <v>0</v>
      </c>
      <c r="H14" s="71">
        <f>SUM(H13)</f>
        <v>0</v>
      </c>
      <c r="I14" s="71">
        <v>0</v>
      </c>
      <c r="J14" s="71">
        <v>0</v>
      </c>
      <c r="K14" s="71">
        <v>0</v>
      </c>
      <c r="L14" s="71">
        <v>0</v>
      </c>
    </row>
    <row r="15" spans="1:12" ht="12.6" customHeight="1" thickBot="1" x14ac:dyDescent="0.3">
      <c r="A15" s="261"/>
      <c r="B15" s="328"/>
      <c r="C15" s="261"/>
      <c r="D15" s="328"/>
      <c r="E15" s="53">
        <v>0</v>
      </c>
      <c r="F15" s="53"/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</row>
    <row r="16" spans="1:12" ht="12.6" customHeight="1" thickBot="1" x14ac:dyDescent="0.3">
      <c r="A16" s="56">
        <v>5</v>
      </c>
      <c r="B16" s="47"/>
      <c r="C16" s="298" t="s">
        <v>13</v>
      </c>
      <c r="D16" s="47"/>
      <c r="E16" s="71">
        <f>E15</f>
        <v>0</v>
      </c>
      <c r="F16" s="71">
        <f>SUM(F15)</f>
        <v>0</v>
      </c>
      <c r="G16" s="71">
        <f>SUM(G15)</f>
        <v>0</v>
      </c>
      <c r="H16" s="71">
        <f>SUM(H15)</f>
        <v>0</v>
      </c>
      <c r="I16" s="71">
        <v>0</v>
      </c>
      <c r="J16" s="71">
        <v>0</v>
      </c>
      <c r="K16" s="71">
        <v>0</v>
      </c>
      <c r="L16" s="71">
        <v>0</v>
      </c>
    </row>
    <row r="17" spans="1:12" s="341" customFormat="1" ht="12.6" customHeight="1" x14ac:dyDescent="0.25">
      <c r="A17" s="54">
        <v>6</v>
      </c>
      <c r="B17" s="50"/>
      <c r="C17" s="54">
        <v>4357</v>
      </c>
      <c r="D17" s="50" t="s">
        <v>155</v>
      </c>
      <c r="E17" s="55">
        <v>0</v>
      </c>
      <c r="F17" s="55">
        <v>0</v>
      </c>
      <c r="G17" s="55">
        <v>0</v>
      </c>
      <c r="H17" s="55">
        <v>0</v>
      </c>
      <c r="I17" s="55">
        <v>7640</v>
      </c>
      <c r="J17" s="55">
        <v>7640</v>
      </c>
      <c r="K17" s="55">
        <v>0</v>
      </c>
      <c r="L17" s="68">
        <v>2640</v>
      </c>
    </row>
    <row r="18" spans="1:12" ht="12.6" customHeight="1" x14ac:dyDescent="0.25">
      <c r="A18" s="54">
        <v>6</v>
      </c>
      <c r="B18" s="50">
        <v>70</v>
      </c>
      <c r="C18" s="160"/>
      <c r="D18" s="69" t="s">
        <v>707</v>
      </c>
      <c r="E18" s="55">
        <v>0</v>
      </c>
      <c r="F18" s="55">
        <v>210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68">
        <v>0</v>
      </c>
    </row>
    <row r="19" spans="1:12" ht="12.6" customHeight="1" x14ac:dyDescent="0.25">
      <c r="A19" s="54">
        <v>6</v>
      </c>
      <c r="B19" s="50">
        <v>70</v>
      </c>
      <c r="C19" s="160"/>
      <c r="D19" s="69" t="s">
        <v>662</v>
      </c>
      <c r="E19" s="53">
        <v>0</v>
      </c>
      <c r="F19" s="53">
        <v>348</v>
      </c>
      <c r="G19" s="53">
        <v>0</v>
      </c>
      <c r="H19" s="53">
        <v>378</v>
      </c>
      <c r="I19" s="53">
        <v>0</v>
      </c>
      <c r="J19" s="53">
        <v>257</v>
      </c>
      <c r="K19" s="53">
        <v>257</v>
      </c>
      <c r="L19" s="66">
        <v>257</v>
      </c>
    </row>
    <row r="20" spans="1:12" ht="12.6" customHeight="1" x14ac:dyDescent="0.25">
      <c r="A20" s="54">
        <v>6</v>
      </c>
      <c r="B20" s="50">
        <v>70</v>
      </c>
      <c r="C20" s="160"/>
      <c r="D20" s="50" t="s">
        <v>709</v>
      </c>
      <c r="E20" s="55">
        <v>0</v>
      </c>
      <c r="F20" s="55">
        <v>1046</v>
      </c>
      <c r="G20" s="55">
        <v>0</v>
      </c>
      <c r="H20" s="55">
        <v>998</v>
      </c>
      <c r="I20" s="55">
        <v>0</v>
      </c>
      <c r="J20" s="55">
        <v>900</v>
      </c>
      <c r="K20" s="55">
        <v>900</v>
      </c>
      <c r="L20" s="68">
        <v>900</v>
      </c>
    </row>
    <row r="21" spans="1:12" ht="12.6" customHeight="1" x14ac:dyDescent="0.25">
      <c r="A21" s="54">
        <v>6</v>
      </c>
      <c r="B21" s="50">
        <v>70</v>
      </c>
      <c r="C21" s="160"/>
      <c r="D21" s="50" t="s">
        <v>708</v>
      </c>
      <c r="E21" s="55">
        <v>0</v>
      </c>
      <c r="F21" s="55">
        <v>6662</v>
      </c>
      <c r="G21" s="55">
        <v>0</v>
      </c>
      <c r="H21" s="55">
        <v>6606</v>
      </c>
      <c r="I21" s="55">
        <v>0</v>
      </c>
      <c r="J21" s="55">
        <v>7404</v>
      </c>
      <c r="K21" s="55">
        <v>7404</v>
      </c>
      <c r="L21" s="68">
        <v>7404</v>
      </c>
    </row>
    <row r="22" spans="1:12" ht="12.6" customHeight="1" thickBot="1" x14ac:dyDescent="0.3">
      <c r="A22" s="54">
        <v>6</v>
      </c>
      <c r="B22" s="50">
        <v>70</v>
      </c>
      <c r="C22" s="160"/>
      <c r="D22" s="50" t="s">
        <v>710</v>
      </c>
      <c r="E22" s="55">
        <v>6500</v>
      </c>
      <c r="F22" s="55">
        <v>0</v>
      </c>
      <c r="G22" s="55">
        <v>6500</v>
      </c>
      <c r="H22" s="55">
        <v>0</v>
      </c>
      <c r="I22" s="330">
        <v>6500</v>
      </c>
      <c r="J22" s="96">
        <v>0</v>
      </c>
      <c r="K22" s="96">
        <v>0</v>
      </c>
      <c r="L22" s="131">
        <v>0</v>
      </c>
    </row>
    <row r="23" spans="1:12" ht="12.6" customHeight="1" thickBot="1" x14ac:dyDescent="0.3">
      <c r="A23" s="56">
        <v>6</v>
      </c>
      <c r="B23" s="47"/>
      <c r="C23" s="47" t="s">
        <v>14</v>
      </c>
      <c r="D23" s="331"/>
      <c r="E23" s="332">
        <f>SUM(E18:E22)</f>
        <v>6500</v>
      </c>
      <c r="F23" s="332">
        <f>SUM(F18:F22)</f>
        <v>8266</v>
      </c>
      <c r="G23" s="332">
        <f>SUM(G18:G22)</f>
        <v>6500</v>
      </c>
      <c r="H23" s="332">
        <f>SUM(H18:H22)</f>
        <v>7982</v>
      </c>
      <c r="I23" s="332">
        <f>SUM(I17:I22)</f>
        <v>14140</v>
      </c>
      <c r="J23" s="345">
        <f>SUM(J17:J22)</f>
        <v>16201</v>
      </c>
      <c r="K23" s="345">
        <f>SUM(K17:K22)</f>
        <v>8561</v>
      </c>
      <c r="L23" s="345">
        <f>SUM(L17:L22)</f>
        <v>11201</v>
      </c>
    </row>
    <row r="24" spans="1:12" ht="12.6" customHeight="1" x14ac:dyDescent="0.25">
      <c r="A24" s="283">
        <v>7</v>
      </c>
      <c r="B24" s="284">
        <v>30</v>
      </c>
      <c r="C24" s="283">
        <v>3612</v>
      </c>
      <c r="D24" s="284" t="s">
        <v>711</v>
      </c>
      <c r="E24" s="55">
        <v>7730</v>
      </c>
      <c r="F24" s="55">
        <v>8546</v>
      </c>
      <c r="G24" s="55">
        <v>7670</v>
      </c>
      <c r="H24" s="55">
        <v>6428</v>
      </c>
      <c r="I24" s="73">
        <v>6950</v>
      </c>
      <c r="J24" s="55">
        <v>6950</v>
      </c>
      <c r="K24" s="55">
        <v>4634</v>
      </c>
      <c r="L24" s="68">
        <v>6000</v>
      </c>
    </row>
    <row r="25" spans="1:12" ht="12.6" customHeight="1" x14ac:dyDescent="0.25">
      <c r="A25" s="276">
        <v>7</v>
      </c>
      <c r="B25" s="277">
        <v>30</v>
      </c>
      <c r="C25" s="276">
        <v>3613</v>
      </c>
      <c r="D25" s="277" t="s">
        <v>666</v>
      </c>
      <c r="E25" s="322">
        <v>4130</v>
      </c>
      <c r="F25" s="322">
        <v>4624</v>
      </c>
      <c r="G25" s="322">
        <v>1750</v>
      </c>
      <c r="H25" s="322">
        <v>5311</v>
      </c>
      <c r="I25" s="85">
        <v>4170</v>
      </c>
      <c r="J25" s="322">
        <v>4170</v>
      </c>
      <c r="K25" s="322">
        <v>4263</v>
      </c>
      <c r="L25" s="322">
        <v>4750</v>
      </c>
    </row>
    <row r="26" spans="1:12" ht="12.6" customHeight="1" thickBot="1" x14ac:dyDescent="0.3">
      <c r="A26" s="63">
        <v>7</v>
      </c>
      <c r="B26" s="70">
        <v>30</v>
      </c>
      <c r="C26" s="63">
        <v>3639</v>
      </c>
      <c r="D26" s="70" t="s">
        <v>19</v>
      </c>
      <c r="E26" s="61">
        <v>1500</v>
      </c>
      <c r="F26" s="61">
        <v>5077</v>
      </c>
      <c r="G26" s="61">
        <v>1700</v>
      </c>
      <c r="H26" s="61">
        <v>5058</v>
      </c>
      <c r="I26" s="85">
        <v>1700</v>
      </c>
      <c r="J26" s="61">
        <v>1700</v>
      </c>
      <c r="K26" s="61">
        <v>2260</v>
      </c>
      <c r="L26" s="322">
        <v>2260</v>
      </c>
    </row>
    <row r="27" spans="1:12" ht="12.6" customHeight="1" thickBot="1" x14ac:dyDescent="0.3">
      <c r="A27" s="56">
        <v>7</v>
      </c>
      <c r="B27" s="47"/>
      <c r="C27" s="47" t="s">
        <v>20</v>
      </c>
      <c r="D27" s="47"/>
      <c r="E27" s="71">
        <f t="shared" ref="E27:L27" si="1">SUM(E24:E26)</f>
        <v>13360</v>
      </c>
      <c r="F27" s="71">
        <f t="shared" si="1"/>
        <v>18247</v>
      </c>
      <c r="G27" s="71">
        <f t="shared" si="1"/>
        <v>11120</v>
      </c>
      <c r="H27" s="71">
        <f t="shared" si="1"/>
        <v>16797</v>
      </c>
      <c r="I27" s="71">
        <f t="shared" si="1"/>
        <v>12820</v>
      </c>
      <c r="J27" s="71">
        <f t="shared" si="1"/>
        <v>12820</v>
      </c>
      <c r="K27" s="71">
        <f t="shared" si="1"/>
        <v>11157</v>
      </c>
      <c r="L27" s="71">
        <f t="shared" si="1"/>
        <v>13010</v>
      </c>
    </row>
    <row r="28" spans="1:12" ht="12.6" customHeight="1" thickBot="1" x14ac:dyDescent="0.3">
      <c r="A28" s="261">
        <v>8</v>
      </c>
      <c r="B28" s="328">
        <v>30</v>
      </c>
      <c r="C28" s="261">
        <v>2219</v>
      </c>
      <c r="D28" s="328" t="s">
        <v>224</v>
      </c>
      <c r="E28" s="99">
        <v>3100</v>
      </c>
      <c r="F28" s="99">
        <v>2489</v>
      </c>
      <c r="G28" s="99">
        <v>2700</v>
      </c>
      <c r="H28" s="99">
        <v>3353</v>
      </c>
      <c r="I28" s="99">
        <v>3000</v>
      </c>
      <c r="J28" s="99">
        <v>3000</v>
      </c>
      <c r="K28" s="99">
        <v>2824</v>
      </c>
      <c r="L28" s="99">
        <v>3500</v>
      </c>
    </row>
    <row r="29" spans="1:12" ht="12.6" customHeight="1" thickBot="1" x14ac:dyDescent="0.3">
      <c r="A29" s="56">
        <v>8</v>
      </c>
      <c r="B29" s="47"/>
      <c r="C29" s="47" t="s">
        <v>21</v>
      </c>
      <c r="D29" s="47"/>
      <c r="E29" s="71">
        <f>E28</f>
        <v>3100</v>
      </c>
      <c r="F29" s="71">
        <f t="shared" ref="F29:L29" si="2">SUM(F28)</f>
        <v>2489</v>
      </c>
      <c r="G29" s="71">
        <f t="shared" si="2"/>
        <v>2700</v>
      </c>
      <c r="H29" s="71">
        <f t="shared" si="2"/>
        <v>3353</v>
      </c>
      <c r="I29" s="71">
        <f t="shared" si="2"/>
        <v>3000</v>
      </c>
      <c r="J29" s="71">
        <f t="shared" si="2"/>
        <v>3000</v>
      </c>
      <c r="K29" s="71">
        <f t="shared" si="2"/>
        <v>2824</v>
      </c>
      <c r="L29" s="71">
        <f t="shared" si="2"/>
        <v>3500</v>
      </c>
    </row>
    <row r="30" spans="1:12" ht="12.6" customHeight="1" thickBot="1" x14ac:dyDescent="0.3">
      <c r="A30" s="64">
        <v>9</v>
      </c>
      <c r="B30" s="65">
        <v>30</v>
      </c>
      <c r="C30" s="64"/>
      <c r="D30" s="65" t="s">
        <v>712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</row>
    <row r="31" spans="1:12" ht="12.6" customHeight="1" thickBot="1" x14ac:dyDescent="0.3">
      <c r="A31" s="56">
        <v>9</v>
      </c>
      <c r="B31" s="47"/>
      <c r="C31" s="47" t="s">
        <v>22</v>
      </c>
      <c r="D31" s="47"/>
      <c r="E31" s="71">
        <f>E30</f>
        <v>0</v>
      </c>
      <c r="F31" s="71">
        <f>SUM(F30)</f>
        <v>0</v>
      </c>
      <c r="G31" s="71">
        <f>SUM(G30)</f>
        <v>0</v>
      </c>
      <c r="H31" s="71"/>
      <c r="I31" s="71">
        <v>0</v>
      </c>
      <c r="J31" s="71">
        <v>0</v>
      </c>
      <c r="K31" s="71">
        <v>0</v>
      </c>
      <c r="L31" s="71">
        <v>0</v>
      </c>
    </row>
    <row r="32" spans="1:12" ht="12.6" customHeight="1" x14ac:dyDescent="0.25">
      <c r="A32" s="52">
        <v>10</v>
      </c>
      <c r="B32" s="58">
        <v>70</v>
      </c>
      <c r="C32" s="333"/>
      <c r="D32" s="58" t="s">
        <v>713</v>
      </c>
      <c r="E32" s="53">
        <v>80</v>
      </c>
      <c r="F32" s="53">
        <v>80</v>
      </c>
      <c r="G32" s="53">
        <v>80</v>
      </c>
      <c r="H32" s="53">
        <v>88</v>
      </c>
      <c r="I32" s="53">
        <v>80</v>
      </c>
      <c r="J32" s="53">
        <v>80</v>
      </c>
      <c r="K32" s="53">
        <v>66</v>
      </c>
      <c r="L32" s="66">
        <v>80</v>
      </c>
    </row>
    <row r="33" spans="1:12" ht="12" customHeight="1" thickBot="1" x14ac:dyDescent="0.3">
      <c r="A33" s="54">
        <v>10</v>
      </c>
      <c r="B33" s="50">
        <v>30</v>
      </c>
      <c r="C33" s="54">
        <v>3632</v>
      </c>
      <c r="D33" s="50" t="s">
        <v>23</v>
      </c>
      <c r="E33" s="55">
        <v>800</v>
      </c>
      <c r="F33" s="55">
        <v>1139</v>
      </c>
      <c r="G33" s="55">
        <v>800</v>
      </c>
      <c r="H33" s="55">
        <v>1205</v>
      </c>
      <c r="I33" s="55">
        <v>800</v>
      </c>
      <c r="J33" s="55">
        <v>800</v>
      </c>
      <c r="K33" s="55">
        <v>888</v>
      </c>
      <c r="L33" s="68">
        <v>1100</v>
      </c>
    </row>
    <row r="34" spans="1:12" ht="12.6" customHeight="1" thickBot="1" x14ac:dyDescent="0.3">
      <c r="A34" s="56">
        <v>10</v>
      </c>
      <c r="B34" s="47"/>
      <c r="C34" s="47" t="s">
        <v>24</v>
      </c>
      <c r="D34" s="47"/>
      <c r="E34" s="71">
        <f t="shared" ref="E34:L34" si="3">SUM(E32:E33)</f>
        <v>880</v>
      </c>
      <c r="F34" s="71">
        <f t="shared" si="3"/>
        <v>1219</v>
      </c>
      <c r="G34" s="71">
        <f t="shared" si="3"/>
        <v>880</v>
      </c>
      <c r="H34" s="71">
        <f t="shared" si="3"/>
        <v>1293</v>
      </c>
      <c r="I34" s="71">
        <f t="shared" si="3"/>
        <v>880</v>
      </c>
      <c r="J34" s="71">
        <f t="shared" si="3"/>
        <v>880</v>
      </c>
      <c r="K34" s="71">
        <f t="shared" si="3"/>
        <v>954</v>
      </c>
      <c r="L34" s="71">
        <f t="shared" si="3"/>
        <v>1180</v>
      </c>
    </row>
    <row r="35" spans="1:12" ht="12.6" customHeight="1" x14ac:dyDescent="0.25">
      <c r="A35" s="52">
        <v>11</v>
      </c>
      <c r="B35" s="58">
        <v>70</v>
      </c>
      <c r="C35" s="333"/>
      <c r="D35" s="58" t="s">
        <v>714</v>
      </c>
      <c r="E35" s="53">
        <v>9400</v>
      </c>
      <c r="F35" s="53">
        <v>9311</v>
      </c>
      <c r="G35" s="53">
        <v>9400</v>
      </c>
      <c r="H35" s="53">
        <v>10353</v>
      </c>
      <c r="I35" s="53">
        <v>10200</v>
      </c>
      <c r="J35" s="53">
        <v>10200</v>
      </c>
      <c r="K35" s="53">
        <v>9948</v>
      </c>
      <c r="L35" s="66">
        <v>10200</v>
      </c>
    </row>
    <row r="36" spans="1:12" ht="12.6" customHeight="1" x14ac:dyDescent="0.25">
      <c r="A36" s="54">
        <v>11</v>
      </c>
      <c r="B36" s="50">
        <v>30</v>
      </c>
      <c r="C36" s="54">
        <v>3723</v>
      </c>
      <c r="D36" s="50" t="s">
        <v>715</v>
      </c>
      <c r="E36" s="55">
        <v>180</v>
      </c>
      <c r="F36" s="55">
        <v>151</v>
      </c>
      <c r="G36" s="55">
        <v>180</v>
      </c>
      <c r="H36" s="55">
        <v>217</v>
      </c>
      <c r="I36" s="55">
        <v>180</v>
      </c>
      <c r="J36" s="55">
        <v>180</v>
      </c>
      <c r="K36" s="55">
        <v>231</v>
      </c>
      <c r="L36" s="68">
        <v>231</v>
      </c>
    </row>
    <row r="37" spans="1:12" ht="12.6" customHeight="1" thickBot="1" x14ac:dyDescent="0.3">
      <c r="A37" s="63">
        <v>11</v>
      </c>
      <c r="B37" s="70">
        <v>30</v>
      </c>
      <c r="C37" s="63">
        <v>3725</v>
      </c>
      <c r="D37" s="70" t="s">
        <v>670</v>
      </c>
      <c r="E37" s="61">
        <v>1900</v>
      </c>
      <c r="F37" s="61">
        <v>2568</v>
      </c>
      <c r="G37" s="61">
        <v>1900</v>
      </c>
      <c r="H37" s="61">
        <v>3954</v>
      </c>
      <c r="I37" s="61">
        <v>2200</v>
      </c>
      <c r="J37" s="61">
        <v>2200</v>
      </c>
      <c r="K37" s="61">
        <v>1798</v>
      </c>
      <c r="L37" s="322">
        <v>2490</v>
      </c>
    </row>
    <row r="38" spans="1:12" ht="12.6" customHeight="1" thickBot="1" x14ac:dyDescent="0.3">
      <c r="A38" s="56">
        <v>11</v>
      </c>
      <c r="B38" s="47"/>
      <c r="C38" s="47" t="s">
        <v>28</v>
      </c>
      <c r="D38" s="47"/>
      <c r="E38" s="71">
        <f t="shared" ref="E38:L38" si="4">SUM(E35:E37)</f>
        <v>11480</v>
      </c>
      <c r="F38" s="71">
        <f t="shared" si="4"/>
        <v>12030</v>
      </c>
      <c r="G38" s="71">
        <f t="shared" si="4"/>
        <v>11480</v>
      </c>
      <c r="H38" s="71">
        <f t="shared" si="4"/>
        <v>14524</v>
      </c>
      <c r="I38" s="71">
        <f t="shared" si="4"/>
        <v>12580</v>
      </c>
      <c r="J38" s="71">
        <f t="shared" si="4"/>
        <v>12580</v>
      </c>
      <c r="K38" s="71">
        <f t="shared" si="4"/>
        <v>11977</v>
      </c>
      <c r="L38" s="71">
        <f t="shared" si="4"/>
        <v>12921</v>
      </c>
    </row>
    <row r="39" spans="1:12" ht="12.6" customHeight="1" thickBot="1" x14ac:dyDescent="0.3">
      <c r="A39" s="52">
        <v>12</v>
      </c>
      <c r="B39" s="58">
        <v>50</v>
      </c>
      <c r="C39" s="52">
        <v>5512</v>
      </c>
      <c r="D39" s="58" t="s">
        <v>673</v>
      </c>
      <c r="E39" s="53">
        <v>40</v>
      </c>
      <c r="F39" s="53">
        <v>52</v>
      </c>
      <c r="G39" s="53">
        <v>40</v>
      </c>
      <c r="H39" s="53">
        <v>76</v>
      </c>
      <c r="I39" s="53">
        <v>40</v>
      </c>
      <c r="J39" s="53">
        <v>40</v>
      </c>
      <c r="K39" s="53">
        <v>40</v>
      </c>
      <c r="L39" s="66">
        <v>60</v>
      </c>
    </row>
    <row r="40" spans="1:12" ht="12.6" customHeight="1" thickBot="1" x14ac:dyDescent="0.3">
      <c r="A40" s="56">
        <v>12</v>
      </c>
      <c r="B40" s="47"/>
      <c r="C40" s="47" t="s">
        <v>29</v>
      </c>
      <c r="D40" s="47"/>
      <c r="E40" s="71">
        <f>SUM(E39:E39)</f>
        <v>40</v>
      </c>
      <c r="F40" s="71">
        <f>SUM(F39:F39)</f>
        <v>52</v>
      </c>
      <c r="G40" s="71">
        <f>SUM(G39:G39)</f>
        <v>40</v>
      </c>
      <c r="H40" s="71">
        <f>SUM(H39:H39)</f>
        <v>76</v>
      </c>
      <c r="I40" s="71">
        <f>SUM(I39)</f>
        <v>40</v>
      </c>
      <c r="J40" s="71">
        <f>SUM(J39)</f>
        <v>40</v>
      </c>
      <c r="K40" s="71">
        <f>SUM(K39)</f>
        <v>40</v>
      </c>
      <c r="L40" s="71">
        <f>L39</f>
        <v>60</v>
      </c>
    </row>
    <row r="41" spans="1:12" ht="12.6" customHeight="1" thickBot="1" x14ac:dyDescent="0.3">
      <c r="A41" s="52">
        <v>13</v>
      </c>
      <c r="B41" s="58">
        <v>40</v>
      </c>
      <c r="C41" s="52">
        <v>5311</v>
      </c>
      <c r="D41" s="58" t="s">
        <v>413</v>
      </c>
      <c r="E41" s="53">
        <v>300</v>
      </c>
      <c r="F41" s="53">
        <v>164</v>
      </c>
      <c r="G41" s="53">
        <v>250</v>
      </c>
      <c r="H41" s="53">
        <v>159</v>
      </c>
      <c r="I41" s="53">
        <v>150</v>
      </c>
      <c r="J41" s="53">
        <v>150</v>
      </c>
      <c r="K41" s="53">
        <v>161</v>
      </c>
      <c r="L41" s="66">
        <v>180</v>
      </c>
    </row>
    <row r="42" spans="1:12" ht="12.6" customHeight="1" thickBot="1" x14ac:dyDescent="0.3">
      <c r="A42" s="56">
        <v>13</v>
      </c>
      <c r="B42" s="47"/>
      <c r="C42" s="47" t="s">
        <v>33</v>
      </c>
      <c r="D42" s="47"/>
      <c r="E42" s="71">
        <f>SUM(E41:E41)</f>
        <v>300</v>
      </c>
      <c r="F42" s="71">
        <f>SUM(F41:F41)</f>
        <v>164</v>
      </c>
      <c r="G42" s="71">
        <f>SUM(G41:G41)</f>
        <v>250</v>
      </c>
      <c r="H42" s="71">
        <f>SUM(H41:H41)</f>
        <v>159</v>
      </c>
      <c r="I42" s="71">
        <f>SUM(I41)</f>
        <v>150</v>
      </c>
      <c r="J42" s="71">
        <f>SUM(J41)</f>
        <v>150</v>
      </c>
      <c r="K42" s="71">
        <f>SUM(K41)</f>
        <v>161</v>
      </c>
      <c r="L42" s="71">
        <f>L41</f>
        <v>180</v>
      </c>
    </row>
    <row r="43" spans="1:12" ht="12.6" customHeight="1" thickBot="1" x14ac:dyDescent="0.3">
      <c r="A43" s="261">
        <v>14</v>
      </c>
      <c r="B43" s="343" t="s">
        <v>674</v>
      </c>
      <c r="C43" s="261">
        <v>3699</v>
      </c>
      <c r="D43" s="328" t="s">
        <v>716</v>
      </c>
      <c r="E43" s="329">
        <v>0</v>
      </c>
      <c r="F43" s="329">
        <v>0</v>
      </c>
      <c r="G43" s="329">
        <v>0</v>
      </c>
      <c r="H43" s="329">
        <v>0</v>
      </c>
      <c r="I43" s="329">
        <v>0</v>
      </c>
      <c r="J43" s="329">
        <v>0</v>
      </c>
      <c r="K43" s="329">
        <v>0</v>
      </c>
      <c r="L43" s="329">
        <v>0</v>
      </c>
    </row>
    <row r="44" spans="1:12" ht="12.6" customHeight="1" thickBot="1" x14ac:dyDescent="0.3">
      <c r="A44" s="56">
        <v>14</v>
      </c>
      <c r="B44" s="47"/>
      <c r="C44" s="47" t="s">
        <v>34</v>
      </c>
      <c r="D44" s="47"/>
      <c r="E44" s="71">
        <f>E43</f>
        <v>0</v>
      </c>
      <c r="F44" s="71">
        <f>SUM(F43)</f>
        <v>0</v>
      </c>
      <c r="G44" s="71">
        <f>SUM(G43)</f>
        <v>0</v>
      </c>
      <c r="H44" s="71">
        <f>SUM(H43)</f>
        <v>0</v>
      </c>
      <c r="I44" s="71">
        <v>0</v>
      </c>
      <c r="J44" s="71">
        <v>0</v>
      </c>
      <c r="K44" s="71">
        <v>0</v>
      </c>
      <c r="L44" s="71">
        <v>0</v>
      </c>
    </row>
    <row r="45" spans="1:12" ht="12.6" customHeight="1" x14ac:dyDescent="0.25">
      <c r="A45" s="54">
        <v>15</v>
      </c>
      <c r="B45" s="50">
        <v>50</v>
      </c>
      <c r="C45" s="54">
        <v>2299</v>
      </c>
      <c r="D45" s="50" t="s">
        <v>717</v>
      </c>
      <c r="E45" s="68">
        <v>14000</v>
      </c>
      <c r="F45" s="68">
        <v>16273</v>
      </c>
      <c r="G45" s="68">
        <v>14000</v>
      </c>
      <c r="H45" s="68">
        <v>14956</v>
      </c>
      <c r="I45" s="68">
        <v>18000</v>
      </c>
      <c r="J45" s="68">
        <v>19622</v>
      </c>
      <c r="K45" s="68">
        <v>23408</v>
      </c>
      <c r="L45" s="68">
        <v>28000</v>
      </c>
    </row>
    <row r="46" spans="1:12" ht="12.6" customHeight="1" x14ac:dyDescent="0.25">
      <c r="A46" s="54">
        <v>15</v>
      </c>
      <c r="B46" s="50">
        <v>50</v>
      </c>
      <c r="C46" s="54">
        <v>5311</v>
      </c>
      <c r="D46" s="50" t="s">
        <v>413</v>
      </c>
      <c r="E46" s="68">
        <v>170</v>
      </c>
      <c r="F46" s="68">
        <v>197</v>
      </c>
      <c r="G46" s="68">
        <v>130</v>
      </c>
      <c r="H46" s="68">
        <v>256</v>
      </c>
      <c r="I46" s="68">
        <v>150</v>
      </c>
      <c r="J46" s="68">
        <v>150</v>
      </c>
      <c r="K46" s="68">
        <v>125</v>
      </c>
      <c r="L46" s="68">
        <v>153</v>
      </c>
    </row>
    <row r="47" spans="1:12" ht="12.6" customHeight="1" x14ac:dyDescent="0.25">
      <c r="A47" s="54"/>
      <c r="B47" s="50"/>
      <c r="C47" s="75" t="s">
        <v>642</v>
      </c>
      <c r="D47" s="83" t="s">
        <v>431</v>
      </c>
      <c r="E47" s="68">
        <v>6650</v>
      </c>
      <c r="F47" s="68">
        <v>6814</v>
      </c>
      <c r="G47" s="68">
        <v>6650</v>
      </c>
      <c r="H47" s="68">
        <v>7462</v>
      </c>
      <c r="I47" s="68">
        <v>6785</v>
      </c>
      <c r="J47" s="68">
        <v>6785</v>
      </c>
      <c r="K47" s="68">
        <v>6532</v>
      </c>
      <c r="L47" s="68">
        <v>7500</v>
      </c>
    </row>
    <row r="48" spans="1:12" ht="12.6" customHeight="1" x14ac:dyDescent="0.25">
      <c r="A48" s="54"/>
      <c r="B48" s="50"/>
      <c r="C48" s="75" t="s">
        <v>644</v>
      </c>
      <c r="D48" s="83" t="s">
        <v>643</v>
      </c>
      <c r="E48" s="68">
        <v>31000</v>
      </c>
      <c r="F48" s="68">
        <v>35478</v>
      </c>
      <c r="G48" s="68">
        <v>31550</v>
      </c>
      <c r="H48" s="68">
        <v>33117</v>
      </c>
      <c r="I48" s="68">
        <v>31660</v>
      </c>
      <c r="J48" s="68">
        <v>34002</v>
      </c>
      <c r="K48" s="68">
        <v>25382</v>
      </c>
      <c r="L48" s="68">
        <v>34000</v>
      </c>
    </row>
    <row r="49" spans="1:12" ht="12.6" customHeight="1" x14ac:dyDescent="0.25">
      <c r="A49" s="54">
        <v>15</v>
      </c>
      <c r="B49" s="50">
        <v>54</v>
      </c>
      <c r="C49" s="54" t="s">
        <v>645</v>
      </c>
      <c r="D49" s="83" t="s">
        <v>39</v>
      </c>
      <c r="E49" s="68">
        <v>70</v>
      </c>
      <c r="F49" s="68">
        <v>88</v>
      </c>
      <c r="G49" s="68">
        <v>70</v>
      </c>
      <c r="H49" s="68">
        <v>69</v>
      </c>
      <c r="I49" s="61">
        <v>70</v>
      </c>
      <c r="J49" s="61">
        <v>70</v>
      </c>
      <c r="K49" s="61">
        <v>39</v>
      </c>
      <c r="L49" s="322">
        <v>52</v>
      </c>
    </row>
    <row r="50" spans="1:12" ht="12.6" customHeight="1" thickBot="1" x14ac:dyDescent="0.3">
      <c r="A50" s="54">
        <v>15</v>
      </c>
      <c r="B50" s="50">
        <v>54</v>
      </c>
      <c r="C50" s="54">
        <v>6330</v>
      </c>
      <c r="D50" s="50" t="s">
        <v>417</v>
      </c>
      <c r="E50" s="68">
        <v>2510</v>
      </c>
      <c r="F50" s="68">
        <v>2510</v>
      </c>
      <c r="G50" s="68">
        <v>2655</v>
      </c>
      <c r="H50" s="68">
        <v>2560</v>
      </c>
      <c r="I50" s="68">
        <v>3270</v>
      </c>
      <c r="J50" s="346">
        <v>3239</v>
      </c>
      <c r="K50" s="346">
        <v>3239</v>
      </c>
      <c r="L50" s="68">
        <v>3239</v>
      </c>
    </row>
    <row r="51" spans="1:12" ht="12.6" customHeight="1" thickBot="1" x14ac:dyDescent="0.3">
      <c r="A51" s="56">
        <v>15</v>
      </c>
      <c r="B51" s="47"/>
      <c r="C51" s="47" t="s">
        <v>44</v>
      </c>
      <c r="D51" s="47"/>
      <c r="E51" s="71">
        <f t="shared" ref="E51:L51" si="5">SUM(E45:E50)</f>
        <v>54400</v>
      </c>
      <c r="F51" s="71">
        <f t="shared" si="5"/>
        <v>61360</v>
      </c>
      <c r="G51" s="71">
        <f t="shared" si="5"/>
        <v>55055</v>
      </c>
      <c r="H51" s="71">
        <f t="shared" si="5"/>
        <v>58420</v>
      </c>
      <c r="I51" s="71">
        <f t="shared" si="5"/>
        <v>59935</v>
      </c>
      <c r="J51" s="71">
        <f t="shared" si="5"/>
        <v>63868</v>
      </c>
      <c r="K51" s="71">
        <f t="shared" si="5"/>
        <v>58725</v>
      </c>
      <c r="L51" s="71">
        <f t="shared" si="5"/>
        <v>72944</v>
      </c>
    </row>
    <row r="52" spans="1:12" ht="12.6" customHeight="1" thickBot="1" x14ac:dyDescent="0.3">
      <c r="A52" s="54"/>
      <c r="B52" s="50"/>
      <c r="C52" s="54"/>
      <c r="D52" s="50"/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68">
        <v>0</v>
      </c>
    </row>
    <row r="53" spans="1:12" ht="12.6" customHeight="1" thickBot="1" x14ac:dyDescent="0.3">
      <c r="A53" s="56">
        <v>16</v>
      </c>
      <c r="B53" s="47"/>
      <c r="C53" s="47" t="s">
        <v>45</v>
      </c>
      <c r="D53" s="47"/>
      <c r="E53" s="71">
        <f>SUM(E52:E52)</f>
        <v>0</v>
      </c>
      <c r="F53" s="71">
        <f>SUM(F52:F52)</f>
        <v>0</v>
      </c>
      <c r="G53" s="71">
        <f>SUM(G52:G52)</f>
        <v>0</v>
      </c>
      <c r="H53" s="71">
        <f>SUM(H52:H52)</f>
        <v>0</v>
      </c>
      <c r="I53" s="71">
        <v>0</v>
      </c>
      <c r="J53" s="71">
        <v>0</v>
      </c>
      <c r="K53" s="71">
        <v>0</v>
      </c>
      <c r="L53" s="71">
        <v>0</v>
      </c>
    </row>
    <row r="54" spans="1:12" ht="12.6" customHeight="1" x14ac:dyDescent="0.25">
      <c r="A54" s="52">
        <v>17</v>
      </c>
      <c r="B54" s="58">
        <v>70</v>
      </c>
      <c r="C54" s="333"/>
      <c r="D54" s="65" t="s">
        <v>718</v>
      </c>
      <c r="E54" s="53">
        <v>425</v>
      </c>
      <c r="F54" s="53">
        <v>548</v>
      </c>
      <c r="G54" s="53">
        <v>425</v>
      </c>
      <c r="H54" s="53">
        <v>451</v>
      </c>
      <c r="I54" s="53">
        <v>430</v>
      </c>
      <c r="J54" s="53">
        <v>430</v>
      </c>
      <c r="K54" s="53">
        <v>465</v>
      </c>
      <c r="L54" s="66">
        <v>470</v>
      </c>
    </row>
    <row r="55" spans="1:12" ht="12.6" customHeight="1" x14ac:dyDescent="0.25">
      <c r="A55" s="54">
        <v>17</v>
      </c>
      <c r="B55" s="50">
        <v>81</v>
      </c>
      <c r="C55" s="54">
        <v>1036</v>
      </c>
      <c r="D55" s="50" t="s">
        <v>719</v>
      </c>
      <c r="E55" s="55">
        <v>45</v>
      </c>
      <c r="F55" s="55">
        <v>46</v>
      </c>
      <c r="G55" s="55">
        <v>45</v>
      </c>
      <c r="H55" s="55">
        <v>46</v>
      </c>
      <c r="I55" s="55">
        <v>45</v>
      </c>
      <c r="J55" s="55">
        <v>45</v>
      </c>
      <c r="K55" s="55">
        <v>0</v>
      </c>
      <c r="L55" s="68">
        <v>45</v>
      </c>
    </row>
    <row r="56" spans="1:12" ht="12.6" customHeight="1" thickBot="1" x14ac:dyDescent="0.3">
      <c r="A56" s="54">
        <v>17</v>
      </c>
      <c r="B56" s="50">
        <v>81</v>
      </c>
      <c r="C56" s="54">
        <v>2321</v>
      </c>
      <c r="D56" s="50" t="s">
        <v>720</v>
      </c>
      <c r="E56" s="55">
        <v>240</v>
      </c>
      <c r="F56" s="55">
        <v>359</v>
      </c>
      <c r="G56" s="55">
        <v>240</v>
      </c>
      <c r="H56" s="55">
        <v>37</v>
      </c>
      <c r="I56" s="55">
        <v>265</v>
      </c>
      <c r="J56" s="55">
        <v>265</v>
      </c>
      <c r="K56" s="55">
        <v>364</v>
      </c>
      <c r="L56" s="68">
        <v>364</v>
      </c>
    </row>
    <row r="57" spans="1:12" ht="12.6" customHeight="1" thickBot="1" x14ac:dyDescent="0.3">
      <c r="A57" s="56">
        <v>17</v>
      </c>
      <c r="B57" s="47"/>
      <c r="C57" s="47" t="s">
        <v>52</v>
      </c>
      <c r="D57" s="47"/>
      <c r="E57" s="71">
        <f t="shared" ref="E57:K57" si="6">SUM(E54:E56)</f>
        <v>710</v>
      </c>
      <c r="F57" s="71">
        <f t="shared" si="6"/>
        <v>953</v>
      </c>
      <c r="G57" s="71">
        <f t="shared" si="6"/>
        <v>710</v>
      </c>
      <c r="H57" s="71">
        <f t="shared" si="6"/>
        <v>534</v>
      </c>
      <c r="I57" s="71">
        <f t="shared" si="6"/>
        <v>740</v>
      </c>
      <c r="J57" s="71">
        <f t="shared" si="6"/>
        <v>740</v>
      </c>
      <c r="K57" s="71">
        <f t="shared" si="6"/>
        <v>829</v>
      </c>
      <c r="L57" s="71">
        <f>SUM(L54:L56)</f>
        <v>879</v>
      </c>
    </row>
    <row r="58" spans="1:12" ht="12.6" customHeight="1" thickBot="1" x14ac:dyDescent="0.3">
      <c r="A58" s="52">
        <v>18</v>
      </c>
      <c r="B58" s="58">
        <v>70</v>
      </c>
      <c r="C58" s="333"/>
      <c r="D58" s="84" t="s">
        <v>723</v>
      </c>
      <c r="E58" s="53">
        <v>222015</v>
      </c>
      <c r="F58" s="53">
        <v>303139</v>
      </c>
      <c r="G58" s="53">
        <v>272050</v>
      </c>
      <c r="H58" s="53">
        <v>354422</v>
      </c>
      <c r="I58" s="53">
        <v>322500</v>
      </c>
      <c r="J58" s="53">
        <v>347500</v>
      </c>
      <c r="K58" s="53">
        <v>280771</v>
      </c>
      <c r="L58" s="66">
        <v>373000</v>
      </c>
    </row>
    <row r="59" spans="1:12" ht="12.6" customHeight="1" thickBot="1" x14ac:dyDescent="0.3">
      <c r="A59" s="56">
        <v>18</v>
      </c>
      <c r="B59" s="47"/>
      <c r="C59" s="47" t="s">
        <v>721</v>
      </c>
      <c r="D59" s="47"/>
      <c r="E59" s="71">
        <f>SUM(E58:E58)</f>
        <v>222015</v>
      </c>
      <c r="F59" s="71">
        <f>SUM(F58:F58)</f>
        <v>303139</v>
      </c>
      <c r="G59" s="71">
        <f>SUM(G58:G58)</f>
        <v>272050</v>
      </c>
      <c r="H59" s="71">
        <f>SUM(H58:H58)</f>
        <v>354422</v>
      </c>
      <c r="I59" s="71">
        <f>I58</f>
        <v>322500</v>
      </c>
      <c r="J59" s="71">
        <v>347500</v>
      </c>
      <c r="K59" s="71">
        <v>280771</v>
      </c>
      <c r="L59" s="71">
        <v>373000</v>
      </c>
    </row>
    <row r="60" spans="1:12" ht="12.6" customHeight="1" thickBot="1" x14ac:dyDescent="0.3">
      <c r="A60" s="334"/>
      <c r="B60" s="335"/>
      <c r="C60" s="334"/>
      <c r="D60" s="335"/>
      <c r="E60" s="336"/>
      <c r="F60" s="336"/>
      <c r="G60" s="336"/>
      <c r="H60" s="336"/>
      <c r="I60" s="336"/>
      <c r="J60" s="336"/>
      <c r="K60" s="336"/>
      <c r="L60" s="336"/>
    </row>
    <row r="61" spans="1:12" ht="12.6" customHeight="1" thickBot="1" x14ac:dyDescent="0.3">
      <c r="A61" s="344" t="s">
        <v>59</v>
      </c>
      <c r="B61" s="47"/>
      <c r="C61" s="47"/>
      <c r="D61" s="47"/>
      <c r="E61" s="71">
        <f>E5+E10+E12+E14+E16+E23+E27+E29+E34+E38+E40+E42+E44+E51+E53+E57+E59</f>
        <v>313000</v>
      </c>
      <c r="F61" s="71">
        <f>F5+F10+F12+F14+F16+F23+F27+F29+F34+F38+F40+F42+F44+F51+F53+F57+F59</f>
        <v>408136</v>
      </c>
      <c r="G61" s="71">
        <f>SUM(G5+G10+G12+G14+G16+G23+G27+G29+G31+G34+G38+G40+G42+G44+G51+G53+G57+G59)</f>
        <v>361000</v>
      </c>
      <c r="H61" s="71">
        <f>SUM(H5+H10+H12+H14+H16+H23+H27+H29+H31+H34+H38+H40+H42+H44+H51+H53+H57+H59)</f>
        <v>458078</v>
      </c>
      <c r="I61" s="71">
        <f>I5+I10+I12+I14+I16+I23+I27+I29+I34+I38+I40+I42+I44+I51+I53+I57+I59</f>
        <v>427000</v>
      </c>
      <c r="J61" s="71">
        <f>J5+J10+J12+J14+J16+J23+J27+J29+J34+J38+J40+J42+J44+J51+J53+J57+J59</f>
        <v>457994</v>
      </c>
      <c r="K61" s="71">
        <f>K5+K10+K12+K14+K16+K23+K27+K29+K34+K38+K40+K42+K44+K51+K53+K57+K59</f>
        <v>376164</v>
      </c>
      <c r="L61" s="71">
        <f>L5+L10+L12+L14+L16+L23+L27+L29+L34+L38+L40+L42+L44+L51+L53+L57+L59</f>
        <v>489043</v>
      </c>
    </row>
    <row r="62" spans="1:12" ht="12.6" customHeight="1" x14ac:dyDescent="0.25">
      <c r="A62" s="337"/>
      <c r="B62" s="338"/>
      <c r="C62" s="337"/>
      <c r="D62" s="338"/>
      <c r="E62" s="339"/>
      <c r="F62" s="339"/>
      <c r="G62" s="339"/>
      <c r="H62" s="339"/>
      <c r="I62" s="339"/>
      <c r="J62" s="339"/>
      <c r="K62" s="339"/>
      <c r="L62" s="339"/>
    </row>
  </sheetData>
  <sheetProtection algorithmName="SHA-512" hashValue="Y736atw09boFROfCH95FvVqfh81zETrA6eCEU5uHBfVT8zB1cObBqODXZdKlehfBZ/UYt+EarG2vzK8i4ix74w==" saltValue="3ZlAUwKpKjvwJ1cSfLJxd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5"/>
  <sheetViews>
    <sheetView topLeftCell="A67" workbookViewId="0">
      <selection activeCell="P78" sqref="P78"/>
    </sheetView>
  </sheetViews>
  <sheetFormatPr defaultColWidth="9.140625" defaultRowHeight="12.75" x14ac:dyDescent="0.25"/>
  <cols>
    <col min="1" max="1" width="3.28515625" style="152" customWidth="1"/>
    <col min="2" max="2" width="4" style="152" customWidth="1"/>
    <col min="3" max="3" width="5.85546875" style="152" customWidth="1"/>
    <col min="4" max="4" width="33.7109375" style="74" customWidth="1"/>
    <col min="5" max="12" width="8.7109375" style="147" customWidth="1"/>
    <col min="13" max="16384" width="9.140625" style="74"/>
  </cols>
  <sheetData>
    <row r="1" spans="1:12" ht="15.75" x14ac:dyDescent="0.25">
      <c r="A1" s="264" t="s">
        <v>742</v>
      </c>
      <c r="B1" s="265"/>
      <c r="C1" s="265"/>
      <c r="D1" s="266"/>
      <c r="E1" s="267"/>
      <c r="F1" s="267"/>
      <c r="G1" s="267"/>
      <c r="H1" s="267"/>
      <c r="I1" s="267"/>
      <c r="J1" s="267"/>
      <c r="K1" s="267"/>
      <c r="L1" s="267"/>
    </row>
    <row r="2" spans="1:12" ht="13.5" thickBot="1" x14ac:dyDescent="0.3">
      <c r="B2" s="268"/>
      <c r="C2" s="269"/>
      <c r="D2" s="270"/>
      <c r="E2" s="271"/>
      <c r="F2" s="271"/>
      <c r="G2" s="271"/>
      <c r="H2" s="271"/>
      <c r="I2" s="271"/>
      <c r="J2" s="271"/>
      <c r="K2" s="271"/>
      <c r="L2" s="271"/>
    </row>
    <row r="3" spans="1:12" s="128" customFormat="1" ht="14.25" customHeight="1" thickBot="1" x14ac:dyDescent="0.3">
      <c r="A3" s="272" t="s">
        <v>0</v>
      </c>
      <c r="B3" s="273" t="s">
        <v>1</v>
      </c>
      <c r="C3" s="274" t="s">
        <v>2</v>
      </c>
      <c r="D3" s="273" t="s">
        <v>652</v>
      </c>
      <c r="E3" s="275" t="s">
        <v>653</v>
      </c>
      <c r="F3" s="275" t="s">
        <v>654</v>
      </c>
      <c r="G3" s="275" t="s">
        <v>655</v>
      </c>
      <c r="H3" s="275" t="s">
        <v>690</v>
      </c>
      <c r="I3" s="275" t="s">
        <v>589</v>
      </c>
      <c r="J3" s="275" t="s">
        <v>691</v>
      </c>
      <c r="K3" s="275" t="s">
        <v>692</v>
      </c>
      <c r="L3" s="275" t="s">
        <v>656</v>
      </c>
    </row>
    <row r="4" spans="1:12" x14ac:dyDescent="0.25">
      <c r="A4" s="276">
        <v>1</v>
      </c>
      <c r="B4" s="276">
        <v>20</v>
      </c>
      <c r="C4" s="276">
        <v>2143</v>
      </c>
      <c r="D4" s="277" t="s">
        <v>70</v>
      </c>
      <c r="E4" s="278">
        <v>525</v>
      </c>
      <c r="F4" s="278">
        <v>427</v>
      </c>
      <c r="G4" s="278">
        <v>525</v>
      </c>
      <c r="H4" s="85">
        <v>511</v>
      </c>
      <c r="I4" s="278">
        <v>675</v>
      </c>
      <c r="J4" s="278">
        <v>675</v>
      </c>
      <c r="K4" s="278">
        <v>519</v>
      </c>
      <c r="L4" s="353">
        <v>600</v>
      </c>
    </row>
    <row r="5" spans="1:12" s="128" customFormat="1" ht="13.5" thickBot="1" x14ac:dyDescent="0.3">
      <c r="A5" s="279">
        <v>1</v>
      </c>
      <c r="B5" s="279">
        <v>20</v>
      </c>
      <c r="C5" s="279">
        <v>6223</v>
      </c>
      <c r="D5" s="277" t="s">
        <v>407</v>
      </c>
      <c r="E5" s="280">
        <v>85</v>
      </c>
      <c r="F5" s="280">
        <v>64</v>
      </c>
      <c r="G5" s="280">
        <v>435</v>
      </c>
      <c r="H5" s="85">
        <v>142</v>
      </c>
      <c r="I5" s="280">
        <v>535</v>
      </c>
      <c r="J5" s="280">
        <v>768</v>
      </c>
      <c r="K5" s="280">
        <v>653</v>
      </c>
      <c r="L5" s="354">
        <v>680</v>
      </c>
    </row>
    <row r="6" spans="1:12" ht="13.5" thickBot="1" x14ac:dyDescent="0.3">
      <c r="A6" s="171">
        <v>1</v>
      </c>
      <c r="B6" s="260"/>
      <c r="C6" s="47" t="s">
        <v>5</v>
      </c>
      <c r="D6" s="3"/>
      <c r="E6" s="282">
        <f t="shared" ref="E6:L6" si="0">SUM(E4:E5)</f>
        <v>610</v>
      </c>
      <c r="F6" s="282">
        <f t="shared" si="0"/>
        <v>491</v>
      </c>
      <c r="G6" s="282">
        <f t="shared" si="0"/>
        <v>960</v>
      </c>
      <c r="H6" s="282">
        <f t="shared" si="0"/>
        <v>653</v>
      </c>
      <c r="I6" s="282">
        <f t="shared" si="0"/>
        <v>1210</v>
      </c>
      <c r="J6" s="282">
        <f t="shared" si="0"/>
        <v>1443</v>
      </c>
      <c r="K6" s="282">
        <f t="shared" si="0"/>
        <v>1172</v>
      </c>
      <c r="L6" s="282">
        <f t="shared" si="0"/>
        <v>1280</v>
      </c>
    </row>
    <row r="7" spans="1:12" ht="14.25" customHeight="1" x14ac:dyDescent="0.25">
      <c r="A7" s="283">
        <v>2</v>
      </c>
      <c r="B7" s="283">
        <v>20</v>
      </c>
      <c r="C7" s="283">
        <v>3111</v>
      </c>
      <c r="D7" s="284" t="s">
        <v>6</v>
      </c>
      <c r="E7" s="285">
        <v>3130</v>
      </c>
      <c r="F7" s="285">
        <v>2961</v>
      </c>
      <c r="G7" s="285">
        <v>4370</v>
      </c>
      <c r="H7" s="85">
        <v>4781</v>
      </c>
      <c r="I7" s="285">
        <v>5055</v>
      </c>
      <c r="J7" s="285">
        <v>5055</v>
      </c>
      <c r="K7" s="285">
        <v>3754</v>
      </c>
      <c r="L7" s="355">
        <v>4500</v>
      </c>
    </row>
    <row r="8" spans="1:12" x14ac:dyDescent="0.25">
      <c r="A8" s="276">
        <v>2</v>
      </c>
      <c r="B8" s="276">
        <v>20</v>
      </c>
      <c r="C8" s="276">
        <v>3113</v>
      </c>
      <c r="D8" s="277" t="s">
        <v>7</v>
      </c>
      <c r="E8" s="278">
        <v>15130</v>
      </c>
      <c r="F8" s="278">
        <v>15247</v>
      </c>
      <c r="G8" s="278">
        <v>19201</v>
      </c>
      <c r="H8" s="85">
        <v>19524</v>
      </c>
      <c r="I8" s="278">
        <v>24357</v>
      </c>
      <c r="J8" s="278">
        <v>24542</v>
      </c>
      <c r="K8" s="278">
        <v>18341</v>
      </c>
      <c r="L8" s="353">
        <v>22000</v>
      </c>
    </row>
    <row r="9" spans="1:12" x14ac:dyDescent="0.25">
      <c r="A9" s="276">
        <v>2</v>
      </c>
      <c r="B9" s="276">
        <v>20</v>
      </c>
      <c r="C9" s="276">
        <v>3141</v>
      </c>
      <c r="D9" s="277" t="s">
        <v>97</v>
      </c>
      <c r="E9" s="278">
        <v>1210</v>
      </c>
      <c r="F9" s="278">
        <v>1210</v>
      </c>
      <c r="G9" s="278">
        <v>1646</v>
      </c>
      <c r="H9" s="85">
        <v>1786</v>
      </c>
      <c r="I9" s="278">
        <v>2356</v>
      </c>
      <c r="J9" s="278">
        <v>2689</v>
      </c>
      <c r="K9" s="278">
        <v>2039</v>
      </c>
      <c r="L9" s="353">
        <v>2600</v>
      </c>
    </row>
    <row r="10" spans="1:12" x14ac:dyDescent="0.25">
      <c r="A10" s="276">
        <v>2</v>
      </c>
      <c r="B10" s="276">
        <v>20</v>
      </c>
      <c r="C10" s="276">
        <v>3231</v>
      </c>
      <c r="D10" s="277" t="s">
        <v>8</v>
      </c>
      <c r="E10" s="278">
        <v>0</v>
      </c>
      <c r="F10" s="278">
        <v>0</v>
      </c>
      <c r="G10" s="278">
        <v>150</v>
      </c>
      <c r="H10" s="85">
        <v>0</v>
      </c>
      <c r="I10" s="278">
        <v>150</v>
      </c>
      <c r="J10" s="278">
        <v>150</v>
      </c>
      <c r="K10" s="278">
        <v>59</v>
      </c>
      <c r="L10" s="353">
        <v>72</v>
      </c>
    </row>
    <row r="11" spans="1:12" x14ac:dyDescent="0.25">
      <c r="A11" s="276">
        <v>2</v>
      </c>
      <c r="B11" s="276">
        <v>20</v>
      </c>
      <c r="C11" s="276">
        <v>3299</v>
      </c>
      <c r="D11" s="277" t="s">
        <v>693</v>
      </c>
      <c r="E11" s="278">
        <v>0</v>
      </c>
      <c r="F11" s="278">
        <v>30</v>
      </c>
      <c r="G11" s="278">
        <v>150</v>
      </c>
      <c r="H11" s="85">
        <v>187</v>
      </c>
      <c r="I11" s="278">
        <v>150</v>
      </c>
      <c r="J11" s="278">
        <v>158</v>
      </c>
      <c r="K11" s="278">
        <v>158</v>
      </c>
      <c r="L11" s="353">
        <v>158</v>
      </c>
    </row>
    <row r="12" spans="1:12" ht="13.5" thickBot="1" x14ac:dyDescent="0.3">
      <c r="A12" s="279">
        <v>2</v>
      </c>
      <c r="B12" s="279">
        <v>20</v>
      </c>
      <c r="C12" s="279">
        <v>3421</v>
      </c>
      <c r="D12" s="70" t="s">
        <v>9</v>
      </c>
      <c r="E12" s="280">
        <v>950</v>
      </c>
      <c r="F12" s="280">
        <v>950</v>
      </c>
      <c r="G12" s="280">
        <v>1178</v>
      </c>
      <c r="H12" s="85">
        <v>1258</v>
      </c>
      <c r="I12" s="280">
        <v>1360</v>
      </c>
      <c r="J12" s="280">
        <v>1360</v>
      </c>
      <c r="K12" s="280">
        <v>1020</v>
      </c>
      <c r="L12" s="354">
        <v>1300</v>
      </c>
    </row>
    <row r="13" spans="1:12" ht="13.5" thickBot="1" x14ac:dyDescent="0.3">
      <c r="A13" s="171">
        <v>2</v>
      </c>
      <c r="B13" s="260"/>
      <c r="C13" s="47" t="s">
        <v>10</v>
      </c>
      <c r="D13" s="286"/>
      <c r="E13" s="282">
        <f t="shared" ref="E13:L13" si="1">SUM(E7:E12)</f>
        <v>20420</v>
      </c>
      <c r="F13" s="282">
        <f t="shared" si="1"/>
        <v>20398</v>
      </c>
      <c r="G13" s="282">
        <f t="shared" si="1"/>
        <v>26695</v>
      </c>
      <c r="H13" s="282">
        <f t="shared" si="1"/>
        <v>27536</v>
      </c>
      <c r="I13" s="282">
        <f t="shared" si="1"/>
        <v>33428</v>
      </c>
      <c r="J13" s="282">
        <f t="shared" si="1"/>
        <v>33954</v>
      </c>
      <c r="K13" s="282">
        <f t="shared" si="1"/>
        <v>25371</v>
      </c>
      <c r="L13" s="282">
        <f t="shared" si="1"/>
        <v>30630</v>
      </c>
    </row>
    <row r="14" spans="1:12" x14ac:dyDescent="0.25">
      <c r="A14" s="283">
        <v>3</v>
      </c>
      <c r="B14" s="283">
        <v>20</v>
      </c>
      <c r="C14" s="283">
        <v>3311</v>
      </c>
      <c r="D14" s="284" t="s">
        <v>657</v>
      </c>
      <c r="E14" s="285">
        <v>500</v>
      </c>
      <c r="F14" s="285">
        <v>500</v>
      </c>
      <c r="G14" s="285">
        <v>600</v>
      </c>
      <c r="H14" s="285">
        <v>600</v>
      </c>
      <c r="I14" s="285">
        <v>600</v>
      </c>
      <c r="J14" s="285">
        <v>600</v>
      </c>
      <c r="K14" s="285">
        <v>600</v>
      </c>
      <c r="L14" s="355">
        <v>600</v>
      </c>
    </row>
    <row r="15" spans="1:12" x14ac:dyDescent="0.25">
      <c r="A15" s="276">
        <v>3</v>
      </c>
      <c r="B15" s="276">
        <v>20</v>
      </c>
      <c r="C15" s="276">
        <v>3319</v>
      </c>
      <c r="D15" s="277" t="s">
        <v>107</v>
      </c>
      <c r="E15" s="278">
        <v>70</v>
      </c>
      <c r="F15" s="278">
        <v>84</v>
      </c>
      <c r="G15" s="278">
        <v>80</v>
      </c>
      <c r="H15" s="278">
        <v>65</v>
      </c>
      <c r="I15" s="278">
        <v>90</v>
      </c>
      <c r="J15" s="278">
        <v>100</v>
      </c>
      <c r="K15" s="278">
        <v>45</v>
      </c>
      <c r="L15" s="353">
        <v>80</v>
      </c>
    </row>
    <row r="16" spans="1:12" x14ac:dyDescent="0.25">
      <c r="A16" s="276">
        <v>3</v>
      </c>
      <c r="B16" s="276">
        <v>20</v>
      </c>
      <c r="C16" s="276">
        <v>3322</v>
      </c>
      <c r="D16" s="277" t="s">
        <v>112</v>
      </c>
      <c r="E16" s="278">
        <v>422</v>
      </c>
      <c r="F16" s="278">
        <v>627</v>
      </c>
      <c r="G16" s="278">
        <v>877</v>
      </c>
      <c r="H16" s="278">
        <v>1254</v>
      </c>
      <c r="I16" s="278">
        <v>1200</v>
      </c>
      <c r="J16" s="278">
        <v>1643</v>
      </c>
      <c r="K16" s="278">
        <v>336</v>
      </c>
      <c r="L16" s="353">
        <v>1300</v>
      </c>
    </row>
    <row r="17" spans="1:13" x14ac:dyDescent="0.25">
      <c r="A17" s="276">
        <v>3</v>
      </c>
      <c r="B17" s="276">
        <v>20</v>
      </c>
      <c r="C17" s="276">
        <v>3326</v>
      </c>
      <c r="D17" s="50" t="s">
        <v>113</v>
      </c>
      <c r="E17" s="278">
        <v>200</v>
      </c>
      <c r="F17" s="278">
        <v>112</v>
      </c>
      <c r="G17" s="278">
        <v>200</v>
      </c>
      <c r="H17" s="278">
        <v>469</v>
      </c>
      <c r="I17" s="278">
        <v>300</v>
      </c>
      <c r="J17" s="278">
        <v>5</v>
      </c>
      <c r="K17" s="278">
        <v>2</v>
      </c>
      <c r="L17" s="353">
        <v>250</v>
      </c>
    </row>
    <row r="18" spans="1:13" x14ac:dyDescent="0.25">
      <c r="A18" s="276">
        <v>3</v>
      </c>
      <c r="B18" s="276">
        <v>20</v>
      </c>
      <c r="C18" s="276">
        <v>3392</v>
      </c>
      <c r="D18" s="69" t="s">
        <v>116</v>
      </c>
      <c r="E18" s="278">
        <v>13418</v>
      </c>
      <c r="F18" s="278">
        <v>12268</v>
      </c>
      <c r="G18" s="278">
        <v>14820</v>
      </c>
      <c r="H18" s="278">
        <v>14820</v>
      </c>
      <c r="I18" s="278">
        <v>17820</v>
      </c>
      <c r="J18" s="278">
        <v>18219</v>
      </c>
      <c r="K18" s="278">
        <v>13764</v>
      </c>
      <c r="L18" s="353">
        <v>18000</v>
      </c>
    </row>
    <row r="19" spans="1:13" ht="13.5" thickBot="1" x14ac:dyDescent="0.3">
      <c r="A19" s="276">
        <v>3</v>
      </c>
      <c r="B19" s="276">
        <v>20</v>
      </c>
      <c r="C19" s="276">
        <v>3392</v>
      </c>
      <c r="D19" s="69" t="s">
        <v>123</v>
      </c>
      <c r="E19" s="278">
        <v>350</v>
      </c>
      <c r="F19" s="278">
        <v>327</v>
      </c>
      <c r="G19" s="278">
        <v>1105</v>
      </c>
      <c r="H19" s="278">
        <v>1082</v>
      </c>
      <c r="I19" s="278">
        <v>1205</v>
      </c>
      <c r="J19" s="278">
        <v>991</v>
      </c>
      <c r="K19" s="278">
        <v>941</v>
      </c>
      <c r="L19" s="353">
        <v>990</v>
      </c>
      <c r="M19" s="92"/>
    </row>
    <row r="20" spans="1:13" ht="13.5" thickBot="1" x14ac:dyDescent="0.3">
      <c r="A20" s="287">
        <v>3</v>
      </c>
      <c r="B20" s="288"/>
      <c r="C20" s="47" t="s">
        <v>11</v>
      </c>
      <c r="D20" s="286"/>
      <c r="E20" s="282">
        <f t="shared" ref="E20:L20" si="2">SUM(E14:E19)</f>
        <v>14960</v>
      </c>
      <c r="F20" s="282">
        <f t="shared" si="2"/>
        <v>13918</v>
      </c>
      <c r="G20" s="282">
        <f t="shared" si="2"/>
        <v>17682</v>
      </c>
      <c r="H20" s="282">
        <f t="shared" si="2"/>
        <v>18290</v>
      </c>
      <c r="I20" s="282">
        <f t="shared" si="2"/>
        <v>21215</v>
      </c>
      <c r="J20" s="282">
        <f t="shared" si="2"/>
        <v>21558</v>
      </c>
      <c r="K20" s="282">
        <f t="shared" si="2"/>
        <v>15688</v>
      </c>
      <c r="L20" s="282">
        <f t="shared" si="2"/>
        <v>21220</v>
      </c>
    </row>
    <row r="21" spans="1:13" x14ac:dyDescent="0.25">
      <c r="A21" s="283">
        <v>4</v>
      </c>
      <c r="B21" s="283">
        <v>20</v>
      </c>
      <c r="C21" s="283">
        <v>3341</v>
      </c>
      <c r="D21" s="284" t="s">
        <v>658</v>
      </c>
      <c r="E21" s="285">
        <v>990</v>
      </c>
      <c r="F21" s="285">
        <v>975</v>
      </c>
      <c r="G21" s="285">
        <v>1050</v>
      </c>
      <c r="H21" s="85">
        <v>1006</v>
      </c>
      <c r="I21" s="285">
        <v>1250</v>
      </c>
      <c r="J21" s="285">
        <v>1250</v>
      </c>
      <c r="K21" s="285">
        <v>913</v>
      </c>
      <c r="L21" s="355">
        <v>1200</v>
      </c>
    </row>
    <row r="22" spans="1:13" x14ac:dyDescent="0.25">
      <c r="A22" s="276">
        <v>4</v>
      </c>
      <c r="B22" s="276">
        <v>20</v>
      </c>
      <c r="C22" s="276">
        <v>3349</v>
      </c>
      <c r="D22" s="277" t="s">
        <v>659</v>
      </c>
      <c r="E22" s="278">
        <v>170</v>
      </c>
      <c r="F22" s="278">
        <v>218</v>
      </c>
      <c r="G22" s="278">
        <v>410</v>
      </c>
      <c r="H22" s="85">
        <v>322</v>
      </c>
      <c r="I22" s="278">
        <v>515</v>
      </c>
      <c r="J22" s="278">
        <v>591</v>
      </c>
      <c r="K22" s="278">
        <v>268</v>
      </c>
      <c r="L22" s="353">
        <v>450</v>
      </c>
    </row>
    <row r="23" spans="1:13" x14ac:dyDescent="0.25">
      <c r="A23" s="276">
        <v>4</v>
      </c>
      <c r="B23" s="276">
        <v>20</v>
      </c>
      <c r="C23" s="276">
        <v>3392</v>
      </c>
      <c r="D23" s="50" t="s">
        <v>123</v>
      </c>
      <c r="E23" s="278">
        <v>355</v>
      </c>
      <c r="F23" s="278">
        <v>199</v>
      </c>
      <c r="G23" s="278">
        <v>250</v>
      </c>
      <c r="H23" s="85">
        <v>236</v>
      </c>
      <c r="I23" s="278">
        <v>550</v>
      </c>
      <c r="J23" s="278">
        <v>825</v>
      </c>
      <c r="K23" s="278">
        <v>226</v>
      </c>
      <c r="L23" s="353">
        <v>500</v>
      </c>
    </row>
    <row r="24" spans="1:13" ht="13.5" thickBot="1" x14ac:dyDescent="0.3">
      <c r="A24" s="279">
        <v>4</v>
      </c>
      <c r="B24" s="279">
        <v>20</v>
      </c>
      <c r="C24" s="279">
        <v>3399</v>
      </c>
      <c r="D24" s="70" t="s">
        <v>126</v>
      </c>
      <c r="E24" s="280">
        <v>500</v>
      </c>
      <c r="F24" s="280">
        <v>373</v>
      </c>
      <c r="G24" s="280">
        <v>500</v>
      </c>
      <c r="H24" s="85">
        <v>525</v>
      </c>
      <c r="I24" s="280">
        <v>650</v>
      </c>
      <c r="J24" s="280">
        <v>778</v>
      </c>
      <c r="K24" s="280">
        <v>453</v>
      </c>
      <c r="L24" s="354">
        <v>600</v>
      </c>
    </row>
    <row r="25" spans="1:13" ht="13.5" thickBot="1" x14ac:dyDescent="0.3">
      <c r="A25" s="287">
        <v>4</v>
      </c>
      <c r="B25" s="288"/>
      <c r="C25" s="47" t="s">
        <v>12</v>
      </c>
      <c r="D25" s="286"/>
      <c r="E25" s="282">
        <f t="shared" ref="E25:L25" si="3">SUM(E21:E24)</f>
        <v>2015</v>
      </c>
      <c r="F25" s="282">
        <f t="shared" si="3"/>
        <v>1765</v>
      </c>
      <c r="G25" s="282">
        <f t="shared" si="3"/>
        <v>2210</v>
      </c>
      <c r="H25" s="282">
        <f>SUM(H21:H24)</f>
        <v>2089</v>
      </c>
      <c r="I25" s="282">
        <f>SUM(I21:I24)</f>
        <v>2965</v>
      </c>
      <c r="J25" s="282">
        <f t="shared" si="3"/>
        <v>3444</v>
      </c>
      <c r="K25" s="282">
        <f>SUM(K21:K24)</f>
        <v>1860</v>
      </c>
      <c r="L25" s="282">
        <f t="shared" si="3"/>
        <v>2750</v>
      </c>
    </row>
    <row r="26" spans="1:13" x14ac:dyDescent="0.25">
      <c r="A26" s="283">
        <v>5</v>
      </c>
      <c r="B26" s="283">
        <v>20</v>
      </c>
      <c r="C26" s="283">
        <v>3412</v>
      </c>
      <c r="D26" s="58" t="s">
        <v>129</v>
      </c>
      <c r="E26" s="285">
        <v>505</v>
      </c>
      <c r="F26" s="285">
        <v>500</v>
      </c>
      <c r="G26" s="285">
        <v>754</v>
      </c>
      <c r="H26" s="85">
        <v>673</v>
      </c>
      <c r="I26" s="285">
        <v>926</v>
      </c>
      <c r="J26" s="285">
        <v>937</v>
      </c>
      <c r="K26" s="285">
        <v>557</v>
      </c>
      <c r="L26" s="355">
        <v>749</v>
      </c>
    </row>
    <row r="27" spans="1:13" x14ac:dyDescent="0.25">
      <c r="A27" s="283">
        <v>5</v>
      </c>
      <c r="B27" s="283">
        <v>20</v>
      </c>
      <c r="C27" s="283">
        <v>3419</v>
      </c>
      <c r="D27" s="58" t="s">
        <v>660</v>
      </c>
      <c r="E27" s="285">
        <v>8450</v>
      </c>
      <c r="F27" s="285">
        <v>8550</v>
      </c>
      <c r="G27" s="285">
        <v>11240</v>
      </c>
      <c r="H27" s="85">
        <v>12391</v>
      </c>
      <c r="I27" s="285">
        <v>12330</v>
      </c>
      <c r="J27" s="285">
        <v>19959</v>
      </c>
      <c r="K27" s="285">
        <v>12265</v>
      </c>
      <c r="L27" s="355">
        <v>19900</v>
      </c>
    </row>
    <row r="28" spans="1:13" ht="13.5" thickBot="1" x14ac:dyDescent="0.3">
      <c r="A28" s="279">
        <v>5</v>
      </c>
      <c r="B28" s="279">
        <v>81</v>
      </c>
      <c r="C28" s="279">
        <v>3429</v>
      </c>
      <c r="D28" s="70" t="s">
        <v>141</v>
      </c>
      <c r="E28" s="280">
        <v>3480</v>
      </c>
      <c r="F28" s="280">
        <v>3480</v>
      </c>
      <c r="G28" s="280">
        <v>4013</v>
      </c>
      <c r="H28" s="85">
        <v>6513</v>
      </c>
      <c r="I28" s="280">
        <v>7791</v>
      </c>
      <c r="J28" s="280">
        <v>7791</v>
      </c>
      <c r="K28" s="280">
        <v>7791</v>
      </c>
      <c r="L28" s="354">
        <v>7791</v>
      </c>
    </row>
    <row r="29" spans="1:13" ht="13.5" thickBot="1" x14ac:dyDescent="0.3">
      <c r="A29" s="287">
        <v>5</v>
      </c>
      <c r="B29" s="288"/>
      <c r="C29" s="47" t="s">
        <v>13</v>
      </c>
      <c r="D29" s="286"/>
      <c r="E29" s="282">
        <f t="shared" ref="E29:L29" si="4">SUM(E26:E28)</f>
        <v>12435</v>
      </c>
      <c r="F29" s="282">
        <f t="shared" si="4"/>
        <v>12530</v>
      </c>
      <c r="G29" s="282">
        <f t="shared" si="4"/>
        <v>16007</v>
      </c>
      <c r="H29" s="282">
        <f t="shared" si="4"/>
        <v>19577</v>
      </c>
      <c r="I29" s="282">
        <f t="shared" si="4"/>
        <v>21047</v>
      </c>
      <c r="J29" s="282">
        <f t="shared" si="4"/>
        <v>28687</v>
      </c>
      <c r="K29" s="282">
        <f t="shared" si="4"/>
        <v>20613</v>
      </c>
      <c r="L29" s="282">
        <f t="shared" si="4"/>
        <v>28440</v>
      </c>
    </row>
    <row r="30" spans="1:13" x14ac:dyDescent="0.25">
      <c r="A30" s="276">
        <v>6</v>
      </c>
      <c r="B30" s="289" t="s">
        <v>661</v>
      </c>
      <c r="C30" s="276">
        <v>4339</v>
      </c>
      <c r="D30" s="69" t="s">
        <v>662</v>
      </c>
      <c r="E30" s="278">
        <v>312</v>
      </c>
      <c r="F30" s="278">
        <v>291</v>
      </c>
      <c r="G30" s="278">
        <v>312</v>
      </c>
      <c r="H30" s="278">
        <v>339</v>
      </c>
      <c r="I30" s="278">
        <v>312</v>
      </c>
      <c r="J30" s="278">
        <v>2099</v>
      </c>
      <c r="K30" s="278">
        <v>244</v>
      </c>
      <c r="L30" s="353">
        <v>400</v>
      </c>
    </row>
    <row r="31" spans="1:13" x14ac:dyDescent="0.25">
      <c r="A31" s="276">
        <v>6</v>
      </c>
      <c r="B31" s="276">
        <v>25</v>
      </c>
      <c r="C31" s="276">
        <v>4341</v>
      </c>
      <c r="D31" s="50" t="s">
        <v>663</v>
      </c>
      <c r="E31" s="278">
        <v>300</v>
      </c>
      <c r="F31" s="278">
        <v>300</v>
      </c>
      <c r="G31" s="278">
        <v>300</v>
      </c>
      <c r="H31" s="278">
        <v>300</v>
      </c>
      <c r="I31" s="278">
        <v>300</v>
      </c>
      <c r="J31" s="278">
        <v>300</v>
      </c>
      <c r="K31" s="278">
        <v>300</v>
      </c>
      <c r="L31" s="353">
        <v>300</v>
      </c>
    </row>
    <row r="32" spans="1:13" x14ac:dyDescent="0.25">
      <c r="A32" s="276">
        <v>6</v>
      </c>
      <c r="B32" s="276">
        <v>20</v>
      </c>
      <c r="C32" s="276">
        <v>4357</v>
      </c>
      <c r="D32" s="277" t="s">
        <v>155</v>
      </c>
      <c r="E32" s="278">
        <v>5004</v>
      </c>
      <c r="F32" s="278">
        <v>4084</v>
      </c>
      <c r="G32" s="278">
        <v>9004</v>
      </c>
      <c r="H32" s="278">
        <v>4003</v>
      </c>
      <c r="I32" s="278">
        <v>11694</v>
      </c>
      <c r="J32" s="278">
        <v>11694</v>
      </c>
      <c r="K32" s="278">
        <v>6643</v>
      </c>
      <c r="L32" s="353">
        <v>6643</v>
      </c>
    </row>
    <row r="33" spans="1:12" s="248" customFormat="1" x14ac:dyDescent="0.25">
      <c r="A33" s="276">
        <v>6</v>
      </c>
      <c r="B33" s="276">
        <v>20</v>
      </c>
      <c r="C33" s="276">
        <v>4359</v>
      </c>
      <c r="D33" s="277" t="s">
        <v>168</v>
      </c>
      <c r="E33" s="278">
        <v>478</v>
      </c>
      <c r="F33" s="278">
        <v>333</v>
      </c>
      <c r="G33" s="278">
        <v>580</v>
      </c>
      <c r="H33" s="278">
        <v>546</v>
      </c>
      <c r="I33" s="278">
        <v>770</v>
      </c>
      <c r="J33" s="278">
        <v>770</v>
      </c>
      <c r="K33" s="278">
        <v>458</v>
      </c>
      <c r="L33" s="353">
        <v>700</v>
      </c>
    </row>
    <row r="34" spans="1:12" s="248" customFormat="1" x14ac:dyDescent="0.25">
      <c r="A34" s="283">
        <v>6</v>
      </c>
      <c r="B34" s="283">
        <v>25</v>
      </c>
      <c r="C34" s="283">
        <v>4374</v>
      </c>
      <c r="D34" s="277" t="s">
        <v>664</v>
      </c>
      <c r="E34" s="285">
        <v>300</v>
      </c>
      <c r="F34" s="285">
        <v>293</v>
      </c>
      <c r="G34" s="285">
        <v>300</v>
      </c>
      <c r="H34" s="285">
        <v>293</v>
      </c>
      <c r="I34" s="285">
        <v>300</v>
      </c>
      <c r="J34" s="285">
        <v>300</v>
      </c>
      <c r="K34" s="285">
        <v>0</v>
      </c>
      <c r="L34" s="355">
        <v>300</v>
      </c>
    </row>
    <row r="35" spans="1:12" s="248" customFormat="1" x14ac:dyDescent="0.25">
      <c r="A35" s="283">
        <v>6</v>
      </c>
      <c r="B35" s="283">
        <v>25</v>
      </c>
      <c r="C35" s="283">
        <v>4379</v>
      </c>
      <c r="D35" s="284" t="s">
        <v>694</v>
      </c>
      <c r="E35" s="285">
        <v>330</v>
      </c>
      <c r="F35" s="285">
        <v>330</v>
      </c>
      <c r="G35" s="285">
        <v>600</v>
      </c>
      <c r="H35" s="285">
        <v>498</v>
      </c>
      <c r="I35" s="285">
        <v>600</v>
      </c>
      <c r="J35" s="285">
        <v>600</v>
      </c>
      <c r="K35" s="285">
        <v>599</v>
      </c>
      <c r="L35" s="355">
        <v>600</v>
      </c>
    </row>
    <row r="36" spans="1:12" s="248" customFormat="1" x14ac:dyDescent="0.25">
      <c r="A36" s="276">
        <v>6</v>
      </c>
      <c r="B36" s="276">
        <v>25</v>
      </c>
      <c r="C36" s="276">
        <v>4399</v>
      </c>
      <c r="D36" s="277" t="s">
        <v>665</v>
      </c>
      <c r="E36" s="278">
        <v>180</v>
      </c>
      <c r="F36" s="278">
        <v>27</v>
      </c>
      <c r="G36" s="278">
        <v>180</v>
      </c>
      <c r="H36" s="278">
        <v>55</v>
      </c>
      <c r="I36" s="278">
        <v>180</v>
      </c>
      <c r="J36" s="278">
        <v>180</v>
      </c>
      <c r="K36" s="278">
        <v>17</v>
      </c>
      <c r="L36" s="353">
        <v>60</v>
      </c>
    </row>
    <row r="37" spans="1:12" s="248" customFormat="1" ht="13.5" thickBot="1" x14ac:dyDescent="0.3">
      <c r="A37" s="276">
        <v>6</v>
      </c>
      <c r="B37" s="276">
        <v>91</v>
      </c>
      <c r="C37" s="276">
        <v>6171</v>
      </c>
      <c r="D37" s="50" t="s">
        <v>695</v>
      </c>
      <c r="E37" s="278">
        <v>561</v>
      </c>
      <c r="F37" s="278">
        <v>7670</v>
      </c>
      <c r="G37" s="278">
        <v>561</v>
      </c>
      <c r="H37" s="278">
        <v>8583</v>
      </c>
      <c r="I37" s="278">
        <v>561</v>
      </c>
      <c r="J37" s="278">
        <v>593</v>
      </c>
      <c r="K37" s="278">
        <v>6918</v>
      </c>
      <c r="L37" s="353">
        <v>9000</v>
      </c>
    </row>
    <row r="38" spans="1:12" s="248" customFormat="1" ht="13.5" thickBot="1" x14ac:dyDescent="0.3">
      <c r="A38" s="287">
        <v>6</v>
      </c>
      <c r="B38" s="288"/>
      <c r="C38" s="47" t="s">
        <v>14</v>
      </c>
      <c r="D38" s="286"/>
      <c r="E38" s="282">
        <f t="shared" ref="E38:L38" si="5">SUM(E30:E37)</f>
        <v>7465</v>
      </c>
      <c r="F38" s="282">
        <f t="shared" si="5"/>
        <v>13328</v>
      </c>
      <c r="G38" s="282">
        <f t="shared" si="5"/>
        <v>11837</v>
      </c>
      <c r="H38" s="282">
        <f t="shared" si="5"/>
        <v>14617</v>
      </c>
      <c r="I38" s="282">
        <f t="shared" si="5"/>
        <v>14717</v>
      </c>
      <c r="J38" s="282">
        <f t="shared" si="5"/>
        <v>16536</v>
      </c>
      <c r="K38" s="282">
        <f t="shared" si="5"/>
        <v>15179</v>
      </c>
      <c r="L38" s="282">
        <f t="shared" si="5"/>
        <v>18003</v>
      </c>
    </row>
    <row r="39" spans="1:12" s="248" customFormat="1" x14ac:dyDescent="0.25">
      <c r="A39" s="276">
        <v>7</v>
      </c>
      <c r="B39" s="276">
        <v>30</v>
      </c>
      <c r="C39" s="276">
        <v>3612</v>
      </c>
      <c r="D39" s="277" t="s">
        <v>696</v>
      </c>
      <c r="E39" s="278">
        <v>7163</v>
      </c>
      <c r="F39" s="278">
        <v>4682</v>
      </c>
      <c r="G39" s="278">
        <v>6350</v>
      </c>
      <c r="H39" s="278">
        <v>3793</v>
      </c>
      <c r="I39" s="278">
        <v>6870</v>
      </c>
      <c r="J39" s="278">
        <v>5360</v>
      </c>
      <c r="K39" s="278">
        <v>2537</v>
      </c>
      <c r="L39" s="353">
        <v>5260</v>
      </c>
    </row>
    <row r="40" spans="1:12" s="248" customFormat="1" x14ac:dyDescent="0.25">
      <c r="A40" s="276">
        <v>7</v>
      </c>
      <c r="B40" s="276">
        <v>30</v>
      </c>
      <c r="C40" s="276">
        <v>3613</v>
      </c>
      <c r="D40" s="277" t="s">
        <v>666</v>
      </c>
      <c r="E40" s="278">
        <v>3417</v>
      </c>
      <c r="F40" s="278">
        <v>3217</v>
      </c>
      <c r="G40" s="278">
        <v>4707</v>
      </c>
      <c r="H40" s="278">
        <v>3519</v>
      </c>
      <c r="I40" s="278">
        <v>6680</v>
      </c>
      <c r="J40" s="278">
        <v>7176</v>
      </c>
      <c r="K40" s="278">
        <v>3291</v>
      </c>
      <c r="L40" s="353">
        <v>6676</v>
      </c>
    </row>
    <row r="41" spans="1:12" s="248" customFormat="1" ht="13.5" thickBot="1" x14ac:dyDescent="0.3">
      <c r="A41" s="279">
        <v>7</v>
      </c>
      <c r="B41" s="279">
        <v>30</v>
      </c>
      <c r="C41" s="279">
        <v>3639</v>
      </c>
      <c r="D41" s="281" t="s">
        <v>19</v>
      </c>
      <c r="E41" s="280">
        <v>950</v>
      </c>
      <c r="F41" s="280">
        <v>730</v>
      </c>
      <c r="G41" s="280">
        <v>950</v>
      </c>
      <c r="H41" s="280">
        <v>1086</v>
      </c>
      <c r="I41" s="280">
        <v>950</v>
      </c>
      <c r="J41" s="280">
        <v>1634</v>
      </c>
      <c r="K41" s="280">
        <v>901</v>
      </c>
      <c r="L41" s="354">
        <v>1634</v>
      </c>
    </row>
    <row r="42" spans="1:12" ht="13.5" thickBot="1" x14ac:dyDescent="0.3">
      <c r="A42" s="287">
        <v>7</v>
      </c>
      <c r="B42" s="288"/>
      <c r="C42" s="47" t="s">
        <v>20</v>
      </c>
      <c r="D42" s="286"/>
      <c r="E42" s="282">
        <f t="shared" ref="E42:L42" si="6">SUM(E39:E41)</f>
        <v>11530</v>
      </c>
      <c r="F42" s="282">
        <f t="shared" si="6"/>
        <v>8629</v>
      </c>
      <c r="G42" s="282">
        <f t="shared" si="6"/>
        <v>12007</v>
      </c>
      <c r="H42" s="282">
        <f t="shared" si="6"/>
        <v>8398</v>
      </c>
      <c r="I42" s="282">
        <f t="shared" si="6"/>
        <v>14500</v>
      </c>
      <c r="J42" s="282">
        <f>SUM(J39:J41)</f>
        <v>14170</v>
      </c>
      <c r="K42" s="282">
        <f t="shared" si="6"/>
        <v>6729</v>
      </c>
      <c r="L42" s="282">
        <f t="shared" si="6"/>
        <v>13570</v>
      </c>
    </row>
    <row r="43" spans="1:12" x14ac:dyDescent="0.25">
      <c r="A43" s="283">
        <v>8</v>
      </c>
      <c r="B43" s="283">
        <v>30</v>
      </c>
      <c r="C43" s="283">
        <v>2212</v>
      </c>
      <c r="D43" s="284" t="s">
        <v>222</v>
      </c>
      <c r="E43" s="285">
        <v>11193</v>
      </c>
      <c r="F43" s="285">
        <v>12563</v>
      </c>
      <c r="G43" s="285">
        <v>12786</v>
      </c>
      <c r="H43" s="285">
        <v>14283</v>
      </c>
      <c r="I43" s="285">
        <v>17322</v>
      </c>
      <c r="J43" s="285">
        <v>17375</v>
      </c>
      <c r="K43" s="285">
        <v>13429</v>
      </c>
      <c r="L43" s="355">
        <v>17000</v>
      </c>
    </row>
    <row r="44" spans="1:12" x14ac:dyDescent="0.25">
      <c r="A44" s="279">
        <v>8</v>
      </c>
      <c r="B44" s="279">
        <v>30</v>
      </c>
      <c r="C44" s="279">
        <v>2219</v>
      </c>
      <c r="D44" s="281" t="s">
        <v>224</v>
      </c>
      <c r="E44" s="280">
        <v>1423</v>
      </c>
      <c r="F44" s="280">
        <v>1425</v>
      </c>
      <c r="G44" s="280">
        <v>1512</v>
      </c>
      <c r="H44" s="278">
        <v>1597</v>
      </c>
      <c r="I44" s="278">
        <v>1952</v>
      </c>
      <c r="J44" s="278">
        <v>1952</v>
      </c>
      <c r="K44" s="278">
        <v>1317</v>
      </c>
      <c r="L44" s="353">
        <v>1950</v>
      </c>
    </row>
    <row r="45" spans="1:12" ht="13.5" thickBot="1" x14ac:dyDescent="0.3">
      <c r="A45" s="276">
        <v>8</v>
      </c>
      <c r="B45" s="276">
        <v>30</v>
      </c>
      <c r="C45" s="276">
        <v>2219</v>
      </c>
      <c r="D45" s="277" t="s">
        <v>667</v>
      </c>
      <c r="E45" s="278">
        <v>7019</v>
      </c>
      <c r="F45" s="278">
        <v>8331</v>
      </c>
      <c r="G45" s="278">
        <v>7996</v>
      </c>
      <c r="H45" s="278">
        <v>8704</v>
      </c>
      <c r="I45" s="278">
        <v>11069</v>
      </c>
      <c r="J45" s="278">
        <v>11308</v>
      </c>
      <c r="K45" s="278">
        <v>8349</v>
      </c>
      <c r="L45" s="353">
        <v>11300</v>
      </c>
    </row>
    <row r="46" spans="1:12" ht="13.5" thickBot="1" x14ac:dyDescent="0.3">
      <c r="A46" s="287">
        <v>8</v>
      </c>
      <c r="B46" s="288"/>
      <c r="C46" s="47" t="s">
        <v>21</v>
      </c>
      <c r="D46" s="286"/>
      <c r="E46" s="282">
        <f t="shared" ref="E46:L46" si="7">SUM(E43:E45)</f>
        <v>19635</v>
      </c>
      <c r="F46" s="282">
        <f t="shared" si="7"/>
        <v>22319</v>
      </c>
      <c r="G46" s="282">
        <f t="shared" si="7"/>
        <v>22294</v>
      </c>
      <c r="H46" s="282">
        <f t="shared" si="7"/>
        <v>24584</v>
      </c>
      <c r="I46" s="282">
        <f t="shared" si="7"/>
        <v>30343</v>
      </c>
      <c r="J46" s="282">
        <f t="shared" si="7"/>
        <v>30635</v>
      </c>
      <c r="K46" s="282">
        <f t="shared" si="7"/>
        <v>23095</v>
      </c>
      <c r="L46" s="282">
        <f t="shared" si="7"/>
        <v>30250</v>
      </c>
    </row>
    <row r="47" spans="1:12" x14ac:dyDescent="0.25">
      <c r="A47" s="283">
        <v>9</v>
      </c>
      <c r="B47" s="283">
        <v>30</v>
      </c>
      <c r="C47" s="283">
        <v>2223</v>
      </c>
      <c r="D47" s="284" t="s">
        <v>228</v>
      </c>
      <c r="E47" s="285">
        <v>95</v>
      </c>
      <c r="F47" s="285">
        <v>94</v>
      </c>
      <c r="G47" s="285">
        <v>95</v>
      </c>
      <c r="H47" s="285">
        <v>125</v>
      </c>
      <c r="I47" s="285">
        <v>210</v>
      </c>
      <c r="J47" s="285">
        <v>210</v>
      </c>
      <c r="K47" s="285">
        <v>205</v>
      </c>
      <c r="L47" s="355">
        <v>210</v>
      </c>
    </row>
    <row r="48" spans="1:12" ht="13.5" thickBot="1" x14ac:dyDescent="0.3">
      <c r="A48" s="279">
        <v>9</v>
      </c>
      <c r="B48" s="279">
        <v>30</v>
      </c>
      <c r="C48" s="279">
        <v>2292</v>
      </c>
      <c r="D48" s="281" t="s">
        <v>668</v>
      </c>
      <c r="E48" s="280">
        <v>16585</v>
      </c>
      <c r="F48" s="280">
        <v>15720</v>
      </c>
      <c r="G48" s="280">
        <v>16995</v>
      </c>
      <c r="H48" s="280">
        <v>16528</v>
      </c>
      <c r="I48" s="280">
        <v>20070</v>
      </c>
      <c r="J48" s="280">
        <v>20167</v>
      </c>
      <c r="K48" s="280">
        <v>16642</v>
      </c>
      <c r="L48" s="354">
        <v>20160</v>
      </c>
    </row>
    <row r="49" spans="1:12" ht="13.5" thickBot="1" x14ac:dyDescent="0.3">
      <c r="A49" s="287">
        <v>9</v>
      </c>
      <c r="B49" s="288"/>
      <c r="C49" s="47" t="s">
        <v>22</v>
      </c>
      <c r="D49" s="286"/>
      <c r="E49" s="282">
        <f t="shared" ref="E49:L49" si="8">SUM(E47:E48)</f>
        <v>16680</v>
      </c>
      <c r="F49" s="282">
        <f t="shared" si="8"/>
        <v>15814</v>
      </c>
      <c r="G49" s="282">
        <f t="shared" si="8"/>
        <v>17090</v>
      </c>
      <c r="H49" s="282">
        <f>SUM(H47:H48)</f>
        <v>16653</v>
      </c>
      <c r="I49" s="282">
        <f>SUM(I47:I48)</f>
        <v>20280</v>
      </c>
      <c r="J49" s="282">
        <f t="shared" si="8"/>
        <v>20377</v>
      </c>
      <c r="K49" s="282">
        <f t="shared" si="8"/>
        <v>16847</v>
      </c>
      <c r="L49" s="282">
        <f t="shared" si="8"/>
        <v>20370</v>
      </c>
    </row>
    <row r="50" spans="1:12" x14ac:dyDescent="0.25">
      <c r="A50" s="283">
        <v>10</v>
      </c>
      <c r="B50" s="283">
        <v>60</v>
      </c>
      <c r="C50" s="283">
        <v>2141</v>
      </c>
      <c r="D50" s="50" t="s">
        <v>411</v>
      </c>
      <c r="E50" s="285">
        <v>150</v>
      </c>
      <c r="F50" s="285">
        <v>57</v>
      </c>
      <c r="G50" s="285">
        <v>143</v>
      </c>
      <c r="H50" s="285">
        <v>92</v>
      </c>
      <c r="I50" s="285">
        <v>159</v>
      </c>
      <c r="J50" s="285">
        <v>159</v>
      </c>
      <c r="K50" s="285">
        <v>62</v>
      </c>
      <c r="L50" s="355">
        <v>90</v>
      </c>
    </row>
    <row r="51" spans="1:12" x14ac:dyDescent="0.25">
      <c r="A51" s="276">
        <v>10</v>
      </c>
      <c r="B51" s="276">
        <v>80</v>
      </c>
      <c r="C51" s="276">
        <v>2169</v>
      </c>
      <c r="D51" s="277" t="s">
        <v>237</v>
      </c>
      <c r="E51" s="278">
        <v>200</v>
      </c>
      <c r="F51" s="278">
        <v>0</v>
      </c>
      <c r="G51" s="278">
        <v>200</v>
      </c>
      <c r="H51" s="278">
        <v>0</v>
      </c>
      <c r="I51" s="278">
        <v>100</v>
      </c>
      <c r="J51" s="278">
        <v>100</v>
      </c>
      <c r="K51" s="278">
        <v>0</v>
      </c>
      <c r="L51" s="353">
        <v>50</v>
      </c>
    </row>
    <row r="52" spans="1:12" x14ac:dyDescent="0.25">
      <c r="A52" s="276">
        <v>10</v>
      </c>
      <c r="B52" s="276">
        <v>92</v>
      </c>
      <c r="C52" s="276">
        <v>3349</v>
      </c>
      <c r="D52" s="277" t="s">
        <v>659</v>
      </c>
      <c r="E52" s="278">
        <v>0</v>
      </c>
      <c r="F52" s="278">
        <v>93</v>
      </c>
      <c r="G52" s="278">
        <v>110</v>
      </c>
      <c r="H52" s="278">
        <v>91</v>
      </c>
      <c r="I52" s="278">
        <v>0</v>
      </c>
      <c r="J52" s="278">
        <v>0</v>
      </c>
      <c r="K52" s="278">
        <v>0</v>
      </c>
      <c r="L52" s="353">
        <v>0</v>
      </c>
    </row>
    <row r="53" spans="1:12" x14ac:dyDescent="0.25">
      <c r="A53" s="276">
        <v>10</v>
      </c>
      <c r="B53" s="276">
        <v>30</v>
      </c>
      <c r="C53" s="276">
        <v>3631</v>
      </c>
      <c r="D53" s="277" t="s">
        <v>239</v>
      </c>
      <c r="E53" s="278">
        <v>8921</v>
      </c>
      <c r="F53" s="278">
        <v>8990</v>
      </c>
      <c r="G53" s="278">
        <v>9069</v>
      </c>
      <c r="H53" s="278">
        <v>11519</v>
      </c>
      <c r="I53" s="278">
        <v>15750</v>
      </c>
      <c r="J53" s="278">
        <v>15950</v>
      </c>
      <c r="K53" s="278">
        <v>11780</v>
      </c>
      <c r="L53" s="353">
        <v>15950</v>
      </c>
    </row>
    <row r="54" spans="1:12" x14ac:dyDescent="0.25">
      <c r="A54" s="276">
        <v>10</v>
      </c>
      <c r="B54" s="276">
        <v>30</v>
      </c>
      <c r="C54" s="276">
        <v>3632</v>
      </c>
      <c r="D54" s="277" t="s">
        <v>23</v>
      </c>
      <c r="E54" s="278">
        <v>2919</v>
      </c>
      <c r="F54" s="278">
        <v>3175</v>
      </c>
      <c r="G54" s="278">
        <v>3287</v>
      </c>
      <c r="H54" s="278">
        <v>3230</v>
      </c>
      <c r="I54" s="278">
        <v>4494</v>
      </c>
      <c r="J54" s="278">
        <v>4506</v>
      </c>
      <c r="K54" s="278">
        <v>2756</v>
      </c>
      <c r="L54" s="353">
        <v>4000</v>
      </c>
    </row>
    <row r="55" spans="1:12" x14ac:dyDescent="0.25">
      <c r="A55" s="276">
        <v>10</v>
      </c>
      <c r="B55" s="276">
        <v>11</v>
      </c>
      <c r="C55" s="276">
        <v>3635</v>
      </c>
      <c r="D55" s="277" t="s">
        <v>669</v>
      </c>
      <c r="E55" s="278">
        <v>470</v>
      </c>
      <c r="F55" s="278">
        <v>178</v>
      </c>
      <c r="G55" s="278">
        <v>470</v>
      </c>
      <c r="H55" s="278">
        <v>464</v>
      </c>
      <c r="I55" s="278">
        <v>470</v>
      </c>
      <c r="J55" s="278">
        <v>2095</v>
      </c>
      <c r="K55" s="278">
        <v>42</v>
      </c>
      <c r="L55" s="353">
        <v>2000</v>
      </c>
    </row>
    <row r="56" spans="1:12" x14ac:dyDescent="0.25">
      <c r="A56" s="276">
        <v>10</v>
      </c>
      <c r="B56" s="276">
        <v>11</v>
      </c>
      <c r="C56" s="276">
        <v>3636</v>
      </c>
      <c r="D56" s="69" t="s">
        <v>697</v>
      </c>
      <c r="E56" s="278">
        <v>1481</v>
      </c>
      <c r="F56" s="278">
        <v>434</v>
      </c>
      <c r="G56" s="278">
        <v>1380</v>
      </c>
      <c r="H56" s="278">
        <v>111</v>
      </c>
      <c r="I56" s="278">
        <v>985</v>
      </c>
      <c r="J56" s="278">
        <v>1492</v>
      </c>
      <c r="K56" s="278">
        <v>712</v>
      </c>
      <c r="L56" s="353">
        <v>1400</v>
      </c>
    </row>
    <row r="57" spans="1:12" x14ac:dyDescent="0.25">
      <c r="A57" s="276">
        <v>10</v>
      </c>
      <c r="B57" s="276">
        <v>10</v>
      </c>
      <c r="C57" s="276">
        <v>3639</v>
      </c>
      <c r="D57" s="277" t="s">
        <v>698</v>
      </c>
      <c r="E57" s="278">
        <v>350</v>
      </c>
      <c r="F57" s="278">
        <v>23</v>
      </c>
      <c r="G57" s="278">
        <v>350</v>
      </c>
      <c r="H57" s="278">
        <v>297</v>
      </c>
      <c r="I57" s="278">
        <v>450</v>
      </c>
      <c r="J57" s="278">
        <v>711</v>
      </c>
      <c r="K57" s="278">
        <v>26</v>
      </c>
      <c r="L57" s="353">
        <v>610</v>
      </c>
    </row>
    <row r="58" spans="1:12" x14ac:dyDescent="0.25">
      <c r="A58" s="276">
        <v>10</v>
      </c>
      <c r="B58" s="276">
        <v>30</v>
      </c>
      <c r="C58" s="276">
        <v>3699</v>
      </c>
      <c r="D58" s="277" t="s">
        <v>420</v>
      </c>
      <c r="E58" s="278">
        <v>1644</v>
      </c>
      <c r="F58" s="278">
        <v>1583</v>
      </c>
      <c r="G58" s="278">
        <v>2138</v>
      </c>
      <c r="H58" s="278">
        <v>1932</v>
      </c>
      <c r="I58" s="278">
        <v>3035</v>
      </c>
      <c r="J58" s="278">
        <v>3035</v>
      </c>
      <c r="K58" s="278">
        <v>2204</v>
      </c>
      <c r="L58" s="353">
        <v>2900</v>
      </c>
    </row>
    <row r="59" spans="1:12" ht="13.5" thickBot="1" x14ac:dyDescent="0.3">
      <c r="A59" s="279">
        <v>10</v>
      </c>
      <c r="B59" s="279">
        <v>30</v>
      </c>
      <c r="C59" s="279">
        <v>3745</v>
      </c>
      <c r="D59" s="281" t="s">
        <v>258</v>
      </c>
      <c r="E59" s="280">
        <v>11830</v>
      </c>
      <c r="F59" s="280">
        <v>12768</v>
      </c>
      <c r="G59" s="280">
        <v>12252</v>
      </c>
      <c r="H59" s="280">
        <v>12181</v>
      </c>
      <c r="I59" s="280">
        <v>17549</v>
      </c>
      <c r="J59" s="280">
        <v>18267</v>
      </c>
      <c r="K59" s="280">
        <v>12627</v>
      </c>
      <c r="L59" s="354">
        <v>18000</v>
      </c>
    </row>
    <row r="60" spans="1:12" ht="13.5" thickBot="1" x14ac:dyDescent="0.3">
      <c r="A60" s="287">
        <v>10</v>
      </c>
      <c r="B60" s="288"/>
      <c r="C60" s="47" t="s">
        <v>24</v>
      </c>
      <c r="D60" s="286"/>
      <c r="E60" s="282">
        <f t="shared" ref="E60:L60" si="9">SUM(E50:E59)</f>
        <v>27965</v>
      </c>
      <c r="F60" s="282">
        <f t="shared" si="9"/>
        <v>27301</v>
      </c>
      <c r="G60" s="282">
        <f t="shared" si="9"/>
        <v>29399</v>
      </c>
      <c r="H60" s="282">
        <f t="shared" si="9"/>
        <v>29917</v>
      </c>
      <c r="I60" s="282">
        <f t="shared" si="9"/>
        <v>42992</v>
      </c>
      <c r="J60" s="282">
        <f t="shared" si="9"/>
        <v>46315</v>
      </c>
      <c r="K60" s="282">
        <f t="shared" si="9"/>
        <v>30209</v>
      </c>
      <c r="L60" s="282">
        <f t="shared" si="9"/>
        <v>45000</v>
      </c>
    </row>
    <row r="61" spans="1:12" x14ac:dyDescent="0.25">
      <c r="A61" s="276">
        <v>11</v>
      </c>
      <c r="B61" s="276">
        <v>30</v>
      </c>
      <c r="C61" s="276">
        <v>3722</v>
      </c>
      <c r="D61" s="277" t="s">
        <v>264</v>
      </c>
      <c r="E61" s="278">
        <v>13935</v>
      </c>
      <c r="F61" s="278">
        <v>13644</v>
      </c>
      <c r="G61" s="278">
        <v>14854</v>
      </c>
      <c r="H61" s="278">
        <v>14774</v>
      </c>
      <c r="I61" s="278">
        <v>19441</v>
      </c>
      <c r="J61" s="278">
        <v>19441</v>
      </c>
      <c r="K61" s="278">
        <v>13736</v>
      </c>
      <c r="L61" s="353">
        <v>19441</v>
      </c>
    </row>
    <row r="62" spans="1:12" x14ac:dyDescent="0.25">
      <c r="A62" s="276">
        <v>11</v>
      </c>
      <c r="B62" s="276">
        <v>30</v>
      </c>
      <c r="C62" s="276">
        <v>3724</v>
      </c>
      <c r="D62" s="277" t="s">
        <v>266</v>
      </c>
      <c r="E62" s="278">
        <v>58</v>
      </c>
      <c r="F62" s="278">
        <v>41</v>
      </c>
      <c r="G62" s="278">
        <v>58</v>
      </c>
      <c r="H62" s="278">
        <v>28</v>
      </c>
      <c r="I62" s="278">
        <v>74</v>
      </c>
      <c r="J62" s="278">
        <v>74</v>
      </c>
      <c r="K62" s="278">
        <v>38</v>
      </c>
      <c r="L62" s="353">
        <v>74</v>
      </c>
    </row>
    <row r="63" spans="1:12" x14ac:dyDescent="0.25">
      <c r="A63" s="276">
        <v>11</v>
      </c>
      <c r="B63" s="276">
        <v>30</v>
      </c>
      <c r="C63" s="276">
        <v>3725</v>
      </c>
      <c r="D63" s="277" t="s">
        <v>670</v>
      </c>
      <c r="E63" s="278">
        <v>11655</v>
      </c>
      <c r="F63" s="278">
        <v>11174</v>
      </c>
      <c r="G63" s="278">
        <v>13011</v>
      </c>
      <c r="H63" s="278">
        <v>11594</v>
      </c>
      <c r="I63" s="278">
        <v>16822</v>
      </c>
      <c r="J63" s="278">
        <v>16822</v>
      </c>
      <c r="K63" s="278">
        <v>11313</v>
      </c>
      <c r="L63" s="353">
        <v>16300</v>
      </c>
    </row>
    <row r="64" spans="1:12" x14ac:dyDescent="0.25">
      <c r="A64" s="276">
        <v>11</v>
      </c>
      <c r="B64" s="276">
        <v>30</v>
      </c>
      <c r="C64" s="276">
        <v>3727</v>
      </c>
      <c r="D64" s="277" t="s">
        <v>272</v>
      </c>
      <c r="E64" s="278">
        <v>332</v>
      </c>
      <c r="F64" s="278">
        <v>54</v>
      </c>
      <c r="G64" s="278">
        <v>332</v>
      </c>
      <c r="H64" s="278">
        <v>315</v>
      </c>
      <c r="I64" s="278">
        <v>332</v>
      </c>
      <c r="J64" s="278">
        <v>332</v>
      </c>
      <c r="K64" s="278">
        <v>0</v>
      </c>
      <c r="L64" s="353">
        <v>305</v>
      </c>
    </row>
    <row r="65" spans="1:12" ht="13.5" thickBot="1" x14ac:dyDescent="0.3">
      <c r="A65" s="279">
        <v>11</v>
      </c>
      <c r="B65" s="279">
        <v>30</v>
      </c>
      <c r="C65" s="279">
        <v>3729</v>
      </c>
      <c r="D65" s="281" t="s">
        <v>671</v>
      </c>
      <c r="E65" s="280">
        <v>110</v>
      </c>
      <c r="F65" s="280">
        <v>89</v>
      </c>
      <c r="G65" s="280">
        <v>117</v>
      </c>
      <c r="H65" s="280">
        <v>99</v>
      </c>
      <c r="I65" s="280">
        <v>149</v>
      </c>
      <c r="J65" s="280">
        <v>149</v>
      </c>
      <c r="K65" s="280">
        <v>77</v>
      </c>
      <c r="L65" s="354">
        <v>120</v>
      </c>
    </row>
    <row r="66" spans="1:12" ht="13.5" thickBot="1" x14ac:dyDescent="0.3">
      <c r="A66" s="287">
        <v>11</v>
      </c>
      <c r="B66" s="288"/>
      <c r="C66" s="47" t="s">
        <v>28</v>
      </c>
      <c r="D66" s="286"/>
      <c r="E66" s="282">
        <f t="shared" ref="E66:L66" si="10">SUM(E61:E65)</f>
        <v>26090</v>
      </c>
      <c r="F66" s="282">
        <f t="shared" si="10"/>
        <v>25002</v>
      </c>
      <c r="G66" s="282">
        <f t="shared" si="10"/>
        <v>28372</v>
      </c>
      <c r="H66" s="282">
        <f>SUM(H61:H65)</f>
        <v>26810</v>
      </c>
      <c r="I66" s="282">
        <f>SUM(I61:I65)</f>
        <v>36818</v>
      </c>
      <c r="J66" s="282">
        <f t="shared" si="10"/>
        <v>36818</v>
      </c>
      <c r="K66" s="282">
        <f t="shared" si="10"/>
        <v>25164</v>
      </c>
      <c r="L66" s="282">
        <f t="shared" si="10"/>
        <v>36240</v>
      </c>
    </row>
    <row r="67" spans="1:12" x14ac:dyDescent="0.25">
      <c r="A67" s="283">
        <v>12</v>
      </c>
      <c r="B67" s="283">
        <v>50</v>
      </c>
      <c r="C67" s="283">
        <v>5273</v>
      </c>
      <c r="D67" s="284" t="s">
        <v>699</v>
      </c>
      <c r="E67" s="285">
        <v>20</v>
      </c>
      <c r="F67" s="285">
        <v>11</v>
      </c>
      <c r="G67" s="285">
        <v>20</v>
      </c>
      <c r="H67" s="285">
        <v>13</v>
      </c>
      <c r="I67" s="285">
        <v>70</v>
      </c>
      <c r="J67" s="285">
        <v>70</v>
      </c>
      <c r="K67" s="285">
        <v>15</v>
      </c>
      <c r="L67" s="355">
        <v>15</v>
      </c>
    </row>
    <row r="68" spans="1:12" x14ac:dyDescent="0.25">
      <c r="A68" s="283">
        <v>12</v>
      </c>
      <c r="B68" s="283">
        <v>50</v>
      </c>
      <c r="C68" s="283">
        <v>5299</v>
      </c>
      <c r="D68" s="84" t="s">
        <v>672</v>
      </c>
      <c r="E68" s="285">
        <v>0</v>
      </c>
      <c r="F68" s="285">
        <v>1080</v>
      </c>
      <c r="G68" s="285">
        <v>0</v>
      </c>
      <c r="H68" s="285">
        <v>0</v>
      </c>
      <c r="I68" s="285">
        <v>0</v>
      </c>
      <c r="J68" s="285">
        <v>0</v>
      </c>
      <c r="K68" s="285">
        <v>0</v>
      </c>
      <c r="L68" s="355">
        <v>0</v>
      </c>
    </row>
    <row r="69" spans="1:12" x14ac:dyDescent="0.25">
      <c r="A69" s="276">
        <v>12</v>
      </c>
      <c r="B69" s="276">
        <v>50</v>
      </c>
      <c r="C69" s="276">
        <v>5512</v>
      </c>
      <c r="D69" s="277" t="s">
        <v>673</v>
      </c>
      <c r="E69" s="278">
        <v>1140</v>
      </c>
      <c r="F69" s="278">
        <v>993</v>
      </c>
      <c r="G69" s="278">
        <v>1380</v>
      </c>
      <c r="H69" s="278">
        <v>1345</v>
      </c>
      <c r="I69" s="278">
        <v>1805</v>
      </c>
      <c r="J69" s="278">
        <v>1797</v>
      </c>
      <c r="K69" s="278">
        <v>573</v>
      </c>
      <c r="L69" s="353">
        <v>1725</v>
      </c>
    </row>
    <row r="70" spans="1:12" x14ac:dyDescent="0.25">
      <c r="A70" s="276">
        <v>12</v>
      </c>
      <c r="B70" s="276">
        <v>30</v>
      </c>
      <c r="C70" s="276">
        <v>6171</v>
      </c>
      <c r="D70" s="277" t="s">
        <v>641</v>
      </c>
      <c r="E70" s="278">
        <v>0</v>
      </c>
      <c r="F70" s="278">
        <v>254</v>
      </c>
      <c r="G70" s="278">
        <v>0</v>
      </c>
      <c r="H70" s="278">
        <v>0</v>
      </c>
      <c r="I70" s="278">
        <v>0</v>
      </c>
      <c r="J70" s="278">
        <v>0</v>
      </c>
      <c r="K70" s="278">
        <v>0</v>
      </c>
      <c r="L70" s="353">
        <v>0</v>
      </c>
    </row>
    <row r="71" spans="1:12" ht="13.5" thickBot="1" x14ac:dyDescent="0.3">
      <c r="A71" s="311">
        <v>12</v>
      </c>
      <c r="B71" s="312"/>
      <c r="C71" s="312">
        <v>6221</v>
      </c>
      <c r="D71" s="50" t="s">
        <v>705</v>
      </c>
      <c r="E71" s="313">
        <v>0</v>
      </c>
      <c r="F71" s="313">
        <v>0</v>
      </c>
      <c r="G71" s="313">
        <v>0</v>
      </c>
      <c r="H71" s="313">
        <v>1105</v>
      </c>
      <c r="I71" s="313">
        <v>0</v>
      </c>
      <c r="J71" s="313">
        <v>0</v>
      </c>
      <c r="K71" s="313">
        <v>0</v>
      </c>
      <c r="L71" s="356">
        <v>0</v>
      </c>
    </row>
    <row r="72" spans="1:12" ht="13.5" thickBot="1" x14ac:dyDescent="0.3">
      <c r="A72" s="287">
        <v>12</v>
      </c>
      <c r="B72" s="288"/>
      <c r="C72" s="47" t="s">
        <v>29</v>
      </c>
      <c r="D72" s="286"/>
      <c r="E72" s="282">
        <f t="shared" ref="E72:K72" si="11">SUM(E67:E71)</f>
        <v>1160</v>
      </c>
      <c r="F72" s="282">
        <f t="shared" si="11"/>
        <v>2338</v>
      </c>
      <c r="G72" s="282">
        <f t="shared" si="11"/>
        <v>1400</v>
      </c>
      <c r="H72" s="282">
        <f t="shared" si="11"/>
        <v>2463</v>
      </c>
      <c r="I72" s="282">
        <f t="shared" si="11"/>
        <v>1875</v>
      </c>
      <c r="J72" s="282">
        <f t="shared" si="11"/>
        <v>1867</v>
      </c>
      <c r="K72" s="282">
        <f t="shared" si="11"/>
        <v>588</v>
      </c>
      <c r="L72" s="282">
        <f>SUM(L67:L70)</f>
        <v>1740</v>
      </c>
    </row>
    <row r="73" spans="1:12" ht="13.5" thickBot="1" x14ac:dyDescent="0.3">
      <c r="A73" s="283">
        <v>13</v>
      </c>
      <c r="B73" s="283">
        <v>40</v>
      </c>
      <c r="C73" s="283">
        <v>5311</v>
      </c>
      <c r="D73" s="284" t="s">
        <v>413</v>
      </c>
      <c r="E73" s="285">
        <v>20335</v>
      </c>
      <c r="F73" s="285">
        <v>18537</v>
      </c>
      <c r="G73" s="285">
        <v>21710</v>
      </c>
      <c r="H73" s="285">
        <v>18982</v>
      </c>
      <c r="I73" s="285">
        <v>23950</v>
      </c>
      <c r="J73" s="285">
        <v>24626</v>
      </c>
      <c r="K73" s="285">
        <v>14347</v>
      </c>
      <c r="L73" s="285">
        <v>24000</v>
      </c>
    </row>
    <row r="74" spans="1:12" ht="13.5" thickBot="1" x14ac:dyDescent="0.3">
      <c r="A74" s="287">
        <v>13</v>
      </c>
      <c r="B74" s="288"/>
      <c r="C74" s="47" t="s">
        <v>33</v>
      </c>
      <c r="D74" s="286"/>
      <c r="E74" s="282">
        <f>SUM(E73:E73)</f>
        <v>20335</v>
      </c>
      <c r="F74" s="282">
        <f>SUM(F73:F73)</f>
        <v>18537</v>
      </c>
      <c r="G74" s="282">
        <f>SUM(G73:G73)</f>
        <v>21710</v>
      </c>
      <c r="H74" s="282">
        <f>SUM(H73)</f>
        <v>18982</v>
      </c>
      <c r="I74" s="282">
        <f>SUM(I73:I73)</f>
        <v>23950</v>
      </c>
      <c r="J74" s="282">
        <f>SUM(J73:J73)</f>
        <v>24626</v>
      </c>
      <c r="K74" s="282">
        <f>SUM(K73:K73)</f>
        <v>14347</v>
      </c>
      <c r="L74" s="282">
        <f>SUM(L73:L73)</f>
        <v>24000</v>
      </c>
    </row>
    <row r="75" spans="1:12" x14ac:dyDescent="0.25">
      <c r="A75" s="283">
        <v>14</v>
      </c>
      <c r="B75" s="290" t="s">
        <v>674</v>
      </c>
      <c r="C75" s="283"/>
      <c r="D75" s="284" t="s">
        <v>322</v>
      </c>
      <c r="E75" s="131">
        <v>955</v>
      </c>
      <c r="F75" s="140">
        <v>825</v>
      </c>
      <c r="G75" s="140">
        <v>955</v>
      </c>
      <c r="H75" s="140">
        <v>581</v>
      </c>
      <c r="I75" s="140">
        <v>955</v>
      </c>
      <c r="J75" s="140">
        <v>1627</v>
      </c>
      <c r="K75" s="140">
        <v>425</v>
      </c>
      <c r="L75" s="140">
        <v>1627</v>
      </c>
    </row>
    <row r="76" spans="1:12" x14ac:dyDescent="0.25">
      <c r="A76" s="276">
        <v>14</v>
      </c>
      <c r="B76" s="289" t="s">
        <v>675</v>
      </c>
      <c r="C76" s="276"/>
      <c r="D76" s="277" t="s">
        <v>324</v>
      </c>
      <c r="E76" s="131">
        <v>145</v>
      </c>
      <c r="F76" s="131">
        <v>107</v>
      </c>
      <c r="G76" s="131">
        <v>145</v>
      </c>
      <c r="H76" s="131">
        <v>9</v>
      </c>
      <c r="I76" s="131">
        <v>145</v>
      </c>
      <c r="J76" s="131">
        <v>538</v>
      </c>
      <c r="K76" s="131">
        <v>133</v>
      </c>
      <c r="L76" s="131">
        <v>538</v>
      </c>
    </row>
    <row r="77" spans="1:12" x14ac:dyDescent="0.25">
      <c r="A77" s="276">
        <v>14</v>
      </c>
      <c r="B77" s="289" t="s">
        <v>676</v>
      </c>
      <c r="C77" s="276"/>
      <c r="D77" s="277" t="s">
        <v>326</v>
      </c>
      <c r="E77" s="131">
        <v>130</v>
      </c>
      <c r="F77" s="131">
        <v>295</v>
      </c>
      <c r="G77" s="131">
        <v>130</v>
      </c>
      <c r="H77" s="131">
        <v>204</v>
      </c>
      <c r="I77" s="131">
        <v>130</v>
      </c>
      <c r="J77" s="131">
        <v>377</v>
      </c>
      <c r="K77" s="131">
        <v>118</v>
      </c>
      <c r="L77" s="131">
        <v>377</v>
      </c>
    </row>
    <row r="78" spans="1:12" x14ac:dyDescent="0.25">
      <c r="A78" s="276">
        <v>14</v>
      </c>
      <c r="B78" s="289" t="s">
        <v>677</v>
      </c>
      <c r="C78" s="276"/>
      <c r="D78" s="277" t="s">
        <v>328</v>
      </c>
      <c r="E78" s="96">
        <v>260</v>
      </c>
      <c r="F78" s="96">
        <v>80</v>
      </c>
      <c r="G78" s="96">
        <v>260</v>
      </c>
      <c r="H78" s="96">
        <v>96</v>
      </c>
      <c r="I78" s="96">
        <v>260</v>
      </c>
      <c r="J78" s="96">
        <v>650</v>
      </c>
      <c r="K78" s="96">
        <v>275</v>
      </c>
      <c r="L78" s="131">
        <v>650</v>
      </c>
    </row>
    <row r="79" spans="1:12" x14ac:dyDescent="0.25">
      <c r="A79" s="276">
        <v>14</v>
      </c>
      <c r="B79" s="289" t="s">
        <v>678</v>
      </c>
      <c r="C79" s="276"/>
      <c r="D79" s="277" t="s">
        <v>330</v>
      </c>
      <c r="E79" s="96">
        <v>130</v>
      </c>
      <c r="F79" s="96">
        <v>25</v>
      </c>
      <c r="G79" s="96">
        <v>130</v>
      </c>
      <c r="H79" s="96">
        <v>40</v>
      </c>
      <c r="I79" s="96">
        <v>130</v>
      </c>
      <c r="J79" s="96">
        <v>589</v>
      </c>
      <c r="K79" s="96">
        <v>30</v>
      </c>
      <c r="L79" s="131">
        <v>589</v>
      </c>
    </row>
    <row r="80" spans="1:12" x14ac:dyDescent="0.25">
      <c r="A80" s="276">
        <v>14</v>
      </c>
      <c r="B80" s="289" t="s">
        <v>679</v>
      </c>
      <c r="C80" s="276"/>
      <c r="D80" s="277" t="s">
        <v>332</v>
      </c>
      <c r="E80" s="96">
        <v>140</v>
      </c>
      <c r="F80" s="96">
        <v>75</v>
      </c>
      <c r="G80" s="96">
        <v>140</v>
      </c>
      <c r="H80" s="96">
        <v>38</v>
      </c>
      <c r="I80" s="96">
        <v>140</v>
      </c>
      <c r="J80" s="96">
        <v>592</v>
      </c>
      <c r="K80" s="96">
        <v>61</v>
      </c>
      <c r="L80" s="131">
        <v>592</v>
      </c>
    </row>
    <row r="81" spans="1:15" x14ac:dyDescent="0.25">
      <c r="A81" s="276">
        <v>14</v>
      </c>
      <c r="B81" s="289" t="s">
        <v>680</v>
      </c>
      <c r="C81" s="276"/>
      <c r="D81" s="277" t="s">
        <v>334</v>
      </c>
      <c r="E81" s="96">
        <v>390</v>
      </c>
      <c r="F81" s="96">
        <v>127</v>
      </c>
      <c r="G81" s="96">
        <v>390</v>
      </c>
      <c r="H81" s="96">
        <v>604</v>
      </c>
      <c r="I81" s="96">
        <v>390</v>
      </c>
      <c r="J81" s="96">
        <v>1069</v>
      </c>
      <c r="K81" s="96">
        <v>164</v>
      </c>
      <c r="L81" s="131">
        <v>1069</v>
      </c>
    </row>
    <row r="82" spans="1:15" ht="13.5" thickBot="1" x14ac:dyDescent="0.3">
      <c r="A82" s="279">
        <v>14</v>
      </c>
      <c r="B82" s="291" t="s">
        <v>681</v>
      </c>
      <c r="C82" s="279"/>
      <c r="D82" s="281" t="s">
        <v>336</v>
      </c>
      <c r="E82" s="129">
        <v>200</v>
      </c>
      <c r="F82" s="129">
        <v>146</v>
      </c>
      <c r="G82" s="129">
        <v>200</v>
      </c>
      <c r="H82" s="129">
        <v>57</v>
      </c>
      <c r="I82" s="129">
        <v>200</v>
      </c>
      <c r="J82" s="129">
        <v>718</v>
      </c>
      <c r="K82" s="129">
        <v>51</v>
      </c>
      <c r="L82" s="357">
        <v>718</v>
      </c>
    </row>
    <row r="83" spans="1:15" ht="13.5" thickBot="1" x14ac:dyDescent="0.3">
      <c r="A83" s="287">
        <v>14</v>
      </c>
      <c r="B83" s="288"/>
      <c r="C83" s="47" t="s">
        <v>34</v>
      </c>
      <c r="D83" s="286"/>
      <c r="E83" s="282">
        <f t="shared" ref="E83:L83" si="12">SUM(E75:E82)</f>
        <v>2350</v>
      </c>
      <c r="F83" s="282">
        <f t="shared" si="12"/>
        <v>1680</v>
      </c>
      <c r="G83" s="282">
        <f t="shared" si="12"/>
        <v>2350</v>
      </c>
      <c r="H83" s="282">
        <f>SUM(H75:H82)</f>
        <v>1629</v>
      </c>
      <c r="I83" s="282">
        <f t="shared" ref="I83" si="13">SUM(I75:I82)</f>
        <v>2350</v>
      </c>
      <c r="J83" s="282">
        <f t="shared" si="12"/>
        <v>6160</v>
      </c>
      <c r="K83" s="282">
        <f t="shared" si="12"/>
        <v>1257</v>
      </c>
      <c r="L83" s="282">
        <f t="shared" si="12"/>
        <v>6160</v>
      </c>
    </row>
    <row r="84" spans="1:15" x14ac:dyDescent="0.25">
      <c r="A84" s="276">
        <v>15</v>
      </c>
      <c r="B84" s="276">
        <v>91</v>
      </c>
      <c r="C84" s="276">
        <v>6112</v>
      </c>
      <c r="D84" s="277" t="s">
        <v>682</v>
      </c>
      <c r="E84" s="278">
        <v>5856</v>
      </c>
      <c r="F84" s="278">
        <v>5619</v>
      </c>
      <c r="G84" s="278">
        <v>6141</v>
      </c>
      <c r="H84" s="278">
        <v>5926</v>
      </c>
      <c r="I84" s="278">
        <v>5358</v>
      </c>
      <c r="J84" s="278">
        <v>5428</v>
      </c>
      <c r="K84" s="278">
        <v>3353</v>
      </c>
      <c r="L84" s="353">
        <v>5428</v>
      </c>
    </row>
    <row r="85" spans="1:15" x14ac:dyDescent="0.25">
      <c r="A85" s="279">
        <v>15</v>
      </c>
      <c r="B85" s="279">
        <v>91</v>
      </c>
      <c r="C85" s="279">
        <v>6171</v>
      </c>
      <c r="D85" s="281" t="s">
        <v>344</v>
      </c>
      <c r="E85" s="278">
        <v>75705</v>
      </c>
      <c r="F85" s="278">
        <v>68498</v>
      </c>
      <c r="G85" s="278">
        <v>80143</v>
      </c>
      <c r="H85" s="280">
        <v>78620</v>
      </c>
      <c r="I85" s="280">
        <v>88393</v>
      </c>
      <c r="J85" s="280">
        <v>89543</v>
      </c>
      <c r="K85" s="280">
        <v>49732</v>
      </c>
      <c r="L85" s="354">
        <v>81000</v>
      </c>
    </row>
    <row r="86" spans="1:15" x14ac:dyDescent="0.25">
      <c r="A86" s="279">
        <v>15</v>
      </c>
      <c r="B86" s="279">
        <v>91</v>
      </c>
      <c r="C86" s="279">
        <v>6171</v>
      </c>
      <c r="D86" s="281" t="s">
        <v>641</v>
      </c>
      <c r="E86" s="278">
        <v>15389</v>
      </c>
      <c r="F86" s="278">
        <v>16785</v>
      </c>
      <c r="G86" s="278">
        <v>21146</v>
      </c>
      <c r="H86" s="278">
        <v>9798</v>
      </c>
      <c r="I86" s="278">
        <v>33049</v>
      </c>
      <c r="J86" s="278">
        <v>32330</v>
      </c>
      <c r="K86" s="278">
        <v>15431</v>
      </c>
      <c r="L86" s="353">
        <v>25000</v>
      </c>
      <c r="M86" s="92"/>
      <c r="N86" s="92"/>
      <c r="O86" s="92"/>
    </row>
    <row r="87" spans="1:15" x14ac:dyDescent="0.25">
      <c r="A87" s="276">
        <v>15</v>
      </c>
      <c r="B87" s="276">
        <v>54</v>
      </c>
      <c r="C87" s="276">
        <v>6171</v>
      </c>
      <c r="D87" s="277" t="s">
        <v>683</v>
      </c>
      <c r="E87" s="278">
        <v>2580</v>
      </c>
      <c r="F87" s="278">
        <v>2669</v>
      </c>
      <c r="G87" s="278">
        <v>2725</v>
      </c>
      <c r="H87" s="278">
        <v>2852</v>
      </c>
      <c r="I87" s="278">
        <v>3340</v>
      </c>
      <c r="J87" s="278">
        <v>3526</v>
      </c>
      <c r="K87" s="278">
        <v>2226</v>
      </c>
      <c r="L87" s="353">
        <v>3525</v>
      </c>
    </row>
    <row r="88" spans="1:15" ht="13.5" thickBot="1" x14ac:dyDescent="0.3">
      <c r="A88" s="276">
        <v>15</v>
      </c>
      <c r="B88" s="276">
        <v>54</v>
      </c>
      <c r="C88" s="276">
        <v>6330</v>
      </c>
      <c r="D88" s="277" t="s">
        <v>684</v>
      </c>
      <c r="E88" s="278">
        <v>2510</v>
      </c>
      <c r="F88" s="278">
        <v>2510</v>
      </c>
      <c r="G88" s="278">
        <v>2655</v>
      </c>
      <c r="H88" s="278">
        <v>2560</v>
      </c>
      <c r="I88" s="278">
        <v>3270</v>
      </c>
      <c r="J88" s="278">
        <v>3239</v>
      </c>
      <c r="K88" s="278">
        <v>3239</v>
      </c>
      <c r="L88" s="353">
        <v>3239</v>
      </c>
    </row>
    <row r="89" spans="1:15" ht="13.5" thickBot="1" x14ac:dyDescent="0.3">
      <c r="A89" s="287">
        <v>15</v>
      </c>
      <c r="B89" s="288"/>
      <c r="C89" s="47" t="s">
        <v>44</v>
      </c>
      <c r="D89" s="286"/>
      <c r="E89" s="282">
        <f t="shared" ref="E89:L89" si="14">SUM(E84:E88)</f>
        <v>102040</v>
      </c>
      <c r="F89" s="282">
        <f t="shared" si="14"/>
        <v>96081</v>
      </c>
      <c r="G89" s="282">
        <f t="shared" si="14"/>
        <v>112810</v>
      </c>
      <c r="H89" s="282">
        <f t="shared" si="14"/>
        <v>99756</v>
      </c>
      <c r="I89" s="282">
        <f t="shared" si="14"/>
        <v>133410</v>
      </c>
      <c r="J89" s="282">
        <f t="shared" si="14"/>
        <v>134066</v>
      </c>
      <c r="K89" s="282">
        <f t="shared" si="14"/>
        <v>73981</v>
      </c>
      <c r="L89" s="282">
        <f t="shared" si="14"/>
        <v>118192</v>
      </c>
    </row>
    <row r="90" spans="1:15" x14ac:dyDescent="0.25">
      <c r="A90" s="276">
        <v>16</v>
      </c>
      <c r="B90" s="276">
        <v>70</v>
      </c>
      <c r="C90" s="276">
        <v>6310</v>
      </c>
      <c r="D90" s="277" t="s">
        <v>685</v>
      </c>
      <c r="E90" s="278">
        <v>400</v>
      </c>
      <c r="F90" s="278">
        <v>250</v>
      </c>
      <c r="G90" s="278">
        <v>400</v>
      </c>
      <c r="H90" s="278">
        <v>266</v>
      </c>
      <c r="I90" s="278">
        <v>390</v>
      </c>
      <c r="J90" s="278">
        <v>390</v>
      </c>
      <c r="K90" s="278">
        <v>277</v>
      </c>
      <c r="L90" s="353">
        <v>370</v>
      </c>
    </row>
    <row r="91" spans="1:15" x14ac:dyDescent="0.25">
      <c r="A91" s="276">
        <v>16</v>
      </c>
      <c r="B91" s="276">
        <v>70</v>
      </c>
      <c r="C91" s="276">
        <v>6320</v>
      </c>
      <c r="D91" s="277" t="s">
        <v>376</v>
      </c>
      <c r="E91" s="278">
        <v>2000</v>
      </c>
      <c r="F91" s="278">
        <v>1767</v>
      </c>
      <c r="G91" s="278">
        <v>2000</v>
      </c>
      <c r="H91" s="278">
        <v>1747</v>
      </c>
      <c r="I91" s="278">
        <v>2500</v>
      </c>
      <c r="J91" s="278">
        <v>2500</v>
      </c>
      <c r="K91" s="278">
        <v>1148</v>
      </c>
      <c r="L91" s="353">
        <v>1900</v>
      </c>
    </row>
    <row r="92" spans="1:15" ht="13.5" thickBot="1" x14ac:dyDescent="0.3">
      <c r="A92" s="276">
        <v>16</v>
      </c>
      <c r="B92" s="276">
        <v>70</v>
      </c>
      <c r="C92" s="276">
        <v>6399</v>
      </c>
      <c r="D92" s="277" t="s">
        <v>378</v>
      </c>
      <c r="E92" s="278">
        <v>2600</v>
      </c>
      <c r="F92" s="278">
        <v>9474</v>
      </c>
      <c r="G92" s="278">
        <v>4870</v>
      </c>
      <c r="H92" s="278">
        <v>30878</v>
      </c>
      <c r="I92" s="278">
        <v>3140</v>
      </c>
      <c r="J92" s="278">
        <v>2464</v>
      </c>
      <c r="K92" s="278">
        <v>1552</v>
      </c>
      <c r="L92" s="353">
        <v>2000</v>
      </c>
    </row>
    <row r="93" spans="1:15" ht="13.5" thickBot="1" x14ac:dyDescent="0.3">
      <c r="A93" s="287">
        <v>16</v>
      </c>
      <c r="B93" s="288"/>
      <c r="C93" s="47" t="s">
        <v>45</v>
      </c>
      <c r="D93" s="286"/>
      <c r="E93" s="282">
        <f t="shared" ref="E93:L93" si="15">SUM(E90:E92)</f>
        <v>5000</v>
      </c>
      <c r="F93" s="282">
        <f t="shared" si="15"/>
        <v>11491</v>
      </c>
      <c r="G93" s="282">
        <f t="shared" si="15"/>
        <v>7270</v>
      </c>
      <c r="H93" s="282">
        <f t="shared" si="15"/>
        <v>32891</v>
      </c>
      <c r="I93" s="282">
        <f t="shared" si="15"/>
        <v>6030</v>
      </c>
      <c r="J93" s="282">
        <f t="shared" si="15"/>
        <v>5354</v>
      </c>
      <c r="K93" s="282">
        <f t="shared" si="15"/>
        <v>2977</v>
      </c>
      <c r="L93" s="282">
        <f t="shared" si="15"/>
        <v>4270</v>
      </c>
      <c r="M93" s="92"/>
    </row>
    <row r="94" spans="1:15" x14ac:dyDescent="0.25">
      <c r="A94" s="283">
        <v>17</v>
      </c>
      <c r="B94" s="290" t="s">
        <v>686</v>
      </c>
      <c r="C94" s="283">
        <v>1014</v>
      </c>
      <c r="D94" s="284" t="s">
        <v>687</v>
      </c>
      <c r="E94" s="285">
        <v>185</v>
      </c>
      <c r="F94" s="285">
        <v>128</v>
      </c>
      <c r="G94" s="285">
        <v>185</v>
      </c>
      <c r="H94" s="285">
        <v>178</v>
      </c>
      <c r="I94" s="285">
        <v>109</v>
      </c>
      <c r="J94" s="285">
        <v>129</v>
      </c>
      <c r="K94" s="285">
        <v>100</v>
      </c>
      <c r="L94" s="355">
        <v>129</v>
      </c>
    </row>
    <row r="95" spans="1:15" x14ac:dyDescent="0.25">
      <c r="A95" s="276">
        <v>17</v>
      </c>
      <c r="B95" s="276">
        <v>81</v>
      </c>
      <c r="C95" s="309">
        <v>1036</v>
      </c>
      <c r="D95" s="310" t="s">
        <v>382</v>
      </c>
      <c r="E95" s="278">
        <v>650</v>
      </c>
      <c r="F95" s="278">
        <v>186</v>
      </c>
      <c r="G95" s="278">
        <v>670</v>
      </c>
      <c r="H95" s="278">
        <v>777</v>
      </c>
      <c r="I95" s="278">
        <v>670</v>
      </c>
      <c r="J95" s="278">
        <v>670</v>
      </c>
      <c r="K95" s="278">
        <v>663</v>
      </c>
      <c r="L95" s="353">
        <v>670</v>
      </c>
    </row>
    <row r="96" spans="1:15" x14ac:dyDescent="0.25">
      <c r="A96" s="276">
        <v>17</v>
      </c>
      <c r="B96" s="276">
        <v>81</v>
      </c>
      <c r="C96" s="276">
        <v>2310</v>
      </c>
      <c r="D96" s="277" t="s">
        <v>383</v>
      </c>
      <c r="E96" s="278">
        <v>287</v>
      </c>
      <c r="F96" s="278">
        <v>110</v>
      </c>
      <c r="G96" s="278">
        <v>415</v>
      </c>
      <c r="H96" s="278">
        <v>370</v>
      </c>
      <c r="I96" s="278">
        <v>70</v>
      </c>
      <c r="J96" s="278">
        <v>94</v>
      </c>
      <c r="K96" s="278">
        <v>24</v>
      </c>
      <c r="L96" s="353">
        <v>94</v>
      </c>
    </row>
    <row r="97" spans="1:13" x14ac:dyDescent="0.25">
      <c r="A97" s="276">
        <v>17</v>
      </c>
      <c r="B97" s="276">
        <v>81</v>
      </c>
      <c r="C97" s="276">
        <v>2321</v>
      </c>
      <c r="D97" s="277" t="s">
        <v>388</v>
      </c>
      <c r="E97" s="278">
        <v>1535</v>
      </c>
      <c r="F97" s="278">
        <v>863</v>
      </c>
      <c r="G97" s="278">
        <v>1514</v>
      </c>
      <c r="H97" s="278">
        <v>948</v>
      </c>
      <c r="I97" s="278">
        <v>1721</v>
      </c>
      <c r="J97" s="278">
        <v>3536</v>
      </c>
      <c r="K97" s="278">
        <v>871</v>
      </c>
      <c r="L97" s="353">
        <v>3536</v>
      </c>
    </row>
    <row r="98" spans="1:13" x14ac:dyDescent="0.25">
      <c r="A98" s="276">
        <v>17</v>
      </c>
      <c r="B98" s="276">
        <v>81</v>
      </c>
      <c r="C98" s="276">
        <v>2341</v>
      </c>
      <c r="D98" s="277" t="s">
        <v>418</v>
      </c>
      <c r="E98" s="278">
        <v>100</v>
      </c>
      <c r="F98" s="278">
        <v>139</v>
      </c>
      <c r="G98" s="278">
        <v>92</v>
      </c>
      <c r="H98" s="278">
        <v>53</v>
      </c>
      <c r="I98" s="278">
        <v>101</v>
      </c>
      <c r="J98" s="278">
        <v>101</v>
      </c>
      <c r="K98" s="278">
        <v>25</v>
      </c>
      <c r="L98" s="353">
        <v>101</v>
      </c>
    </row>
    <row r="99" spans="1:13" x14ac:dyDescent="0.25">
      <c r="A99" s="276">
        <v>17</v>
      </c>
      <c r="B99" s="276">
        <v>81</v>
      </c>
      <c r="C99" s="276">
        <v>3716</v>
      </c>
      <c r="D99" s="277" t="s">
        <v>392</v>
      </c>
      <c r="E99" s="278">
        <v>300</v>
      </c>
      <c r="F99" s="278">
        <v>344</v>
      </c>
      <c r="G99" s="278">
        <v>330</v>
      </c>
      <c r="H99" s="278">
        <v>288</v>
      </c>
      <c r="I99" s="278">
        <v>410</v>
      </c>
      <c r="J99" s="278">
        <v>410</v>
      </c>
      <c r="K99" s="278">
        <v>294</v>
      </c>
      <c r="L99" s="353">
        <v>324</v>
      </c>
    </row>
    <row r="100" spans="1:13" x14ac:dyDescent="0.25">
      <c r="A100" s="276">
        <v>17</v>
      </c>
      <c r="B100" s="276">
        <v>81</v>
      </c>
      <c r="C100" s="276">
        <v>3719</v>
      </c>
      <c r="D100" s="277" t="s">
        <v>688</v>
      </c>
      <c r="E100" s="278">
        <v>220</v>
      </c>
      <c r="F100" s="278">
        <v>93</v>
      </c>
      <c r="G100" s="278">
        <v>220</v>
      </c>
      <c r="H100" s="278">
        <v>68</v>
      </c>
      <c r="I100" s="278">
        <v>460</v>
      </c>
      <c r="J100" s="278">
        <v>460</v>
      </c>
      <c r="K100" s="278">
        <v>25</v>
      </c>
      <c r="L100" s="353">
        <v>460</v>
      </c>
      <c r="M100" s="92"/>
    </row>
    <row r="101" spans="1:13" x14ac:dyDescent="0.25">
      <c r="A101" s="276">
        <v>17</v>
      </c>
      <c r="B101" s="276">
        <v>30</v>
      </c>
      <c r="C101" s="276">
        <v>3741</v>
      </c>
      <c r="D101" s="277" t="s">
        <v>49</v>
      </c>
      <c r="E101" s="278">
        <v>780</v>
      </c>
      <c r="F101" s="278">
        <v>734</v>
      </c>
      <c r="G101" s="278">
        <v>728</v>
      </c>
      <c r="H101" s="278">
        <v>741</v>
      </c>
      <c r="I101" s="278">
        <v>846</v>
      </c>
      <c r="J101" s="278">
        <v>846</v>
      </c>
      <c r="K101" s="278">
        <v>483</v>
      </c>
      <c r="L101" s="353">
        <v>846</v>
      </c>
    </row>
    <row r="102" spans="1:13" x14ac:dyDescent="0.25">
      <c r="A102" s="276">
        <v>17</v>
      </c>
      <c r="B102" s="276">
        <v>81</v>
      </c>
      <c r="C102" s="276">
        <v>3744</v>
      </c>
      <c r="D102" s="277" t="s">
        <v>689</v>
      </c>
      <c r="E102" s="278">
        <v>245</v>
      </c>
      <c r="F102" s="278">
        <v>193</v>
      </c>
      <c r="G102" s="278">
        <v>245</v>
      </c>
      <c r="H102" s="278">
        <v>211</v>
      </c>
      <c r="I102" s="278">
        <v>275</v>
      </c>
      <c r="J102" s="278">
        <v>305</v>
      </c>
      <c r="K102" s="278">
        <v>183</v>
      </c>
      <c r="L102" s="353">
        <v>305</v>
      </c>
    </row>
    <row r="103" spans="1:13" ht="13.5" thickBot="1" x14ac:dyDescent="0.3">
      <c r="A103" s="276">
        <v>17</v>
      </c>
      <c r="B103" s="276">
        <v>81</v>
      </c>
      <c r="C103" s="276">
        <v>3792</v>
      </c>
      <c r="D103" s="277" t="s">
        <v>403</v>
      </c>
      <c r="E103" s="278">
        <v>8</v>
      </c>
      <c r="F103" s="278">
        <v>52</v>
      </c>
      <c r="G103" s="278">
        <v>208</v>
      </c>
      <c r="H103" s="278">
        <v>201</v>
      </c>
      <c r="I103" s="278">
        <v>208</v>
      </c>
      <c r="J103" s="278">
        <v>208</v>
      </c>
      <c r="K103" s="278">
        <v>199</v>
      </c>
      <c r="L103" s="353">
        <v>200</v>
      </c>
    </row>
    <row r="104" spans="1:13" ht="13.5" thickBot="1" x14ac:dyDescent="0.3">
      <c r="A104" s="287">
        <v>17</v>
      </c>
      <c r="B104" s="288"/>
      <c r="C104" s="47" t="s">
        <v>52</v>
      </c>
      <c r="D104" s="286"/>
      <c r="E104" s="282">
        <f t="shared" ref="E104:L104" si="16">SUM(E94:E103)</f>
        <v>4310</v>
      </c>
      <c r="F104" s="282">
        <f t="shared" si="16"/>
        <v>2842</v>
      </c>
      <c r="G104" s="282">
        <f t="shared" si="16"/>
        <v>4607</v>
      </c>
      <c r="H104" s="282">
        <f t="shared" si="16"/>
        <v>3835</v>
      </c>
      <c r="I104" s="282">
        <f t="shared" si="16"/>
        <v>4870</v>
      </c>
      <c r="J104" s="282">
        <f t="shared" si="16"/>
        <v>6759</v>
      </c>
      <c r="K104" s="282">
        <f t="shared" si="16"/>
        <v>2867</v>
      </c>
      <c r="L104" s="282">
        <f t="shared" si="16"/>
        <v>6665</v>
      </c>
    </row>
    <row r="105" spans="1:13" ht="13.5" thickBot="1" x14ac:dyDescent="0.3">
      <c r="A105" s="292"/>
      <c r="B105" s="293"/>
      <c r="C105" s="294"/>
      <c r="D105" s="295"/>
      <c r="E105" s="296"/>
      <c r="F105" s="296"/>
      <c r="G105" s="296"/>
      <c r="H105" s="296"/>
      <c r="I105" s="296"/>
      <c r="J105" s="296"/>
      <c r="K105" s="296"/>
      <c r="L105" s="296"/>
    </row>
    <row r="106" spans="1:13" ht="13.5" thickBot="1" x14ac:dyDescent="0.3">
      <c r="A106" s="297" t="s">
        <v>404</v>
      </c>
      <c r="B106" s="298"/>
      <c r="C106" s="298"/>
      <c r="D106" s="47"/>
      <c r="E106" s="282">
        <f>E6+E13+E20+E25+E29+E38+E42+E46+E49+E60+E66+E72+E74+E83+E89+E93+E104</f>
        <v>295000</v>
      </c>
      <c r="F106" s="282">
        <f>F6+F13+F20+F25+F29+F38+F42+F46+F49+F60+F66+F72+F74+F83+F89+F93+F104</f>
        <v>294464</v>
      </c>
      <c r="G106" s="282">
        <f>SUM(G6+G13+G20+G25+G29+G38+G42+G46+G49+G60+G66+G72+G74+G83+G89+G93+G104)</f>
        <v>334700</v>
      </c>
      <c r="H106" s="282">
        <f>H6+H13+H20+H25+H29+H38+H42+H46+H49+H60+H66+H72+H74+H83+H89+H93+H104</f>
        <v>348680</v>
      </c>
      <c r="I106" s="282">
        <f>I6+I13+I20+I25+I29+I38+I42+I46+I49+I60+I66+I72+I74+I83+I89+I93+I104</f>
        <v>412000</v>
      </c>
      <c r="J106" s="282">
        <f>SUM(J6+J13+J20+J25+J29+J38+J42+J46+J49+J60+J66+J72+J74+J83+J89+J93+J104)</f>
        <v>432769</v>
      </c>
      <c r="K106" s="282">
        <f>SUM(K6+K13+K20+K25+K29+K38+K42+K46+K49+K60+K66+K72+K74+K83+K89+K93+K104)</f>
        <v>277944</v>
      </c>
      <c r="L106" s="282">
        <f>SUM(L6+L13+L20+L25+L29+L38+L42+L46+L49+L60+L66+L72+L74+L83+L89+L93+L104)</f>
        <v>408780</v>
      </c>
    </row>
    <row r="107" spans="1:13" x14ac:dyDescent="0.25">
      <c r="A107" s="299"/>
      <c r="B107" s="299"/>
      <c r="C107" s="299"/>
      <c r="D107" s="300"/>
      <c r="E107" s="301"/>
      <c r="F107" s="301"/>
      <c r="G107" s="301"/>
      <c r="H107" s="301"/>
      <c r="I107" s="301"/>
      <c r="J107" s="301"/>
      <c r="K107" s="301"/>
      <c r="L107" s="301"/>
    </row>
    <row r="108" spans="1:13" x14ac:dyDescent="0.25">
      <c r="A108" s="302"/>
      <c r="B108" s="302"/>
      <c r="C108" s="302"/>
      <c r="D108" s="303"/>
      <c r="E108" s="304"/>
      <c r="F108" s="304"/>
      <c r="G108" s="304"/>
      <c r="H108" s="304"/>
      <c r="I108" s="304"/>
      <c r="J108" s="304"/>
      <c r="K108" s="304"/>
      <c r="L108" s="304"/>
    </row>
    <row r="109" spans="1:13" ht="13.5" x14ac:dyDescent="0.25">
      <c r="A109" s="305"/>
      <c r="B109" s="305"/>
      <c r="C109" s="305"/>
      <c r="D109" s="306"/>
    </row>
    <row r="110" spans="1:13" ht="13.5" x14ac:dyDescent="0.25">
      <c r="A110" s="305"/>
      <c r="B110" s="305"/>
      <c r="C110" s="305"/>
      <c r="D110" s="307"/>
    </row>
    <row r="111" spans="1:13" ht="13.5" x14ac:dyDescent="0.25">
      <c r="A111" s="305"/>
      <c r="B111" s="305"/>
      <c r="C111" s="305"/>
      <c r="D111" s="307"/>
    </row>
    <row r="112" spans="1:13" x14ac:dyDescent="0.25">
      <c r="D112" s="308"/>
    </row>
    <row r="113" spans="4:4" x14ac:dyDescent="0.25">
      <c r="D113" s="308"/>
    </row>
    <row r="114" spans="4:4" x14ac:dyDescent="0.25">
      <c r="D114" s="308"/>
    </row>
    <row r="139" spans="1:12" s="159" customFormat="1" x14ac:dyDescent="0.25">
      <c r="A139" s="152"/>
      <c r="B139" s="152"/>
      <c r="C139" s="152"/>
      <c r="D139" s="74"/>
      <c r="E139" s="147"/>
      <c r="F139" s="147"/>
      <c r="G139" s="147"/>
      <c r="H139" s="147"/>
      <c r="I139" s="147"/>
      <c r="J139" s="147"/>
      <c r="K139" s="147"/>
      <c r="L139" s="147"/>
    </row>
    <row r="205" spans="1:12" s="159" customFormat="1" x14ac:dyDescent="0.25">
      <c r="A205" s="152"/>
      <c r="B205" s="152"/>
      <c r="C205" s="152"/>
      <c r="D205" s="74"/>
      <c r="E205" s="147"/>
      <c r="F205" s="147"/>
      <c r="G205" s="147"/>
      <c r="H205" s="147"/>
      <c r="I205" s="147"/>
      <c r="J205" s="147"/>
      <c r="K205" s="147"/>
      <c r="L205" s="147"/>
    </row>
    <row r="206" spans="1:12" s="159" customFormat="1" x14ac:dyDescent="0.25">
      <c r="A206" s="152"/>
      <c r="B206" s="152"/>
      <c r="C206" s="152"/>
      <c r="D206" s="74"/>
      <c r="E206" s="147"/>
      <c r="F206" s="147"/>
      <c r="G206" s="147"/>
      <c r="H206" s="147"/>
      <c r="I206" s="147"/>
      <c r="J206" s="147"/>
      <c r="K206" s="147"/>
      <c r="L206" s="147"/>
    </row>
    <row r="211" ht="11.25" customHeight="1" x14ac:dyDescent="0.25"/>
    <row r="251" spans="1:12" s="159" customFormat="1" x14ac:dyDescent="0.25">
      <c r="A251" s="152"/>
      <c r="B251" s="152"/>
      <c r="C251" s="152"/>
      <c r="D251" s="74"/>
      <c r="E251" s="147"/>
      <c r="F251" s="147"/>
      <c r="G251" s="147"/>
      <c r="H251" s="147"/>
      <c r="I251" s="147"/>
      <c r="J251" s="147"/>
      <c r="K251" s="147"/>
      <c r="L251" s="147"/>
    </row>
    <row r="252" spans="1:12" s="159" customFormat="1" x14ac:dyDescent="0.25">
      <c r="A252" s="152"/>
      <c r="B252" s="152"/>
      <c r="C252" s="152"/>
      <c r="D252" s="74"/>
      <c r="E252" s="147"/>
      <c r="F252" s="147"/>
      <c r="G252" s="147"/>
      <c r="H252" s="147"/>
      <c r="I252" s="147"/>
      <c r="J252" s="147"/>
      <c r="K252" s="147"/>
      <c r="L252" s="147"/>
    </row>
    <row r="255" spans="1:12" ht="9.75" customHeight="1" x14ac:dyDescent="0.25"/>
  </sheetData>
  <sheetProtection algorithmName="SHA-512" hashValue="FuCjm6/x7qSt9vCbNwTRpTrr6UeWx2BB1RrKQGkHPflTEtB2nV4kMj3Lpu+1qu8ITNRitgdX85Ip0zlYU+K/TA==" saltValue="1/uSyoLNLTmrufKm5IkGsQ==" spinCount="100000" sheet="1" objects="1" scenario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Úvod</vt:lpstr>
      <vt:lpstr>1.Provozní příjmy a výdaje</vt:lpstr>
      <vt:lpstr>1.1.Příjmy dle položek</vt:lpstr>
      <vt:lpstr>1.2.Výdaje dle položek</vt:lpstr>
      <vt:lpstr>1.3.Příjmy historie</vt:lpstr>
      <vt:lpstr>1.4.Výdaje historie</vt:lpstr>
      <vt:lpstr>'1.1.Příjmy dle položek'!Názvy_tisku</vt:lpstr>
      <vt:lpstr>'1.2.Výdaje dle položek'!Názvy_tisku</vt:lpstr>
      <vt:lpstr>'1.Provozní příjmy a výdaje'!Názvy_tisku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cp:lastPrinted>2023-11-28T08:19:52Z</cp:lastPrinted>
  <dcterms:created xsi:type="dcterms:W3CDTF">2019-07-09T08:11:35Z</dcterms:created>
  <dcterms:modified xsi:type="dcterms:W3CDTF">2023-12-06T09:45:51Z</dcterms:modified>
</cp:coreProperties>
</file>