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4\ZM 2023-12-19\"/>
    </mc:Choice>
  </mc:AlternateContent>
  <bookViews>
    <workbookView xWindow="0" yWindow="0" windowWidth="28800" windowHeight="12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5" i="1" l="1"/>
  <c r="F115" i="1"/>
  <c r="E115" i="1"/>
  <c r="D115" i="1"/>
  <c r="G113" i="1"/>
  <c r="F113" i="1"/>
  <c r="E113" i="1"/>
  <c r="D113" i="1"/>
  <c r="G101" i="1"/>
  <c r="F101" i="1"/>
  <c r="E101" i="1"/>
  <c r="D101" i="1"/>
  <c r="G97" i="1"/>
  <c r="F97" i="1"/>
  <c r="E97" i="1"/>
  <c r="D97" i="1"/>
  <c r="G86" i="1"/>
  <c r="F86" i="1"/>
  <c r="E86" i="1"/>
  <c r="D86" i="1"/>
  <c r="G77" i="1"/>
  <c r="F77" i="1"/>
  <c r="E77" i="1"/>
  <c r="D77" i="1"/>
  <c r="G75" i="1"/>
  <c r="F75" i="1"/>
  <c r="E75" i="1"/>
  <c r="D75" i="1"/>
  <c r="G71" i="1"/>
  <c r="F71" i="1"/>
  <c r="E71" i="1"/>
  <c r="D71" i="1"/>
  <c r="G64" i="1"/>
  <c r="F64" i="1"/>
  <c r="E64" i="1"/>
  <c r="D64" i="1"/>
  <c r="G53" i="1"/>
  <c r="F53" i="1"/>
  <c r="E53" i="1"/>
  <c r="D53" i="1"/>
  <c r="G50" i="1"/>
  <c r="F50" i="1"/>
  <c r="E50" i="1"/>
  <c r="D50" i="1"/>
  <c r="G46" i="1"/>
  <c r="F46" i="1"/>
  <c r="E46" i="1"/>
  <c r="D46" i="1"/>
  <c r="G41" i="1"/>
  <c r="F41" i="1"/>
  <c r="E41" i="1"/>
  <c r="D41" i="1"/>
  <c r="G30" i="1"/>
  <c r="F30" i="1"/>
  <c r="E30" i="1"/>
  <c r="D30" i="1"/>
  <c r="G26" i="1"/>
  <c r="F26" i="1"/>
  <c r="E26" i="1"/>
  <c r="D26" i="1"/>
  <c r="G21" i="1"/>
  <c r="F21" i="1"/>
  <c r="E21" i="1"/>
  <c r="D21" i="1"/>
  <c r="G14" i="1"/>
  <c r="F14" i="1"/>
  <c r="E14" i="1"/>
  <c r="D14" i="1"/>
  <c r="G7" i="1"/>
  <c r="G117" i="1" s="1"/>
  <c r="F7" i="1"/>
  <c r="F117" i="1" s="1"/>
  <c r="G119" i="1" s="1"/>
  <c r="E7" i="1"/>
  <c r="E117" i="1" s="1"/>
  <c r="D7" i="1"/>
  <c r="D117" i="1" s="1"/>
  <c r="E119" i="1" s="1"/>
</calcChain>
</file>

<file path=xl/sharedStrings.xml><?xml version="1.0" encoding="utf-8"?>
<sst xmlns="http://schemas.openxmlformats.org/spreadsheetml/2006/main" count="130" uniqueCount="121">
  <si>
    <r>
      <t xml:space="preserve">2. STŘEDNĚDOBÝ VÝHLED ROZPOČTU na období 2025 - 2026 </t>
    </r>
    <r>
      <rPr>
        <sz val="10"/>
        <rFont val="Arial"/>
        <family val="2"/>
        <charset val="238"/>
      </rPr>
      <t>(v Kč)</t>
    </r>
  </si>
  <si>
    <t>ODD§</t>
  </si>
  <si>
    <t>tř. POL</t>
  </si>
  <si>
    <t>TEXT</t>
  </si>
  <si>
    <t>PŘÍJMY</t>
  </si>
  <si>
    <t>VÝDAJE</t>
  </si>
  <si>
    <t>Cestovní ruch</t>
  </si>
  <si>
    <t xml:space="preserve">Mezinárodní spolupráce </t>
  </si>
  <si>
    <t>CESTOVNÍ RUCH A ZAHR. SPOLUPRÁCE</t>
  </si>
  <si>
    <t>Mateřské školy</t>
  </si>
  <si>
    <t>Základní školy</t>
  </si>
  <si>
    <t>ŠJ 1. máje</t>
  </si>
  <si>
    <t>Základní umělecké školy</t>
  </si>
  <si>
    <t>Ostatní záležitosti vzdělávání</t>
  </si>
  <si>
    <t>Dům dětí a mládeže</t>
  </si>
  <si>
    <t>ŠKOLSTVÍ</t>
  </si>
  <si>
    <t>Divadelní činnost</t>
  </si>
  <si>
    <t>Kronika</t>
  </si>
  <si>
    <t>Zachování a obnova kulturních památek</t>
  </si>
  <si>
    <t>Zachování památek místního významu</t>
  </si>
  <si>
    <t>Městská kulturní zařízení</t>
  </si>
  <si>
    <t>Zájmová činnost v kultuře</t>
  </si>
  <si>
    <t>KULTURA</t>
  </si>
  <si>
    <t>Televizní vysílání</t>
  </si>
  <si>
    <t>Ostatní záležitosti sdělovacích prostředků</t>
  </si>
  <si>
    <t>Občanské záležitosti</t>
  </si>
  <si>
    <t>PREZENTACE MĚSTA</t>
  </si>
  <si>
    <t>Sportovní zařízení ve vlastnictví obce</t>
  </si>
  <si>
    <t>Tělovýchova</t>
  </si>
  <si>
    <t>Krytý a venkovní bazén</t>
  </si>
  <si>
    <t>SPORT</t>
  </si>
  <si>
    <t>Výkon pěstounské péče</t>
  </si>
  <si>
    <t xml:space="preserve">Sociální pomoc osobám v hmot. nouzi </t>
  </si>
  <si>
    <t>2xxx</t>
  </si>
  <si>
    <t>Domov seniorů - vratka  fin. výpomoci</t>
  </si>
  <si>
    <t>Domov seniorů</t>
  </si>
  <si>
    <t>Klub seniorů</t>
  </si>
  <si>
    <t>Azylové domy</t>
  </si>
  <si>
    <t xml:space="preserve">Granty a příspěvky sociální a zdravotní </t>
  </si>
  <si>
    <t xml:space="preserve">Ostatní záležitosti soc.věcí </t>
  </si>
  <si>
    <t xml:space="preserve">OSPOD, sociální práce </t>
  </si>
  <si>
    <t>Ostatní příjmy - předfinancování dotací</t>
  </si>
  <si>
    <t>SOCIÁLNÍ ZÁLEŽITOSTI</t>
  </si>
  <si>
    <t>Energie a obnovitelné zdroje</t>
  </si>
  <si>
    <t>Bytové hospodářství</t>
  </si>
  <si>
    <t>Nebytové hospodářství</t>
  </si>
  <si>
    <t>Pozemky</t>
  </si>
  <si>
    <t>NAKLÁDÁNÍ S NEMOVITOSTMI</t>
  </si>
  <si>
    <t>Silnice</t>
  </si>
  <si>
    <t>Parkovací systém</t>
  </si>
  <si>
    <t>Chodníky a ostatní komunikace</t>
  </si>
  <si>
    <t>KOMUNIKACE</t>
  </si>
  <si>
    <t>Bezpečnost silničního provozu</t>
  </si>
  <si>
    <t>Provoz veřejné silniční dopravy</t>
  </si>
  <si>
    <t>DOPRAVA</t>
  </si>
  <si>
    <t>1xxx</t>
  </si>
  <si>
    <t>Místní poplatek za veř. prostranství - tržnice</t>
  </si>
  <si>
    <t>Tržnice, ochrana spotřebitelů</t>
  </si>
  <si>
    <t xml:space="preserve">Stavební úřad </t>
  </si>
  <si>
    <t>Veřejné osvětlení</t>
  </si>
  <si>
    <t>Pohřebnictví</t>
  </si>
  <si>
    <t>Územní plánování</t>
  </si>
  <si>
    <t xml:space="preserve">Příprava projektů a dotací </t>
  </si>
  <si>
    <t xml:space="preserve">Příprava investic </t>
  </si>
  <si>
    <t>Mobiliář</t>
  </si>
  <si>
    <t>Veřejná zeleň</t>
  </si>
  <si>
    <t>KOMUNÁLNÍ SLUŽBY A ÚZEM. ROZVOJ</t>
  </si>
  <si>
    <t>Místní poplatek za komunální odpad</t>
  </si>
  <si>
    <t>Sběr a svoz komunálních odpadů</t>
  </si>
  <si>
    <t>Sběr a svoz ostatních odpadů</t>
  </si>
  <si>
    <t>Využívání a znešk. nebezpečných odpadů</t>
  </si>
  <si>
    <t>Tříděný odpad</t>
  </si>
  <si>
    <t>Ost. nakládání s odpady - černé skládky</t>
  </si>
  <si>
    <t>ODPADY</t>
  </si>
  <si>
    <t>Krizové řízení</t>
  </si>
  <si>
    <t>4xxx</t>
  </si>
  <si>
    <t>Transfery od obcí - požární ochrana</t>
  </si>
  <si>
    <t>Požární ochrana</t>
  </si>
  <si>
    <t>KRIZOVÉ ŘÍZENÍ A POŽÁRNÍ OCHRANA</t>
  </si>
  <si>
    <t>Bezpečnost a veřejný pořádek</t>
  </si>
  <si>
    <t>MĚSTSKÁ POLICIE</t>
  </si>
  <si>
    <t>Osadní výbor Drahotuše</t>
  </si>
  <si>
    <t>Osadní výbor Lhotka</t>
  </si>
  <si>
    <t>Osadní výbor Rybáře</t>
  </si>
  <si>
    <t>Osadní výbor Slavíč</t>
  </si>
  <si>
    <t xml:space="preserve">Osadní výbor Středolesí </t>
  </si>
  <si>
    <t>Osadní výbor Uhřínov</t>
  </si>
  <si>
    <t>Osadní výbor Velká</t>
  </si>
  <si>
    <t>Osadní výbor Valšovice</t>
  </si>
  <si>
    <t>OSADNÍ VÝBORY</t>
  </si>
  <si>
    <t>Ostatní záležitosti v dopravě - pokuty</t>
  </si>
  <si>
    <t>Bezpečnost a veřejný pořádek - přestupky</t>
  </si>
  <si>
    <t>Orgány města - ZM, RM, výbory, komise</t>
  </si>
  <si>
    <t>Činnost místní správy - osobní výdaje</t>
  </si>
  <si>
    <t xml:space="preserve">Chod úřadu </t>
  </si>
  <si>
    <t xml:space="preserve">Místní a správní poplatky </t>
  </si>
  <si>
    <t>Neinvestiční transfery - výkon státní správy</t>
  </si>
  <si>
    <t>Sociální fond - splátky půjček</t>
  </si>
  <si>
    <t xml:space="preserve">Sociální fond </t>
  </si>
  <si>
    <t xml:space="preserve">Převody vlastním fondům v rozpočtech </t>
  </si>
  <si>
    <t>CHOD ÚŘADU A ORGÁNŮ MĚSTA</t>
  </si>
  <si>
    <t>Služby peněžních ústavů</t>
  </si>
  <si>
    <t>Pojištění</t>
  </si>
  <si>
    <t>Ostatní finanční operace</t>
  </si>
  <si>
    <t>FINANČNÍ OPERACE</t>
  </si>
  <si>
    <t>Poplatky - pes, rybář. a lov. lístky</t>
  </si>
  <si>
    <t>Celkem veterinární péče</t>
  </si>
  <si>
    <t>Lesní hospodářství</t>
  </si>
  <si>
    <t>Pitná voda</t>
  </si>
  <si>
    <t>Odvádění a čištění odpadních vod</t>
  </si>
  <si>
    <t>Vodní díla v zemědělské krajině</t>
  </si>
  <si>
    <t>Monitoring ochrany ovzduší</t>
  </si>
  <si>
    <t>Ochrana ovzduší</t>
  </si>
  <si>
    <t>Ochrana druhů a stanovišť</t>
  </si>
  <si>
    <t>Protipovodňová opatření</t>
  </si>
  <si>
    <t>Ekologická výchova a osvěta</t>
  </si>
  <si>
    <t>ŽIVOTNÍ PROSTŘEDÍ</t>
  </si>
  <si>
    <t>Ostatní finanční operace - daně, poplatky</t>
  </si>
  <si>
    <t>OSTATNÍ PŘÍJMY - FINANČNÍ ODBOR</t>
  </si>
  <si>
    <t xml:space="preserve">Součet provozních výdajů a příjmů </t>
  </si>
  <si>
    <t>Financování (zbývá na investice a krytí závazků)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</si>
</sst>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3" fontId="7" fillId="3" borderId="6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/>
    </xf>
    <xf numFmtId="3" fontId="4" fillId="0" borderId="7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7" fillId="3" borderId="5" xfId="0" applyFont="1" applyFill="1" applyBorder="1" applyAlignment="1">
      <alignment horizontal="left" vertical="center"/>
    </xf>
    <xf numFmtId="3" fontId="8" fillId="3" borderId="6" xfId="0" applyNumberFormat="1" applyFont="1" applyFill="1" applyBorder="1" applyAlignment="1">
      <alignment horizontal="right" vertical="center"/>
    </xf>
    <xf numFmtId="3" fontId="8" fillId="3" borderId="9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</cellXfs>
  <cellStyles count="2">
    <cellStyle name="Header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tabSelected="1" workbookViewId="0">
      <selection activeCell="K21" sqref="K21"/>
    </sheetView>
  </sheetViews>
  <sheetFormatPr defaultRowHeight="12.75" x14ac:dyDescent="0.2"/>
  <cols>
    <col min="1" max="1" width="4.7109375" style="2" customWidth="1"/>
    <col min="2" max="2" width="5.42578125" style="2" customWidth="1"/>
    <col min="3" max="3" width="36" style="3" customWidth="1"/>
    <col min="4" max="4" width="11" style="4" customWidth="1"/>
    <col min="5" max="5" width="11.140625" style="5" customWidth="1"/>
    <col min="6" max="7" width="10.85546875" style="5" customWidth="1"/>
    <col min="8" max="9" width="9.140625" style="6"/>
    <col min="10" max="10" width="11.5703125" style="6" customWidth="1"/>
    <col min="11" max="16384" width="9.140625" style="6"/>
  </cols>
  <sheetData>
    <row r="1" spans="1:7" ht="12.6" customHeight="1" x14ac:dyDescent="0.2">
      <c r="A1" s="1" t="s">
        <v>0</v>
      </c>
    </row>
    <row r="3" spans="1:7" s="12" customFormat="1" ht="12.6" customHeight="1" x14ac:dyDescent="0.2">
      <c r="A3" s="7"/>
      <c r="B3" s="7"/>
      <c r="C3" s="8"/>
      <c r="D3" s="9">
        <v>2025</v>
      </c>
      <c r="E3" s="10"/>
      <c r="F3" s="9">
        <v>2026</v>
      </c>
      <c r="G3" s="11"/>
    </row>
    <row r="4" spans="1:7" s="12" customFormat="1" ht="12.6" customHeight="1" x14ac:dyDescent="0.2">
      <c r="A4" s="13" t="s">
        <v>1</v>
      </c>
      <c r="B4" s="14" t="s">
        <v>2</v>
      </c>
      <c r="C4" s="15" t="s">
        <v>3</v>
      </c>
      <c r="D4" s="15" t="s">
        <v>4</v>
      </c>
      <c r="E4" s="15" t="s">
        <v>5</v>
      </c>
      <c r="F4" s="15" t="s">
        <v>4</v>
      </c>
      <c r="G4" s="13" t="s">
        <v>5</v>
      </c>
    </row>
    <row r="5" spans="1:7" ht="12.6" customHeight="1" x14ac:dyDescent="0.2">
      <c r="A5" s="16">
        <v>2143</v>
      </c>
      <c r="B5" s="17"/>
      <c r="C5" s="18" t="s">
        <v>6</v>
      </c>
      <c r="D5" s="19">
        <v>0</v>
      </c>
      <c r="E5" s="18">
        <v>960000</v>
      </c>
      <c r="F5" s="19">
        <v>0</v>
      </c>
      <c r="G5" s="20">
        <v>960000</v>
      </c>
    </row>
    <row r="6" spans="1:7" ht="12.6" customHeight="1" thickBot="1" x14ac:dyDescent="0.25">
      <c r="A6" s="21">
        <v>6223</v>
      </c>
      <c r="B6" s="21"/>
      <c r="C6" s="22" t="s">
        <v>7</v>
      </c>
      <c r="D6" s="23">
        <v>0</v>
      </c>
      <c r="E6" s="20">
        <v>690000</v>
      </c>
      <c r="F6" s="24">
        <v>0</v>
      </c>
      <c r="G6" s="20">
        <v>690000</v>
      </c>
    </row>
    <row r="7" spans="1:7" ht="12.6" customHeight="1" thickBot="1" x14ac:dyDescent="0.25">
      <c r="A7" s="25"/>
      <c r="B7" s="26"/>
      <c r="C7" s="27" t="s">
        <v>8</v>
      </c>
      <c r="D7" s="28">
        <f>SUM(D5:D6)</f>
        <v>0</v>
      </c>
      <c r="E7" s="28">
        <f>SUM(E5:E6)</f>
        <v>1650000</v>
      </c>
      <c r="F7" s="28">
        <f t="shared" ref="F7:G7" si="0">SUM(F5:F6)</f>
        <v>0</v>
      </c>
      <c r="G7" s="28">
        <f t="shared" si="0"/>
        <v>1650000</v>
      </c>
    </row>
    <row r="8" spans="1:7" ht="12.6" customHeight="1" x14ac:dyDescent="0.2">
      <c r="A8" s="29">
        <v>3111</v>
      </c>
      <c r="B8" s="29"/>
      <c r="C8" s="30" t="s">
        <v>9</v>
      </c>
      <c r="D8" s="31">
        <v>7000</v>
      </c>
      <c r="E8" s="32">
        <v>5000000</v>
      </c>
      <c r="F8" s="32">
        <v>7000</v>
      </c>
      <c r="G8" s="33">
        <v>5150000</v>
      </c>
    </row>
    <row r="9" spans="1:7" ht="12.6" customHeight="1" x14ac:dyDescent="0.2">
      <c r="A9" s="34">
        <v>3113</v>
      </c>
      <c r="B9" s="34"/>
      <c r="C9" s="35" t="s">
        <v>10</v>
      </c>
      <c r="D9" s="19">
        <v>14000</v>
      </c>
      <c r="E9" s="36">
        <v>22500000</v>
      </c>
      <c r="F9" s="36">
        <v>14000</v>
      </c>
      <c r="G9" s="20">
        <v>23100000</v>
      </c>
    </row>
    <row r="10" spans="1:7" ht="12.6" customHeight="1" x14ac:dyDescent="0.2">
      <c r="A10" s="34">
        <v>3141</v>
      </c>
      <c r="B10" s="34"/>
      <c r="C10" s="35" t="s">
        <v>11</v>
      </c>
      <c r="D10" s="19">
        <v>169000</v>
      </c>
      <c r="E10" s="36">
        <v>1850000</v>
      </c>
      <c r="F10" s="36">
        <v>169000</v>
      </c>
      <c r="G10" s="20">
        <v>1900000</v>
      </c>
    </row>
    <row r="11" spans="1:7" ht="12.6" customHeight="1" x14ac:dyDescent="0.2">
      <c r="A11" s="34">
        <v>3231</v>
      </c>
      <c r="B11" s="34"/>
      <c r="C11" s="35" t="s">
        <v>12</v>
      </c>
      <c r="D11" s="19">
        <v>18000</v>
      </c>
      <c r="E11" s="36">
        <v>150000</v>
      </c>
      <c r="F11" s="36">
        <v>18000</v>
      </c>
      <c r="G11" s="20">
        <v>150000</v>
      </c>
    </row>
    <row r="12" spans="1:7" ht="12.6" customHeight="1" x14ac:dyDescent="0.2">
      <c r="A12" s="34">
        <v>3299</v>
      </c>
      <c r="B12" s="34"/>
      <c r="C12" s="35" t="s">
        <v>13</v>
      </c>
      <c r="D12" s="37">
        <v>0</v>
      </c>
      <c r="E12" s="36">
        <v>150000</v>
      </c>
      <c r="F12" s="38">
        <v>0</v>
      </c>
      <c r="G12" s="20">
        <v>150000</v>
      </c>
    </row>
    <row r="13" spans="1:7" ht="12.6" customHeight="1" thickBot="1" x14ac:dyDescent="0.25">
      <c r="A13" s="21">
        <v>3421</v>
      </c>
      <c r="B13" s="21"/>
      <c r="C13" s="22" t="s">
        <v>14</v>
      </c>
      <c r="D13" s="23">
        <v>0</v>
      </c>
      <c r="E13" s="20">
        <v>1080000</v>
      </c>
      <c r="F13" s="24">
        <v>0</v>
      </c>
      <c r="G13" s="20">
        <v>1130000</v>
      </c>
    </row>
    <row r="14" spans="1:7" ht="12.6" customHeight="1" thickBot="1" x14ac:dyDescent="0.25">
      <c r="A14" s="25"/>
      <c r="B14" s="26"/>
      <c r="C14" s="27" t="s">
        <v>15</v>
      </c>
      <c r="D14" s="28">
        <f>SUM(D8:D13)</f>
        <v>208000</v>
      </c>
      <c r="E14" s="28">
        <f>SUM(E8:E13)</f>
        <v>30730000</v>
      </c>
      <c r="F14" s="28">
        <f t="shared" ref="F14:G14" si="1">SUM(F8:F13)</f>
        <v>208000</v>
      </c>
      <c r="G14" s="28">
        <f t="shared" si="1"/>
        <v>31580000</v>
      </c>
    </row>
    <row r="15" spans="1:7" ht="12.6" customHeight="1" x14ac:dyDescent="0.2">
      <c r="A15" s="29">
        <v>3311</v>
      </c>
      <c r="B15" s="29"/>
      <c r="C15" s="30" t="s">
        <v>16</v>
      </c>
      <c r="D15" s="39">
        <v>0</v>
      </c>
      <c r="E15" s="32">
        <v>950000</v>
      </c>
      <c r="F15" s="40">
        <v>0</v>
      </c>
      <c r="G15" s="32">
        <v>950000</v>
      </c>
    </row>
    <row r="16" spans="1:7" ht="12.6" customHeight="1" x14ac:dyDescent="0.2">
      <c r="A16" s="34">
        <v>3319</v>
      </c>
      <c r="B16" s="34"/>
      <c r="C16" s="35" t="s">
        <v>17</v>
      </c>
      <c r="D16" s="37">
        <v>0</v>
      </c>
      <c r="E16" s="36">
        <v>100000</v>
      </c>
      <c r="F16" s="38">
        <v>0</v>
      </c>
      <c r="G16" s="36">
        <v>110000</v>
      </c>
    </row>
    <row r="17" spans="1:7" ht="12.6" customHeight="1" x14ac:dyDescent="0.2">
      <c r="A17" s="34">
        <v>3322</v>
      </c>
      <c r="B17" s="34"/>
      <c r="C17" s="35" t="s">
        <v>18</v>
      </c>
      <c r="D17" s="37">
        <v>0</v>
      </c>
      <c r="E17" s="36">
        <v>1360000</v>
      </c>
      <c r="F17" s="38">
        <v>0</v>
      </c>
      <c r="G17" s="36">
        <v>1400000</v>
      </c>
    </row>
    <row r="18" spans="1:7" ht="12.6" customHeight="1" x14ac:dyDescent="0.2">
      <c r="A18" s="34">
        <v>3326</v>
      </c>
      <c r="B18" s="34"/>
      <c r="C18" s="35" t="s">
        <v>19</v>
      </c>
      <c r="D18" s="37">
        <v>0</v>
      </c>
      <c r="E18" s="36">
        <v>300000</v>
      </c>
      <c r="F18" s="38">
        <v>0</v>
      </c>
      <c r="G18" s="36">
        <v>300000</v>
      </c>
    </row>
    <row r="19" spans="1:7" ht="12.6" customHeight="1" x14ac:dyDescent="0.2">
      <c r="A19" s="34">
        <v>3392</v>
      </c>
      <c r="B19" s="34"/>
      <c r="C19" s="35" t="s">
        <v>20</v>
      </c>
      <c r="D19" s="37">
        <v>0</v>
      </c>
      <c r="E19" s="36">
        <v>24000000</v>
      </c>
      <c r="F19" s="38">
        <v>0</v>
      </c>
      <c r="G19" s="36">
        <v>24600000</v>
      </c>
    </row>
    <row r="20" spans="1:7" ht="12.6" customHeight="1" thickBot="1" x14ac:dyDescent="0.25">
      <c r="A20" s="21">
        <v>3392</v>
      </c>
      <c r="B20" s="21"/>
      <c r="C20" s="22" t="s">
        <v>21</v>
      </c>
      <c r="D20" s="23">
        <v>0</v>
      </c>
      <c r="E20" s="20">
        <v>1250000</v>
      </c>
      <c r="F20" s="24">
        <v>0</v>
      </c>
      <c r="G20" s="20">
        <v>1300000</v>
      </c>
    </row>
    <row r="21" spans="1:7" ht="12.6" customHeight="1" thickBot="1" x14ac:dyDescent="0.25">
      <c r="A21" s="25"/>
      <c r="B21" s="26"/>
      <c r="C21" s="27" t="s">
        <v>22</v>
      </c>
      <c r="D21" s="28">
        <f>SUM(D15:D20)</f>
        <v>0</v>
      </c>
      <c r="E21" s="28">
        <f>SUM(E15:E20)</f>
        <v>27960000</v>
      </c>
      <c r="F21" s="28">
        <f t="shared" ref="F21:G21" si="2">SUM(F15:F20)</f>
        <v>0</v>
      </c>
      <c r="G21" s="28">
        <f t="shared" si="2"/>
        <v>28660000</v>
      </c>
    </row>
    <row r="22" spans="1:7" ht="12.6" customHeight="1" x14ac:dyDescent="0.2">
      <c r="A22" s="29">
        <v>3341</v>
      </c>
      <c r="B22" s="29"/>
      <c r="C22" s="30" t="s">
        <v>23</v>
      </c>
      <c r="D22" s="39">
        <v>0</v>
      </c>
      <c r="E22" s="32">
        <v>1300000</v>
      </c>
      <c r="F22" s="40">
        <v>0</v>
      </c>
      <c r="G22" s="32">
        <v>1350000</v>
      </c>
    </row>
    <row r="23" spans="1:7" ht="12.6" customHeight="1" x14ac:dyDescent="0.2">
      <c r="A23" s="34">
        <v>3349</v>
      </c>
      <c r="B23" s="34"/>
      <c r="C23" s="35" t="s">
        <v>24</v>
      </c>
      <c r="D23" s="37">
        <v>0</v>
      </c>
      <c r="E23" s="36">
        <v>615000</v>
      </c>
      <c r="F23" s="38">
        <v>0</v>
      </c>
      <c r="G23" s="36">
        <v>620000</v>
      </c>
    </row>
    <row r="24" spans="1:7" ht="12.6" customHeight="1" x14ac:dyDescent="0.2">
      <c r="A24" s="34">
        <v>3392</v>
      </c>
      <c r="B24" s="34"/>
      <c r="C24" s="35" t="s">
        <v>21</v>
      </c>
      <c r="D24" s="37">
        <v>0</v>
      </c>
      <c r="E24" s="36">
        <v>400000</v>
      </c>
      <c r="F24" s="38">
        <v>0</v>
      </c>
      <c r="G24" s="36">
        <v>410000</v>
      </c>
    </row>
    <row r="25" spans="1:7" ht="12.6" customHeight="1" thickBot="1" x14ac:dyDescent="0.25">
      <c r="A25" s="21">
        <v>3399</v>
      </c>
      <c r="B25" s="21"/>
      <c r="C25" s="22" t="s">
        <v>25</v>
      </c>
      <c r="D25" s="23">
        <v>0</v>
      </c>
      <c r="E25" s="20">
        <v>730000</v>
      </c>
      <c r="F25" s="24">
        <v>0</v>
      </c>
      <c r="G25" s="20">
        <v>740000</v>
      </c>
    </row>
    <row r="26" spans="1:7" ht="12.6" customHeight="1" thickBot="1" x14ac:dyDescent="0.25">
      <c r="A26" s="25"/>
      <c r="B26" s="26"/>
      <c r="C26" s="27" t="s">
        <v>26</v>
      </c>
      <c r="D26" s="28">
        <f>SUM(D22:D25)</f>
        <v>0</v>
      </c>
      <c r="E26" s="28">
        <f>SUM(E22:E25)</f>
        <v>3045000</v>
      </c>
      <c r="F26" s="28">
        <f t="shared" ref="F26:G26" si="3">SUM(F22:F25)</f>
        <v>0</v>
      </c>
      <c r="G26" s="28">
        <f t="shared" si="3"/>
        <v>3120000</v>
      </c>
    </row>
    <row r="27" spans="1:7" ht="12.6" customHeight="1" x14ac:dyDescent="0.2">
      <c r="A27" s="29">
        <v>3412</v>
      </c>
      <c r="B27" s="29"/>
      <c r="C27" s="30" t="s">
        <v>27</v>
      </c>
      <c r="D27" s="39">
        <v>0</v>
      </c>
      <c r="E27" s="32">
        <v>1400000</v>
      </c>
      <c r="F27" s="40">
        <v>0</v>
      </c>
      <c r="G27" s="32">
        <v>1450000</v>
      </c>
    </row>
    <row r="28" spans="1:7" ht="12.6" customHeight="1" x14ac:dyDescent="0.2">
      <c r="A28" s="34">
        <v>3419</v>
      </c>
      <c r="B28" s="34"/>
      <c r="C28" s="35" t="s">
        <v>28</v>
      </c>
      <c r="D28" s="37">
        <v>0</v>
      </c>
      <c r="E28" s="36">
        <v>13500000</v>
      </c>
      <c r="F28" s="38">
        <v>0</v>
      </c>
      <c r="G28" s="36">
        <v>13800000</v>
      </c>
    </row>
    <row r="29" spans="1:7" ht="12.6" customHeight="1" thickBot="1" x14ac:dyDescent="0.25">
      <c r="A29" s="21">
        <v>3429</v>
      </c>
      <c r="B29" s="21"/>
      <c r="C29" s="22" t="s">
        <v>29</v>
      </c>
      <c r="D29" s="23">
        <v>0</v>
      </c>
      <c r="E29" s="20">
        <v>9000000</v>
      </c>
      <c r="F29" s="24">
        <v>0</v>
      </c>
      <c r="G29" s="20">
        <v>9250000</v>
      </c>
    </row>
    <row r="30" spans="1:7" ht="12.6" customHeight="1" thickBot="1" x14ac:dyDescent="0.25">
      <c r="A30" s="25"/>
      <c r="B30" s="26"/>
      <c r="C30" s="27" t="s">
        <v>30</v>
      </c>
      <c r="D30" s="28">
        <f>SUM(D27:D29)</f>
        <v>0</v>
      </c>
      <c r="E30" s="28">
        <f>SUM(E27:E29)</f>
        <v>23900000</v>
      </c>
      <c r="F30" s="28">
        <f t="shared" ref="F30:G30" si="4">SUM(F27:F29)</f>
        <v>0</v>
      </c>
      <c r="G30" s="28">
        <f t="shared" si="4"/>
        <v>24500000</v>
      </c>
    </row>
    <row r="31" spans="1:7" ht="12.6" customHeight="1" x14ac:dyDescent="0.2">
      <c r="A31" s="29">
        <v>4339</v>
      </c>
      <c r="B31" s="29"/>
      <c r="C31" s="30" t="s">
        <v>31</v>
      </c>
      <c r="D31" s="39">
        <v>0</v>
      </c>
      <c r="E31" s="32">
        <v>315000</v>
      </c>
      <c r="F31" s="40">
        <v>0</v>
      </c>
      <c r="G31" s="32">
        <v>315000</v>
      </c>
    </row>
    <row r="32" spans="1:7" ht="12.6" customHeight="1" x14ac:dyDescent="0.2">
      <c r="A32" s="34">
        <v>4341</v>
      </c>
      <c r="B32" s="34"/>
      <c r="C32" s="35" t="s">
        <v>32</v>
      </c>
      <c r="D32" s="37">
        <v>0</v>
      </c>
      <c r="E32" s="36">
        <v>300000</v>
      </c>
      <c r="F32" s="38">
        <v>0</v>
      </c>
      <c r="G32" s="36">
        <v>300000</v>
      </c>
    </row>
    <row r="33" spans="1:7" ht="12.6" customHeight="1" x14ac:dyDescent="0.2">
      <c r="A33" s="34"/>
      <c r="B33" s="34" t="s">
        <v>33</v>
      </c>
      <c r="C33" s="35" t="s">
        <v>34</v>
      </c>
      <c r="D33" s="19">
        <v>7000000</v>
      </c>
      <c r="E33" s="38">
        <v>0</v>
      </c>
      <c r="F33" s="36">
        <v>7000000</v>
      </c>
      <c r="G33" s="38">
        <v>0</v>
      </c>
    </row>
    <row r="34" spans="1:7" ht="12.6" customHeight="1" x14ac:dyDescent="0.2">
      <c r="A34" s="34">
        <v>4357</v>
      </c>
      <c r="B34" s="34"/>
      <c r="C34" s="35" t="s">
        <v>35</v>
      </c>
      <c r="D34" s="37">
        <v>0</v>
      </c>
      <c r="E34" s="36">
        <v>11055000</v>
      </c>
      <c r="F34" s="38">
        <v>0</v>
      </c>
      <c r="G34" s="36">
        <v>11055000</v>
      </c>
    </row>
    <row r="35" spans="1:7" ht="12.6" customHeight="1" x14ac:dyDescent="0.2">
      <c r="A35" s="34">
        <v>4359</v>
      </c>
      <c r="B35" s="34"/>
      <c r="C35" s="35" t="s">
        <v>36</v>
      </c>
      <c r="D35" s="37">
        <v>0</v>
      </c>
      <c r="E35" s="36">
        <v>750000</v>
      </c>
      <c r="F35" s="38">
        <v>0</v>
      </c>
      <c r="G35" s="36">
        <v>770000</v>
      </c>
    </row>
    <row r="36" spans="1:7" ht="12.6" customHeight="1" x14ac:dyDescent="0.2">
      <c r="A36" s="34">
        <v>4374</v>
      </c>
      <c r="B36" s="34"/>
      <c r="C36" s="35" t="s">
        <v>37</v>
      </c>
      <c r="D36" s="37">
        <v>0</v>
      </c>
      <c r="E36" s="36">
        <v>300000</v>
      </c>
      <c r="F36" s="38">
        <v>0</v>
      </c>
      <c r="G36" s="36">
        <v>300000</v>
      </c>
    </row>
    <row r="37" spans="1:7" ht="12.6" customHeight="1" x14ac:dyDescent="0.2">
      <c r="A37" s="34">
        <v>4379</v>
      </c>
      <c r="B37" s="34"/>
      <c r="C37" s="35" t="s">
        <v>38</v>
      </c>
      <c r="D37" s="37">
        <v>0</v>
      </c>
      <c r="E37" s="36">
        <v>700000</v>
      </c>
      <c r="F37" s="38">
        <v>0</v>
      </c>
      <c r="G37" s="36">
        <v>700000</v>
      </c>
    </row>
    <row r="38" spans="1:7" ht="12.6" customHeight="1" x14ac:dyDescent="0.2">
      <c r="A38" s="34">
        <v>4399</v>
      </c>
      <c r="B38" s="34"/>
      <c r="C38" s="35" t="s">
        <v>39</v>
      </c>
      <c r="D38" s="37">
        <v>0</v>
      </c>
      <c r="E38" s="36">
        <v>300000</v>
      </c>
      <c r="F38" s="38">
        <v>0</v>
      </c>
      <c r="G38" s="36">
        <v>300000</v>
      </c>
    </row>
    <row r="39" spans="1:7" ht="12.6" customHeight="1" x14ac:dyDescent="0.2">
      <c r="A39" s="34">
        <v>6171</v>
      </c>
      <c r="B39" s="34"/>
      <c r="C39" s="35" t="s">
        <v>40</v>
      </c>
      <c r="D39" s="37">
        <v>0</v>
      </c>
      <c r="E39" s="36">
        <v>560000</v>
      </c>
      <c r="F39" s="38">
        <v>0</v>
      </c>
      <c r="G39" s="36">
        <v>560000</v>
      </c>
    </row>
    <row r="40" spans="1:7" ht="12.6" customHeight="1" thickBot="1" x14ac:dyDescent="0.25">
      <c r="A40" s="21">
        <v>6399</v>
      </c>
      <c r="B40" s="21"/>
      <c r="C40" s="22" t="s">
        <v>41</v>
      </c>
      <c r="D40" s="41">
        <v>6600000</v>
      </c>
      <c r="E40" s="24">
        <v>0</v>
      </c>
      <c r="F40" s="20">
        <v>6600000</v>
      </c>
      <c r="G40" s="24">
        <v>0</v>
      </c>
    </row>
    <row r="41" spans="1:7" ht="12.6" customHeight="1" thickBot="1" x14ac:dyDescent="0.25">
      <c r="A41" s="25"/>
      <c r="B41" s="26"/>
      <c r="C41" s="27" t="s">
        <v>42</v>
      </c>
      <c r="D41" s="28">
        <f>SUM(D31:D40)</f>
        <v>13600000</v>
      </c>
      <c r="E41" s="28">
        <f>SUM(E31:E40)</f>
        <v>14280000</v>
      </c>
      <c r="F41" s="28">
        <f t="shared" ref="F41:G41" si="5">SUM(F31:F40)</f>
        <v>13600000</v>
      </c>
      <c r="G41" s="28">
        <f t="shared" si="5"/>
        <v>14300000</v>
      </c>
    </row>
    <row r="42" spans="1:7" ht="12.6" customHeight="1" x14ac:dyDescent="0.2">
      <c r="A42" s="29">
        <v>2115</v>
      </c>
      <c r="B42" s="29"/>
      <c r="C42" s="30" t="s">
        <v>43</v>
      </c>
      <c r="D42" s="39">
        <v>0</v>
      </c>
      <c r="E42" s="32">
        <v>2000000</v>
      </c>
      <c r="F42" s="40">
        <v>0</v>
      </c>
      <c r="G42" s="32">
        <v>2100000</v>
      </c>
    </row>
    <row r="43" spans="1:7" ht="12.6" customHeight="1" x14ac:dyDescent="0.2">
      <c r="A43" s="34">
        <v>3612</v>
      </c>
      <c r="B43" s="34"/>
      <c r="C43" s="35" t="s">
        <v>44</v>
      </c>
      <c r="D43" s="19">
        <v>6200000</v>
      </c>
      <c r="E43" s="36">
        <v>7200000</v>
      </c>
      <c r="F43" s="36">
        <v>6200000</v>
      </c>
      <c r="G43" s="36">
        <v>7200000</v>
      </c>
    </row>
    <row r="44" spans="1:7" ht="12.6" customHeight="1" x14ac:dyDescent="0.2">
      <c r="A44" s="34">
        <v>3613</v>
      </c>
      <c r="B44" s="34"/>
      <c r="C44" s="35" t="s">
        <v>45</v>
      </c>
      <c r="D44" s="19">
        <v>4300000</v>
      </c>
      <c r="E44" s="36">
        <v>4700000</v>
      </c>
      <c r="F44" s="19">
        <v>4350000</v>
      </c>
      <c r="G44" s="36">
        <v>4700000</v>
      </c>
    </row>
    <row r="45" spans="1:7" ht="12.6" customHeight="1" thickBot="1" x14ac:dyDescent="0.25">
      <c r="A45" s="34">
        <v>3639</v>
      </c>
      <c r="B45" s="34"/>
      <c r="C45" s="35" t="s">
        <v>46</v>
      </c>
      <c r="D45" s="19">
        <v>1900000</v>
      </c>
      <c r="E45" s="36">
        <v>900000</v>
      </c>
      <c r="F45" s="36">
        <v>1900000</v>
      </c>
      <c r="G45" s="36">
        <v>900000</v>
      </c>
    </row>
    <row r="46" spans="1:7" ht="12.6" customHeight="1" thickBot="1" x14ac:dyDescent="0.25">
      <c r="A46" s="25"/>
      <c r="B46" s="26"/>
      <c r="C46" s="27" t="s">
        <v>47</v>
      </c>
      <c r="D46" s="28">
        <f>SUM(D42:D45)</f>
        <v>12400000</v>
      </c>
      <c r="E46" s="28">
        <f>SUM(E42:E45)</f>
        <v>14800000</v>
      </c>
      <c r="F46" s="28">
        <f t="shared" ref="F46:G46" si="6">SUM(F42:F45)</f>
        <v>12450000</v>
      </c>
      <c r="G46" s="28">
        <f t="shared" si="6"/>
        <v>14900000</v>
      </c>
    </row>
    <row r="47" spans="1:7" ht="12.6" customHeight="1" x14ac:dyDescent="0.2">
      <c r="A47" s="34">
        <v>2212</v>
      </c>
      <c r="B47" s="34"/>
      <c r="C47" s="35" t="s">
        <v>48</v>
      </c>
      <c r="D47" s="37">
        <v>0</v>
      </c>
      <c r="E47" s="36">
        <v>19500000</v>
      </c>
      <c r="F47" s="38">
        <v>0</v>
      </c>
      <c r="G47" s="36">
        <v>20000000</v>
      </c>
    </row>
    <row r="48" spans="1:7" ht="12.6" customHeight="1" x14ac:dyDescent="0.2">
      <c r="A48" s="34">
        <v>2219</v>
      </c>
      <c r="B48" s="34"/>
      <c r="C48" s="35" t="s">
        <v>49</v>
      </c>
      <c r="D48" s="19">
        <v>3400000</v>
      </c>
      <c r="E48" s="36">
        <v>3300000</v>
      </c>
      <c r="F48" s="36">
        <v>3500000</v>
      </c>
      <c r="G48" s="36">
        <v>3400000</v>
      </c>
    </row>
    <row r="49" spans="1:7" ht="12.6" customHeight="1" thickBot="1" x14ac:dyDescent="0.25">
      <c r="A49" s="34">
        <v>2219</v>
      </c>
      <c r="B49" s="34"/>
      <c r="C49" s="35" t="s">
        <v>50</v>
      </c>
      <c r="D49" s="37">
        <v>0</v>
      </c>
      <c r="E49" s="36">
        <v>12000000</v>
      </c>
      <c r="F49" s="38">
        <v>0</v>
      </c>
      <c r="G49" s="36">
        <v>12300000</v>
      </c>
    </row>
    <row r="50" spans="1:7" ht="12.6" customHeight="1" thickBot="1" x14ac:dyDescent="0.25">
      <c r="A50" s="25"/>
      <c r="B50" s="26"/>
      <c r="C50" s="27" t="s">
        <v>51</v>
      </c>
      <c r="D50" s="28">
        <f>SUM(D47:D49)</f>
        <v>3400000</v>
      </c>
      <c r="E50" s="28">
        <f>SUM(E47:E49)</f>
        <v>34800000</v>
      </c>
      <c r="F50" s="28">
        <f t="shared" ref="F50:G50" si="7">SUM(F47:F49)</f>
        <v>3500000</v>
      </c>
      <c r="G50" s="28">
        <f t="shared" si="7"/>
        <v>35700000</v>
      </c>
    </row>
    <row r="51" spans="1:7" ht="12.6" customHeight="1" x14ac:dyDescent="0.2">
      <c r="A51" s="34">
        <v>2223</v>
      </c>
      <c r="B51" s="34"/>
      <c r="C51" s="35" t="s">
        <v>52</v>
      </c>
      <c r="D51" s="37">
        <v>0</v>
      </c>
      <c r="E51" s="36">
        <v>225000</v>
      </c>
      <c r="F51" s="38">
        <v>0</v>
      </c>
      <c r="G51" s="36">
        <v>225000</v>
      </c>
    </row>
    <row r="52" spans="1:7" ht="12.6" customHeight="1" thickBot="1" x14ac:dyDescent="0.25">
      <c r="A52" s="21">
        <v>2292</v>
      </c>
      <c r="B52" s="21"/>
      <c r="C52" s="22" t="s">
        <v>53</v>
      </c>
      <c r="D52" s="23">
        <v>0</v>
      </c>
      <c r="E52" s="20">
        <v>21500000</v>
      </c>
      <c r="F52" s="24">
        <v>0</v>
      </c>
      <c r="G52" s="20">
        <v>22000000</v>
      </c>
    </row>
    <row r="53" spans="1:7" ht="12.6" customHeight="1" thickBot="1" x14ac:dyDescent="0.25">
      <c r="A53" s="25"/>
      <c r="B53" s="26"/>
      <c r="C53" s="27" t="s">
        <v>54</v>
      </c>
      <c r="D53" s="28">
        <f>SUM(D51:D52)</f>
        <v>0</v>
      </c>
      <c r="E53" s="28">
        <f>SUM(E51:E52)</f>
        <v>21725000</v>
      </c>
      <c r="F53" s="28">
        <f t="shared" ref="F53:G53" si="8">SUM(F51:F52)</f>
        <v>0</v>
      </c>
      <c r="G53" s="28">
        <f t="shared" si="8"/>
        <v>22225000</v>
      </c>
    </row>
    <row r="54" spans="1:7" ht="12.6" customHeight="1" x14ac:dyDescent="0.2">
      <c r="A54" s="29"/>
      <c r="B54" s="29" t="s">
        <v>55</v>
      </c>
      <c r="C54" s="30" t="s">
        <v>56</v>
      </c>
      <c r="D54" s="31">
        <v>80000</v>
      </c>
      <c r="E54" s="40"/>
      <c r="F54" s="32">
        <v>90000</v>
      </c>
      <c r="G54" s="40"/>
    </row>
    <row r="55" spans="1:7" ht="12.6" customHeight="1" x14ac:dyDescent="0.2">
      <c r="A55" s="34">
        <v>2141</v>
      </c>
      <c r="B55" s="34"/>
      <c r="C55" s="35" t="s">
        <v>57</v>
      </c>
      <c r="D55" s="37">
        <v>0</v>
      </c>
      <c r="E55" s="36">
        <v>160000</v>
      </c>
      <c r="F55" s="38">
        <v>0</v>
      </c>
      <c r="G55" s="36">
        <v>160000</v>
      </c>
    </row>
    <row r="56" spans="1:7" ht="12.6" customHeight="1" x14ac:dyDescent="0.2">
      <c r="A56" s="34">
        <v>2169</v>
      </c>
      <c r="B56" s="34"/>
      <c r="C56" s="35" t="s">
        <v>58</v>
      </c>
      <c r="D56" s="37">
        <v>0</v>
      </c>
      <c r="E56" s="36">
        <v>100000</v>
      </c>
      <c r="F56" s="38">
        <v>0</v>
      </c>
      <c r="G56" s="36">
        <v>100000</v>
      </c>
    </row>
    <row r="57" spans="1:7" ht="12.6" customHeight="1" x14ac:dyDescent="0.2">
      <c r="A57" s="34">
        <v>3631</v>
      </c>
      <c r="B57" s="34"/>
      <c r="C57" s="35" t="s">
        <v>59</v>
      </c>
      <c r="D57" s="37">
        <v>0</v>
      </c>
      <c r="E57" s="36">
        <v>18000000</v>
      </c>
      <c r="F57" s="38">
        <v>0</v>
      </c>
      <c r="G57" s="36">
        <v>18200000</v>
      </c>
    </row>
    <row r="58" spans="1:7" ht="12.6" customHeight="1" x14ac:dyDescent="0.2">
      <c r="A58" s="34">
        <v>3632</v>
      </c>
      <c r="B58" s="34"/>
      <c r="C58" s="35" t="s">
        <v>60</v>
      </c>
      <c r="D58" s="19">
        <v>820000</v>
      </c>
      <c r="E58" s="36">
        <v>5100000</v>
      </c>
      <c r="F58" s="19">
        <v>850000</v>
      </c>
      <c r="G58" s="36">
        <v>5250000</v>
      </c>
    </row>
    <row r="59" spans="1:7" ht="12.6" customHeight="1" x14ac:dyDescent="0.2">
      <c r="A59" s="34">
        <v>3635</v>
      </c>
      <c r="B59" s="34"/>
      <c r="C59" s="35" t="s">
        <v>61</v>
      </c>
      <c r="D59" s="37">
        <v>0</v>
      </c>
      <c r="E59" s="36">
        <v>420000</v>
      </c>
      <c r="F59" s="38">
        <v>0</v>
      </c>
      <c r="G59" s="19">
        <v>420000</v>
      </c>
    </row>
    <row r="60" spans="1:7" ht="12.6" customHeight="1" x14ac:dyDescent="0.2">
      <c r="A60" s="34">
        <v>3636</v>
      </c>
      <c r="B60" s="34"/>
      <c r="C60" s="35" t="s">
        <v>62</v>
      </c>
      <c r="D60" s="37">
        <v>0</v>
      </c>
      <c r="E60" s="19">
        <v>990000</v>
      </c>
      <c r="F60" s="38">
        <v>0</v>
      </c>
      <c r="G60" s="36">
        <v>990000</v>
      </c>
    </row>
    <row r="61" spans="1:7" ht="12.6" customHeight="1" x14ac:dyDescent="0.2">
      <c r="A61" s="34">
        <v>3639</v>
      </c>
      <c r="B61" s="34"/>
      <c r="C61" s="35" t="s">
        <v>63</v>
      </c>
      <c r="D61" s="37">
        <v>0</v>
      </c>
      <c r="E61" s="36">
        <v>550000</v>
      </c>
      <c r="F61" s="38">
        <v>0</v>
      </c>
      <c r="G61" s="36">
        <v>550000</v>
      </c>
    </row>
    <row r="62" spans="1:7" ht="12.6" customHeight="1" x14ac:dyDescent="0.2">
      <c r="A62" s="34">
        <v>3699</v>
      </c>
      <c r="B62" s="34"/>
      <c r="C62" s="35" t="s">
        <v>64</v>
      </c>
      <c r="D62" s="37">
        <v>0</v>
      </c>
      <c r="E62" s="36">
        <v>3400000</v>
      </c>
      <c r="F62" s="38">
        <v>0</v>
      </c>
      <c r="G62" s="36">
        <v>3550000</v>
      </c>
    </row>
    <row r="63" spans="1:7" ht="12.6" customHeight="1" thickBot="1" x14ac:dyDescent="0.25">
      <c r="A63" s="21">
        <v>3745</v>
      </c>
      <c r="B63" s="21"/>
      <c r="C63" s="22" t="s">
        <v>65</v>
      </c>
      <c r="D63" s="23">
        <v>0</v>
      </c>
      <c r="E63" s="20">
        <v>22000000</v>
      </c>
      <c r="F63" s="24">
        <v>0</v>
      </c>
      <c r="G63" s="20">
        <v>22500000</v>
      </c>
    </row>
    <row r="64" spans="1:7" ht="12.6" customHeight="1" thickBot="1" x14ac:dyDescent="0.25">
      <c r="A64" s="25"/>
      <c r="B64" s="26"/>
      <c r="C64" s="27" t="s">
        <v>66</v>
      </c>
      <c r="D64" s="28">
        <f>SUM(D54:D63)</f>
        <v>900000</v>
      </c>
      <c r="E64" s="28">
        <f>SUM(E54:E63)</f>
        <v>50720000</v>
      </c>
      <c r="F64" s="28">
        <f t="shared" ref="F64:G64" si="9">SUM(F54:F63)</f>
        <v>940000</v>
      </c>
      <c r="G64" s="28">
        <f t="shared" si="9"/>
        <v>51720000</v>
      </c>
    </row>
    <row r="65" spans="1:7" ht="12.6" customHeight="1" x14ac:dyDescent="0.2">
      <c r="A65" s="29"/>
      <c r="B65" s="29" t="s">
        <v>55</v>
      </c>
      <c r="C65" s="30" t="s">
        <v>67</v>
      </c>
      <c r="D65" s="31">
        <v>11500000</v>
      </c>
      <c r="E65" s="40">
        <v>0</v>
      </c>
      <c r="F65" s="32">
        <v>12100000</v>
      </c>
      <c r="G65" s="40">
        <v>0</v>
      </c>
    </row>
    <row r="66" spans="1:7" ht="12.6" customHeight="1" x14ac:dyDescent="0.2">
      <c r="A66" s="34">
        <v>3722</v>
      </c>
      <c r="B66" s="34"/>
      <c r="C66" s="35" t="s">
        <v>68</v>
      </c>
      <c r="D66" s="37">
        <v>0</v>
      </c>
      <c r="E66" s="36">
        <v>23500000</v>
      </c>
      <c r="F66" s="38">
        <v>0</v>
      </c>
      <c r="G66" s="36">
        <v>24100000</v>
      </c>
    </row>
    <row r="67" spans="1:7" ht="12.6" customHeight="1" x14ac:dyDescent="0.2">
      <c r="A67" s="34">
        <v>3723</v>
      </c>
      <c r="B67" s="34"/>
      <c r="C67" s="35" t="s">
        <v>69</v>
      </c>
      <c r="D67" s="19">
        <v>200000</v>
      </c>
      <c r="E67" s="38">
        <v>0</v>
      </c>
      <c r="F67" s="36">
        <v>200000</v>
      </c>
      <c r="G67" s="38">
        <v>0</v>
      </c>
    </row>
    <row r="68" spans="1:7" ht="12.6" customHeight="1" x14ac:dyDescent="0.2">
      <c r="A68" s="34">
        <v>3724</v>
      </c>
      <c r="B68" s="34"/>
      <c r="C68" s="35" t="s">
        <v>70</v>
      </c>
      <c r="D68" s="37">
        <v>0</v>
      </c>
      <c r="E68" s="36">
        <v>85000</v>
      </c>
      <c r="F68" s="38">
        <v>0</v>
      </c>
      <c r="G68" s="36">
        <v>85000</v>
      </c>
    </row>
    <row r="69" spans="1:7" ht="12.6" customHeight="1" x14ac:dyDescent="0.2">
      <c r="A69" s="34">
        <v>3725</v>
      </c>
      <c r="B69" s="34"/>
      <c r="C69" s="35" t="s">
        <v>71</v>
      </c>
      <c r="D69" s="19">
        <v>2500000</v>
      </c>
      <c r="E69" s="36">
        <v>20000000</v>
      </c>
      <c r="F69" s="36">
        <v>2500000</v>
      </c>
      <c r="G69" s="36">
        <v>20300000</v>
      </c>
    </row>
    <row r="70" spans="1:7" ht="12.6" customHeight="1" thickBot="1" x14ac:dyDescent="0.25">
      <c r="A70" s="21">
        <v>3729</v>
      </c>
      <c r="B70" s="21"/>
      <c r="C70" s="22" t="s">
        <v>72</v>
      </c>
      <c r="D70" s="23">
        <v>0</v>
      </c>
      <c r="E70" s="20">
        <v>170000</v>
      </c>
      <c r="F70" s="24">
        <v>0</v>
      </c>
      <c r="G70" s="20">
        <v>180000</v>
      </c>
    </row>
    <row r="71" spans="1:7" ht="12.6" customHeight="1" thickBot="1" x14ac:dyDescent="0.25">
      <c r="A71" s="25"/>
      <c r="B71" s="26"/>
      <c r="C71" s="27" t="s">
        <v>73</v>
      </c>
      <c r="D71" s="28">
        <f>SUM(D65:D70)</f>
        <v>14200000</v>
      </c>
      <c r="E71" s="28">
        <f>SUM(E65:E70)</f>
        <v>43755000</v>
      </c>
      <c r="F71" s="28">
        <f t="shared" ref="F71:G71" si="10">SUM(F65:F70)</f>
        <v>14800000</v>
      </c>
      <c r="G71" s="28">
        <f t="shared" si="10"/>
        <v>44665000</v>
      </c>
    </row>
    <row r="72" spans="1:7" ht="12.6" customHeight="1" x14ac:dyDescent="0.2">
      <c r="A72" s="29">
        <v>5273</v>
      </c>
      <c r="B72" s="29"/>
      <c r="C72" s="30" t="s">
        <v>74</v>
      </c>
      <c r="D72" s="39">
        <v>0</v>
      </c>
      <c r="E72" s="32">
        <v>70000</v>
      </c>
      <c r="F72" s="40">
        <v>0</v>
      </c>
      <c r="G72" s="32">
        <v>70000</v>
      </c>
    </row>
    <row r="73" spans="1:7" ht="12.6" customHeight="1" x14ac:dyDescent="0.2">
      <c r="A73" s="34"/>
      <c r="B73" s="34" t="s">
        <v>75</v>
      </c>
      <c r="C73" s="35" t="s">
        <v>76</v>
      </c>
      <c r="D73" s="19">
        <v>40000</v>
      </c>
      <c r="E73" s="38"/>
      <c r="F73" s="36">
        <v>40000</v>
      </c>
      <c r="G73" s="38"/>
    </row>
    <row r="74" spans="1:7" ht="12.6" customHeight="1" thickBot="1" x14ac:dyDescent="0.25">
      <c r="A74" s="21">
        <v>5512</v>
      </c>
      <c r="B74" s="21"/>
      <c r="C74" s="22" t="s">
        <v>77</v>
      </c>
      <c r="D74" s="23">
        <v>0</v>
      </c>
      <c r="E74" s="20">
        <v>1450000</v>
      </c>
      <c r="F74" s="24">
        <v>0</v>
      </c>
      <c r="G74" s="20">
        <v>1500000</v>
      </c>
    </row>
    <row r="75" spans="1:7" ht="12.6" customHeight="1" thickBot="1" x14ac:dyDescent="0.25">
      <c r="A75" s="25"/>
      <c r="B75" s="26"/>
      <c r="C75" s="27" t="s">
        <v>78</v>
      </c>
      <c r="D75" s="28">
        <f>SUM(D72:D74)</f>
        <v>40000</v>
      </c>
      <c r="E75" s="28">
        <f>SUM(E72:E74)</f>
        <v>1520000</v>
      </c>
      <c r="F75" s="28">
        <f t="shared" ref="F75:G75" si="11">SUM(F72:F74)</f>
        <v>40000</v>
      </c>
      <c r="G75" s="28">
        <f t="shared" si="11"/>
        <v>1570000</v>
      </c>
    </row>
    <row r="76" spans="1:7" ht="12.6" customHeight="1" thickBot="1" x14ac:dyDescent="0.25">
      <c r="A76" s="29">
        <v>5311</v>
      </c>
      <c r="B76" s="29"/>
      <c r="C76" s="30" t="s">
        <v>79</v>
      </c>
      <c r="D76" s="31">
        <v>150000</v>
      </c>
      <c r="E76" s="32">
        <v>25500000</v>
      </c>
      <c r="F76" s="32">
        <v>160000</v>
      </c>
      <c r="G76" s="32">
        <v>26500000</v>
      </c>
    </row>
    <row r="77" spans="1:7" ht="12.6" customHeight="1" thickBot="1" x14ac:dyDescent="0.25">
      <c r="A77" s="25"/>
      <c r="B77" s="26"/>
      <c r="C77" s="27" t="s">
        <v>80</v>
      </c>
      <c r="D77" s="28">
        <f>SUM(D76)</f>
        <v>150000</v>
      </c>
      <c r="E77" s="28">
        <f>SUM(E76)</f>
        <v>25500000</v>
      </c>
      <c r="F77" s="28">
        <f t="shared" ref="F77:G77" si="12">SUM(F76)</f>
        <v>160000</v>
      </c>
      <c r="G77" s="28">
        <f t="shared" si="12"/>
        <v>26500000</v>
      </c>
    </row>
    <row r="78" spans="1:7" ht="12.6" customHeight="1" x14ac:dyDescent="0.2">
      <c r="A78" s="34">
        <v>3699</v>
      </c>
      <c r="B78" s="34"/>
      <c r="C78" s="35" t="s">
        <v>81</v>
      </c>
      <c r="D78" s="37">
        <v>0</v>
      </c>
      <c r="E78" s="36">
        <v>1180000</v>
      </c>
      <c r="F78" s="38">
        <v>0</v>
      </c>
      <c r="G78" s="36">
        <v>1180000</v>
      </c>
    </row>
    <row r="79" spans="1:7" ht="12.6" customHeight="1" x14ac:dyDescent="0.2">
      <c r="A79" s="34">
        <v>3699</v>
      </c>
      <c r="B79" s="34"/>
      <c r="C79" s="35" t="s">
        <v>82</v>
      </c>
      <c r="D79" s="37">
        <v>0</v>
      </c>
      <c r="E79" s="36">
        <v>185000</v>
      </c>
      <c r="F79" s="38">
        <v>0</v>
      </c>
      <c r="G79" s="36">
        <v>185000</v>
      </c>
    </row>
    <row r="80" spans="1:7" ht="12.6" customHeight="1" x14ac:dyDescent="0.2">
      <c r="A80" s="34">
        <v>3699</v>
      </c>
      <c r="B80" s="34"/>
      <c r="C80" s="35" t="s">
        <v>83</v>
      </c>
      <c r="D80" s="37">
        <v>0</v>
      </c>
      <c r="E80" s="36">
        <v>135000</v>
      </c>
      <c r="F80" s="38">
        <v>0</v>
      </c>
      <c r="G80" s="36">
        <v>135000</v>
      </c>
    </row>
    <row r="81" spans="1:7" ht="12.6" customHeight="1" x14ac:dyDescent="0.2">
      <c r="A81" s="34">
        <v>3699</v>
      </c>
      <c r="B81" s="34"/>
      <c r="C81" s="35" t="s">
        <v>84</v>
      </c>
      <c r="D81" s="37">
        <v>0</v>
      </c>
      <c r="E81" s="36">
        <v>320000</v>
      </c>
      <c r="F81" s="38">
        <v>0</v>
      </c>
      <c r="G81" s="36">
        <v>320000</v>
      </c>
    </row>
    <row r="82" spans="1:7" ht="12.6" customHeight="1" x14ac:dyDescent="0.2">
      <c r="A82" s="34">
        <v>3699</v>
      </c>
      <c r="B82" s="34"/>
      <c r="C82" s="35" t="s">
        <v>85</v>
      </c>
      <c r="D82" s="37">
        <v>0</v>
      </c>
      <c r="E82" s="36">
        <v>165000</v>
      </c>
      <c r="F82" s="38">
        <v>0</v>
      </c>
      <c r="G82" s="36">
        <v>165000</v>
      </c>
    </row>
    <row r="83" spans="1:7" ht="12.6" customHeight="1" x14ac:dyDescent="0.2">
      <c r="A83" s="34">
        <v>3699</v>
      </c>
      <c r="B83" s="34"/>
      <c r="C83" s="35" t="s">
        <v>86</v>
      </c>
      <c r="D83" s="37">
        <v>0</v>
      </c>
      <c r="E83" s="36">
        <v>165000</v>
      </c>
      <c r="F83" s="38">
        <v>0</v>
      </c>
      <c r="G83" s="36">
        <v>165000</v>
      </c>
    </row>
    <row r="84" spans="1:7" ht="12.6" customHeight="1" x14ac:dyDescent="0.2">
      <c r="A84" s="34">
        <v>3699</v>
      </c>
      <c r="B84" s="34"/>
      <c r="C84" s="35" t="s">
        <v>87</v>
      </c>
      <c r="D84" s="37">
        <v>0</v>
      </c>
      <c r="E84" s="36">
        <v>435000</v>
      </c>
      <c r="F84" s="38">
        <v>0</v>
      </c>
      <c r="G84" s="36">
        <v>435000</v>
      </c>
    </row>
    <row r="85" spans="1:7" ht="12.6" customHeight="1" thickBot="1" x14ac:dyDescent="0.25">
      <c r="A85" s="21">
        <v>3699</v>
      </c>
      <c r="B85" s="21"/>
      <c r="C85" s="22" t="s">
        <v>88</v>
      </c>
      <c r="D85" s="23">
        <v>0</v>
      </c>
      <c r="E85" s="20">
        <v>215000</v>
      </c>
      <c r="F85" s="24">
        <v>0</v>
      </c>
      <c r="G85" s="20">
        <v>215000</v>
      </c>
    </row>
    <row r="86" spans="1:7" ht="12.6" customHeight="1" thickBot="1" x14ac:dyDescent="0.25">
      <c r="A86" s="25"/>
      <c r="B86" s="26"/>
      <c r="C86" s="27" t="s">
        <v>89</v>
      </c>
      <c r="D86" s="28">
        <f>SUM(D78:D85)</f>
        <v>0</v>
      </c>
      <c r="E86" s="28">
        <f>SUM(E78:E85)</f>
        <v>2800000</v>
      </c>
      <c r="F86" s="28">
        <f t="shared" ref="F86:G86" si="13">SUM(F78:F85)</f>
        <v>0</v>
      </c>
      <c r="G86" s="28">
        <f t="shared" si="13"/>
        <v>2800000</v>
      </c>
    </row>
    <row r="87" spans="1:7" ht="12.6" customHeight="1" x14ac:dyDescent="0.2">
      <c r="A87" s="29">
        <v>2299</v>
      </c>
      <c r="B87" s="29"/>
      <c r="C87" s="30" t="s">
        <v>90</v>
      </c>
      <c r="D87" s="31">
        <v>20000000</v>
      </c>
      <c r="E87" s="40">
        <v>0</v>
      </c>
      <c r="F87" s="32">
        <v>20000000</v>
      </c>
      <c r="G87" s="40">
        <v>0</v>
      </c>
    </row>
    <row r="88" spans="1:7" ht="12.6" customHeight="1" x14ac:dyDescent="0.2">
      <c r="A88" s="34">
        <v>5311</v>
      </c>
      <c r="B88" s="34"/>
      <c r="C88" s="35" t="s">
        <v>91</v>
      </c>
      <c r="D88" s="19">
        <v>150000</v>
      </c>
      <c r="E88" s="38">
        <v>0</v>
      </c>
      <c r="F88" s="36">
        <v>150000</v>
      </c>
      <c r="G88" s="38">
        <v>0</v>
      </c>
    </row>
    <row r="89" spans="1:7" ht="12.6" customHeight="1" x14ac:dyDescent="0.2">
      <c r="A89" s="34">
        <v>6112</v>
      </c>
      <c r="B89" s="34"/>
      <c r="C89" s="35" t="s">
        <v>92</v>
      </c>
      <c r="D89" s="37">
        <v>0</v>
      </c>
      <c r="E89" s="36">
        <v>6800000</v>
      </c>
      <c r="F89" s="38">
        <v>0</v>
      </c>
      <c r="G89" s="36">
        <v>7000000</v>
      </c>
    </row>
    <row r="90" spans="1:7" ht="12.6" customHeight="1" x14ac:dyDescent="0.2">
      <c r="A90" s="34">
        <v>6171</v>
      </c>
      <c r="B90" s="34"/>
      <c r="C90" s="35" t="s">
        <v>93</v>
      </c>
      <c r="D90" s="37">
        <v>0</v>
      </c>
      <c r="E90" s="36">
        <v>100000000</v>
      </c>
      <c r="F90" s="38">
        <v>0</v>
      </c>
      <c r="G90" s="36">
        <v>105000000</v>
      </c>
    </row>
    <row r="91" spans="1:7" ht="12.6" customHeight="1" x14ac:dyDescent="0.2">
      <c r="A91" s="34">
        <v>6171</v>
      </c>
      <c r="B91" s="34"/>
      <c r="C91" s="35" t="s">
        <v>94</v>
      </c>
      <c r="D91" s="37">
        <v>0</v>
      </c>
      <c r="E91" s="36">
        <v>27000000</v>
      </c>
      <c r="F91" s="38">
        <v>0</v>
      </c>
      <c r="G91" s="36">
        <v>27500000</v>
      </c>
    </row>
    <row r="92" spans="1:7" ht="12.6" customHeight="1" x14ac:dyDescent="0.2">
      <c r="A92" s="34"/>
      <c r="B92" s="34" t="s">
        <v>55</v>
      </c>
      <c r="C92" s="35" t="s">
        <v>95</v>
      </c>
      <c r="D92" s="19">
        <v>7100000</v>
      </c>
      <c r="E92" s="38">
        <v>0</v>
      </c>
      <c r="F92" s="36">
        <v>7100000</v>
      </c>
      <c r="G92" s="38">
        <v>0</v>
      </c>
    </row>
    <row r="93" spans="1:7" ht="12.6" customHeight="1" x14ac:dyDescent="0.2">
      <c r="A93" s="34"/>
      <c r="B93" s="34" t="s">
        <v>75</v>
      </c>
      <c r="C93" s="35" t="s">
        <v>96</v>
      </c>
      <c r="D93" s="19">
        <v>32200000</v>
      </c>
      <c r="E93" s="38">
        <v>0</v>
      </c>
      <c r="F93" s="36">
        <v>32200000</v>
      </c>
      <c r="G93" s="38">
        <v>0</v>
      </c>
    </row>
    <row r="94" spans="1:7" ht="12.6" customHeight="1" x14ac:dyDescent="0.2">
      <c r="A94" s="34"/>
      <c r="B94" s="34" t="s">
        <v>33</v>
      </c>
      <c r="C94" s="35" t="s">
        <v>97</v>
      </c>
      <c r="D94" s="19">
        <v>70000</v>
      </c>
      <c r="E94" s="38">
        <v>0</v>
      </c>
      <c r="F94" s="36">
        <v>70000</v>
      </c>
      <c r="G94" s="38">
        <v>0</v>
      </c>
    </row>
    <row r="95" spans="1:7" ht="12.6" customHeight="1" x14ac:dyDescent="0.2">
      <c r="A95" s="34">
        <v>6171</v>
      </c>
      <c r="B95" s="34"/>
      <c r="C95" s="35" t="s">
        <v>98</v>
      </c>
      <c r="D95" s="37">
        <v>0</v>
      </c>
      <c r="E95" s="36">
        <v>3700000</v>
      </c>
      <c r="F95" s="38">
        <v>0</v>
      </c>
      <c r="G95" s="36">
        <v>3870000</v>
      </c>
    </row>
    <row r="96" spans="1:7" ht="12.6" customHeight="1" thickBot="1" x14ac:dyDescent="0.25">
      <c r="A96" s="21">
        <v>6330</v>
      </c>
      <c r="B96" s="21"/>
      <c r="C96" s="22" t="s">
        <v>99</v>
      </c>
      <c r="D96" s="41">
        <v>3630000</v>
      </c>
      <c r="E96" s="20">
        <v>3630000</v>
      </c>
      <c r="F96" s="20">
        <v>3800000</v>
      </c>
      <c r="G96" s="20">
        <v>3800000</v>
      </c>
    </row>
    <row r="97" spans="1:7" ht="12.6" customHeight="1" thickBot="1" x14ac:dyDescent="0.25">
      <c r="A97" s="25"/>
      <c r="B97" s="26"/>
      <c r="C97" s="27" t="s">
        <v>100</v>
      </c>
      <c r="D97" s="28">
        <f>SUM(D87:D96)</f>
        <v>63150000</v>
      </c>
      <c r="E97" s="28">
        <f>SUM(E87:E96)</f>
        <v>141130000</v>
      </c>
      <c r="F97" s="28">
        <f>SUM(F87:F96)</f>
        <v>63320000</v>
      </c>
      <c r="G97" s="28">
        <f t="shared" ref="G97" si="14">SUM(G87:G96)</f>
        <v>147170000</v>
      </c>
    </row>
    <row r="98" spans="1:7" ht="12.6" customHeight="1" x14ac:dyDescent="0.2">
      <c r="A98" s="29">
        <v>6310</v>
      </c>
      <c r="B98" s="29"/>
      <c r="C98" s="30" t="s">
        <v>101</v>
      </c>
      <c r="D98" s="31">
        <v>127000</v>
      </c>
      <c r="E98" s="32">
        <v>390000</v>
      </c>
      <c r="F98" s="32">
        <v>137000</v>
      </c>
      <c r="G98" s="32">
        <v>390000</v>
      </c>
    </row>
    <row r="99" spans="1:7" ht="12.6" customHeight="1" x14ac:dyDescent="0.2">
      <c r="A99" s="34">
        <v>6320</v>
      </c>
      <c r="B99" s="34"/>
      <c r="C99" s="35" t="s">
        <v>102</v>
      </c>
      <c r="D99" s="37">
        <v>0</v>
      </c>
      <c r="E99" s="36">
        <v>2000000</v>
      </c>
      <c r="F99" s="38">
        <v>0</v>
      </c>
      <c r="G99" s="36">
        <v>2000000</v>
      </c>
    </row>
    <row r="100" spans="1:7" ht="12.6" customHeight="1" thickBot="1" x14ac:dyDescent="0.25">
      <c r="A100" s="21">
        <v>6399</v>
      </c>
      <c r="B100" s="21"/>
      <c r="C100" s="22" t="s">
        <v>103</v>
      </c>
      <c r="D100" s="23">
        <v>0</v>
      </c>
      <c r="E100" s="20">
        <v>3350000</v>
      </c>
      <c r="F100" s="24">
        <v>0</v>
      </c>
      <c r="G100" s="20">
        <v>3350000</v>
      </c>
    </row>
    <row r="101" spans="1:7" ht="12.6" customHeight="1" thickBot="1" x14ac:dyDescent="0.25">
      <c r="A101" s="25"/>
      <c r="B101" s="26"/>
      <c r="C101" s="27" t="s">
        <v>104</v>
      </c>
      <c r="D101" s="28">
        <f>SUM(D98:D100)</f>
        <v>127000</v>
      </c>
      <c r="E101" s="28">
        <f>SUM(E98:E100)</f>
        <v>5740000</v>
      </c>
      <c r="F101" s="28">
        <f t="shared" ref="F101:G101" si="15">SUM(F98:F100)</f>
        <v>137000</v>
      </c>
      <c r="G101" s="28">
        <f t="shared" si="15"/>
        <v>5740000</v>
      </c>
    </row>
    <row r="102" spans="1:7" ht="12.6" customHeight="1" x14ac:dyDescent="0.2">
      <c r="A102" s="29"/>
      <c r="B102" s="29" t="s">
        <v>55</v>
      </c>
      <c r="C102" s="30" t="s">
        <v>105</v>
      </c>
      <c r="D102" s="31">
        <v>450000</v>
      </c>
      <c r="E102" s="40">
        <v>0</v>
      </c>
      <c r="F102" s="32">
        <v>470000</v>
      </c>
      <c r="G102" s="40">
        <v>0</v>
      </c>
    </row>
    <row r="103" spans="1:7" ht="12.6" customHeight="1" x14ac:dyDescent="0.2">
      <c r="A103" s="34">
        <v>1014</v>
      </c>
      <c r="B103" s="34"/>
      <c r="C103" s="35" t="s">
        <v>106</v>
      </c>
      <c r="D103" s="37">
        <v>0</v>
      </c>
      <c r="E103" s="36">
        <v>110000</v>
      </c>
      <c r="F103" s="38">
        <v>0</v>
      </c>
      <c r="G103" s="36">
        <v>110000</v>
      </c>
    </row>
    <row r="104" spans="1:7" ht="12.6" customHeight="1" x14ac:dyDescent="0.2">
      <c r="A104" s="34">
        <v>1036</v>
      </c>
      <c r="B104" s="34"/>
      <c r="C104" s="35" t="s">
        <v>107</v>
      </c>
      <c r="D104" s="19">
        <v>45000</v>
      </c>
      <c r="E104" s="36">
        <v>370000</v>
      </c>
      <c r="F104" s="36">
        <v>45000</v>
      </c>
      <c r="G104" s="36">
        <v>370000</v>
      </c>
    </row>
    <row r="105" spans="1:7" ht="12.6" customHeight="1" x14ac:dyDescent="0.2">
      <c r="A105" s="34">
        <v>2310</v>
      </c>
      <c r="B105" s="34"/>
      <c r="C105" s="35" t="s">
        <v>108</v>
      </c>
      <c r="D105" s="37">
        <v>0</v>
      </c>
      <c r="E105" s="36">
        <v>70000</v>
      </c>
      <c r="F105" s="38">
        <v>0</v>
      </c>
      <c r="G105" s="36">
        <v>70000</v>
      </c>
    </row>
    <row r="106" spans="1:7" ht="12.6" customHeight="1" x14ac:dyDescent="0.2">
      <c r="A106" s="34">
        <v>2321</v>
      </c>
      <c r="B106" s="34"/>
      <c r="C106" s="35" t="s">
        <v>109</v>
      </c>
      <c r="D106" s="19">
        <v>380000</v>
      </c>
      <c r="E106" s="36">
        <v>1900000</v>
      </c>
      <c r="F106" s="36">
        <v>380000</v>
      </c>
      <c r="G106" s="36">
        <v>1950000</v>
      </c>
    </row>
    <row r="107" spans="1:7" ht="12.6" customHeight="1" x14ac:dyDescent="0.2">
      <c r="A107" s="34">
        <v>2341</v>
      </c>
      <c r="B107" s="34"/>
      <c r="C107" s="35" t="s">
        <v>110</v>
      </c>
      <c r="D107" s="37">
        <v>0</v>
      </c>
      <c r="E107" s="36">
        <v>110000</v>
      </c>
      <c r="F107" s="38">
        <v>0</v>
      </c>
      <c r="G107" s="36">
        <v>110000</v>
      </c>
    </row>
    <row r="108" spans="1:7" ht="12.6" customHeight="1" x14ac:dyDescent="0.2">
      <c r="A108" s="34">
        <v>3716</v>
      </c>
      <c r="B108" s="34"/>
      <c r="C108" s="35" t="s">
        <v>111</v>
      </c>
      <c r="D108" s="37">
        <v>0</v>
      </c>
      <c r="E108" s="36">
        <v>410000</v>
      </c>
      <c r="F108" s="38">
        <v>0</v>
      </c>
      <c r="G108" s="36">
        <v>410000</v>
      </c>
    </row>
    <row r="109" spans="1:7" ht="12.6" customHeight="1" x14ac:dyDescent="0.2">
      <c r="A109" s="34">
        <v>3719</v>
      </c>
      <c r="B109" s="34"/>
      <c r="C109" s="35" t="s">
        <v>112</v>
      </c>
      <c r="D109" s="37">
        <v>0</v>
      </c>
      <c r="E109" s="36">
        <v>120000</v>
      </c>
      <c r="F109" s="38">
        <v>0</v>
      </c>
      <c r="G109" s="36">
        <v>120000</v>
      </c>
    </row>
    <row r="110" spans="1:7" ht="12.6" customHeight="1" x14ac:dyDescent="0.2">
      <c r="A110" s="34">
        <v>3741</v>
      </c>
      <c r="B110" s="34"/>
      <c r="C110" s="35" t="s">
        <v>113</v>
      </c>
      <c r="D110" s="37">
        <v>0</v>
      </c>
      <c r="E110" s="36">
        <v>980000</v>
      </c>
      <c r="F110" s="38">
        <v>0</v>
      </c>
      <c r="G110" s="36">
        <v>980000</v>
      </c>
    </row>
    <row r="111" spans="1:7" ht="12.6" customHeight="1" x14ac:dyDescent="0.2">
      <c r="A111" s="34">
        <v>3744</v>
      </c>
      <c r="B111" s="34"/>
      <c r="C111" s="35" t="s">
        <v>114</v>
      </c>
      <c r="D111" s="37">
        <v>0</v>
      </c>
      <c r="E111" s="36">
        <v>665000</v>
      </c>
      <c r="F111" s="38">
        <v>0</v>
      </c>
      <c r="G111" s="36">
        <v>670000</v>
      </c>
    </row>
    <row r="112" spans="1:7" ht="12.6" customHeight="1" thickBot="1" x14ac:dyDescent="0.25">
      <c r="A112" s="21">
        <v>3792</v>
      </c>
      <c r="B112" s="21"/>
      <c r="C112" s="22" t="s">
        <v>115</v>
      </c>
      <c r="D112" s="23">
        <v>0</v>
      </c>
      <c r="E112" s="20">
        <v>210000</v>
      </c>
      <c r="F112" s="24">
        <v>0</v>
      </c>
      <c r="G112" s="20">
        <v>210000</v>
      </c>
    </row>
    <row r="113" spans="1:7" ht="12.6" customHeight="1" thickBot="1" x14ac:dyDescent="0.25">
      <c r="A113" s="25"/>
      <c r="B113" s="26"/>
      <c r="C113" s="27" t="s">
        <v>116</v>
      </c>
      <c r="D113" s="28">
        <f>SUM(D102:D112)</f>
        <v>875000</v>
      </c>
      <c r="E113" s="28">
        <f>SUM(E102:E112)</f>
        <v>4945000</v>
      </c>
      <c r="F113" s="28">
        <f t="shared" ref="F113:G113" si="16">SUM(F102:F112)</f>
        <v>895000</v>
      </c>
      <c r="G113" s="28">
        <f t="shared" si="16"/>
        <v>5000000</v>
      </c>
    </row>
    <row r="114" spans="1:7" ht="12.6" customHeight="1" thickBot="1" x14ac:dyDescent="0.25">
      <c r="A114" s="42"/>
      <c r="B114" s="42" t="s">
        <v>55</v>
      </c>
      <c r="C114" s="43" t="s">
        <v>117</v>
      </c>
      <c r="D114" s="44">
        <v>395450000</v>
      </c>
      <c r="E114" s="45">
        <v>0</v>
      </c>
      <c r="F114" s="33">
        <v>405450000</v>
      </c>
      <c r="G114" s="45">
        <v>0</v>
      </c>
    </row>
    <row r="115" spans="1:7" ht="12.6" customHeight="1" thickBot="1" x14ac:dyDescent="0.25">
      <c r="A115" s="25"/>
      <c r="B115" s="26"/>
      <c r="C115" s="27" t="s">
        <v>118</v>
      </c>
      <c r="D115" s="28">
        <f>SUM(D114)</f>
        <v>395450000</v>
      </c>
      <c r="E115" s="28">
        <f t="shared" ref="E115:G115" si="17">SUM(E114)</f>
        <v>0</v>
      </c>
      <c r="F115" s="28">
        <f t="shared" si="17"/>
        <v>405450000</v>
      </c>
      <c r="G115" s="28">
        <f t="shared" si="17"/>
        <v>0</v>
      </c>
    </row>
    <row r="116" spans="1:7" ht="12.6" customHeight="1" thickBot="1" x14ac:dyDescent="0.25">
      <c r="A116" s="42"/>
      <c r="B116" s="42"/>
      <c r="C116" s="43"/>
      <c r="D116" s="46"/>
      <c r="E116" s="45"/>
      <c r="F116" s="45"/>
      <c r="G116" s="45"/>
    </row>
    <row r="117" spans="1:7" ht="12.6" customHeight="1" thickBot="1" x14ac:dyDescent="0.25">
      <c r="A117" s="47" t="s">
        <v>119</v>
      </c>
      <c r="B117" s="26"/>
      <c r="C117" s="27"/>
      <c r="D117" s="28">
        <f>D7+D14+D21+D26+D30+D41+D46+D50+D64+D71+D75+D77+D86+D97+D101+D113+D115</f>
        <v>504500000</v>
      </c>
      <c r="E117" s="28">
        <f>E7+E14+E21+E26+E30+E41+E46+E50+E53+E64+E71+E75+E77+E86+E97+E101+E113+E115</f>
        <v>449000000</v>
      </c>
      <c r="F117" s="28">
        <f t="shared" ref="F117" si="18">F7+F14+F21+F26+F30+F41+F46+F50+F64+F71+F75+F77+F86+F97+F101+F113+F115</f>
        <v>515500000</v>
      </c>
      <c r="G117" s="28">
        <f>G7+G14+G21+G26+G30+G41+G46+G50+G53+G64+G71+G75+G77+G86+G97+G101+G113+G115</f>
        <v>461800000</v>
      </c>
    </row>
    <row r="118" spans="1:7" ht="12.6" customHeight="1" thickBot="1" x14ac:dyDescent="0.25">
      <c r="A118" s="43"/>
      <c r="B118" s="42"/>
      <c r="C118" s="43"/>
      <c r="D118" s="46"/>
      <c r="E118" s="45"/>
      <c r="F118" s="45"/>
      <c r="G118" s="45"/>
    </row>
    <row r="119" spans="1:7" ht="12.6" customHeight="1" thickBot="1" x14ac:dyDescent="0.25">
      <c r="A119" s="47" t="s">
        <v>120</v>
      </c>
      <c r="B119" s="26"/>
      <c r="C119" s="27"/>
      <c r="D119" s="28"/>
      <c r="E119" s="48">
        <f>D117-E117</f>
        <v>55500000</v>
      </c>
      <c r="F119" s="48"/>
      <c r="G119" s="49">
        <f>F117-G117</f>
        <v>53700000</v>
      </c>
    </row>
    <row r="121" spans="1:7" ht="12.6" customHeight="1" x14ac:dyDescent="0.2">
      <c r="D121" s="50"/>
      <c r="E121" s="50"/>
      <c r="F121" s="50"/>
      <c r="G121" s="50"/>
    </row>
    <row r="123" spans="1:7" ht="12.6" customHeight="1" x14ac:dyDescent="0.2">
      <c r="E123" s="51"/>
      <c r="F123" s="51"/>
      <c r="G123" s="51"/>
    </row>
    <row r="124" spans="1:7" ht="12.6" customHeight="1" x14ac:dyDescent="0.2">
      <c r="E124" s="51"/>
      <c r="F124" s="51"/>
      <c r="G124" s="51"/>
    </row>
  </sheetData>
  <mergeCells count="1">
    <mergeCell ref="A3:B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dcterms:created xsi:type="dcterms:W3CDTF">2023-12-06T08:29:12Z</dcterms:created>
  <dcterms:modified xsi:type="dcterms:W3CDTF">2023-12-06T08:36:24Z</dcterms:modified>
</cp:coreProperties>
</file>