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filterPrivacy="1" defaultThemeVersion="124226"/>
  <xr:revisionPtr revIDLastSave="0" documentId="8_{0BAC2256-39AE-4FDC-A723-DB907E182604}" xr6:coauthVersionLast="36" xr6:coauthVersionMax="36" xr10:uidLastSave="{00000000-0000-0000-0000-000000000000}"/>
  <bookViews>
    <workbookView xWindow="0" yWindow="0" windowWidth="21570" windowHeight="7980" xr2:uid="{00000000-000D-0000-FFFF-FFFF00000000}"/>
  </bookViews>
  <sheets>
    <sheet name="2 000 000" sheetId="1" r:id="rId1"/>
  </sheets>
  <calcPr calcId="191029"/>
</workbook>
</file>

<file path=xl/calcChain.xml><?xml version="1.0" encoding="utf-8"?>
<calcChain xmlns="http://schemas.openxmlformats.org/spreadsheetml/2006/main">
  <c r="J32" i="1" l="1"/>
  <c r="H32" i="1" l="1"/>
  <c r="G9" i="1" l="1"/>
  <c r="G8" i="1"/>
  <c r="G17" i="1"/>
  <c r="G10" i="1"/>
  <c r="G11" i="1"/>
  <c r="G16" i="1"/>
  <c r="G12" i="1"/>
  <c r="G13" i="1"/>
  <c r="G14" i="1"/>
  <c r="G15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7" i="1"/>
  <c r="I32" i="1" l="1"/>
  <c r="G32" i="1"/>
  <c r="F32" i="1"/>
  <c r="E32" i="1"/>
</calcChain>
</file>

<file path=xl/sharedStrings.xml><?xml version="1.0" encoding="utf-8"?>
<sst xmlns="http://schemas.openxmlformats.org/spreadsheetml/2006/main" count="95" uniqueCount="94">
  <si>
    <t>Žadatel</t>
  </si>
  <si>
    <t>Popis činnosti</t>
  </si>
  <si>
    <t>Využití dotace</t>
  </si>
  <si>
    <t>RM</t>
  </si>
  <si>
    <t>ZM</t>
  </si>
  <si>
    <t>CELKEM</t>
  </si>
  <si>
    <t>Př</t>
  </si>
  <si>
    <t>Předp. výdaje v tis.</t>
  </si>
  <si>
    <t>Předp. příjmy v tis.</t>
  </si>
  <si>
    <t>Žádost v tis.</t>
  </si>
  <si>
    <t>č.</t>
  </si>
  <si>
    <t>Z</t>
  </si>
  <si>
    <t xml:space="preserve">č. </t>
  </si>
  <si>
    <r>
      <rPr>
        <b/>
        <sz val="12"/>
        <color theme="1"/>
        <rFont val="Calibri"/>
        <family val="2"/>
        <charset val="238"/>
        <scheme val="minor"/>
      </rPr>
      <t xml:space="preserve">TJ Cement Hranice
IČO: </t>
    </r>
    <r>
      <rPr>
        <sz val="12"/>
        <color theme="1"/>
        <rFont val="Calibri"/>
        <family val="2"/>
        <charset val="238"/>
        <scheme val="minor"/>
      </rPr>
      <t>49558722</t>
    </r>
  </si>
  <si>
    <r>
      <rPr>
        <b/>
        <sz val="12"/>
        <color theme="1"/>
        <rFont val="Calibri"/>
        <family val="2"/>
        <charset val="238"/>
        <scheme val="minor"/>
      </rPr>
      <t xml:space="preserve">Triatlon klub Hranice - Rocktechnik triatlon
IČO: </t>
    </r>
    <r>
      <rPr>
        <sz val="12"/>
        <color theme="1"/>
        <rFont val="Calibri"/>
        <family val="2"/>
        <charset val="238"/>
        <scheme val="minor"/>
      </rPr>
      <t>27019136</t>
    </r>
  </si>
  <si>
    <r>
      <rPr>
        <b/>
        <sz val="12"/>
        <color theme="1"/>
        <rFont val="Calibri"/>
        <family val="2"/>
        <charset val="238"/>
        <scheme val="minor"/>
      </rPr>
      <t xml:space="preserve">SK Hranice (fotbal)
IČO: </t>
    </r>
    <r>
      <rPr>
        <sz val="12"/>
        <color theme="1"/>
        <rFont val="Calibri"/>
        <family val="2"/>
        <charset val="238"/>
        <scheme val="minor"/>
      </rPr>
      <t>49558218</t>
    </r>
  </si>
  <si>
    <r>
      <rPr>
        <b/>
        <sz val="12"/>
        <color theme="1"/>
        <rFont val="Calibri"/>
        <family val="2"/>
        <charset val="238"/>
        <scheme val="minor"/>
      </rPr>
      <t xml:space="preserve">TJ Sokol Slavíč
IČO: </t>
    </r>
    <r>
      <rPr>
        <sz val="12"/>
        <color theme="1"/>
        <rFont val="Calibri"/>
        <family val="2"/>
        <charset val="238"/>
        <scheme val="minor"/>
      </rPr>
      <t>62350315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</si>
  <si>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Sportovní klub pétanque Hranice Valšovice
IČO: </t>
    </r>
    <r>
      <rPr>
        <sz val="12"/>
        <color theme="1"/>
        <rFont val="Calibri"/>
        <family val="2"/>
        <charset val="238"/>
        <scheme val="minor"/>
      </rPr>
      <t>26662833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</si>
  <si>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FBC Hranice
(ženy)
IČO: </t>
    </r>
    <r>
      <rPr>
        <sz val="12"/>
        <color theme="1"/>
        <rFont val="Calibri"/>
        <family val="2"/>
        <charset val="238"/>
        <scheme val="minor"/>
      </rPr>
      <t>05051461</t>
    </r>
  </si>
  <si>
    <r>
      <rPr>
        <b/>
        <sz val="12"/>
        <color theme="1"/>
        <rFont val="Calibri"/>
        <family val="2"/>
        <charset val="238"/>
        <scheme val="minor"/>
      </rPr>
      <t xml:space="preserve">FBC Hranice
(muži)
IČO: </t>
    </r>
    <r>
      <rPr>
        <sz val="12"/>
        <color theme="1"/>
        <rFont val="Calibri"/>
        <family val="2"/>
        <charset val="238"/>
        <scheme val="minor"/>
      </rPr>
      <t>05051461</t>
    </r>
  </si>
  <si>
    <r>
      <rPr>
        <b/>
        <sz val="12"/>
        <color theme="1"/>
        <rFont val="Calibri"/>
        <family val="2"/>
        <charset val="238"/>
        <scheme val="minor"/>
      </rPr>
      <t xml:space="preserve">Judo Železo Hranice
IČO: </t>
    </r>
    <r>
      <rPr>
        <sz val="12"/>
        <color theme="1"/>
        <rFont val="Calibri"/>
        <family val="2"/>
        <charset val="238"/>
        <scheme val="minor"/>
      </rPr>
      <t>70866040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</si>
  <si>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Tělocvičná jednota Sokol Velká
IČO: </t>
    </r>
    <r>
      <rPr>
        <sz val="12"/>
        <color theme="1"/>
        <rFont val="Calibri"/>
        <family val="2"/>
        <charset val="238"/>
        <scheme val="minor"/>
      </rPr>
      <t>70236399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</si>
  <si>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Aeroklub Hranice
IČO: </t>
    </r>
    <r>
      <rPr>
        <sz val="12"/>
        <color theme="1"/>
        <rFont val="Calibri"/>
        <family val="2"/>
        <charset val="238"/>
        <scheme val="minor"/>
      </rPr>
      <t>00536041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</si>
  <si>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SK Hranice (atletika)
IČO: </t>
    </r>
    <r>
      <rPr>
        <sz val="12"/>
        <color theme="1"/>
        <rFont val="Calibri"/>
        <family val="2"/>
        <charset val="238"/>
        <scheme val="minor"/>
      </rPr>
      <t>49558218</t>
    </r>
  </si>
  <si>
    <r>
      <rPr>
        <b/>
        <sz val="12"/>
        <color theme="1"/>
        <rFont val="Calibri"/>
        <family val="2"/>
        <charset val="238"/>
        <scheme val="minor"/>
      </rPr>
      <t xml:space="preserve">Klub rychlostní kanoistiky Slovan Hranice
IČO: </t>
    </r>
    <r>
      <rPr>
        <sz val="12"/>
        <color theme="1"/>
        <rFont val="Calibri"/>
        <family val="2"/>
        <charset val="238"/>
        <scheme val="minor"/>
      </rPr>
      <t>04726316</t>
    </r>
  </si>
  <si>
    <r>
      <rPr>
        <b/>
        <sz val="12"/>
        <color theme="1"/>
        <rFont val="Calibri"/>
        <family val="2"/>
        <charset val="238"/>
        <scheme val="minor"/>
      </rPr>
      <t xml:space="preserve">Modelářský klub p.s. SMČR Aeroklub Hranice
IČO: </t>
    </r>
    <r>
      <rPr>
        <sz val="12"/>
        <color theme="1"/>
        <rFont val="Calibri"/>
        <family val="2"/>
        <charset val="238"/>
        <scheme val="minor"/>
      </rPr>
      <t>04726316</t>
    </r>
  </si>
  <si>
    <r>
      <rPr>
        <b/>
        <sz val="12"/>
        <color theme="1"/>
        <rFont val="Calibri"/>
        <family val="2"/>
        <charset val="238"/>
        <scheme val="minor"/>
      </rPr>
      <t xml:space="preserve">Klub vodních sportů Hranice (rychlostní kanoistika)
IČO: </t>
    </r>
    <r>
      <rPr>
        <sz val="12"/>
        <color theme="1"/>
        <rFont val="Calibri"/>
        <family val="2"/>
        <charset val="238"/>
        <scheme val="minor"/>
      </rPr>
      <t>61985660</t>
    </r>
  </si>
  <si>
    <r>
      <rPr>
        <b/>
        <sz val="12"/>
        <color theme="1"/>
        <rFont val="Calibri"/>
        <family val="2"/>
        <charset val="238"/>
        <scheme val="minor"/>
      </rPr>
      <t xml:space="preserve">Klub vodních sportů Hranice (dračí sekce)
IČO: </t>
    </r>
    <r>
      <rPr>
        <sz val="12"/>
        <color theme="1"/>
        <rFont val="Calibri"/>
        <family val="2"/>
        <charset val="238"/>
        <scheme val="minor"/>
      </rPr>
      <t>61985660</t>
    </r>
  </si>
  <si>
    <r>
      <rPr>
        <b/>
        <sz val="12"/>
        <color theme="1"/>
        <rFont val="Calibri"/>
        <family val="2"/>
        <charset val="238"/>
        <scheme val="minor"/>
      </rPr>
      <t xml:space="preserve">Tělocvičná jednota Sokol Hranice
IČO: </t>
    </r>
    <r>
      <rPr>
        <sz val="12"/>
        <color theme="1"/>
        <rFont val="Calibri"/>
        <family val="2"/>
        <charset val="238"/>
        <scheme val="minor"/>
      </rPr>
      <t>60781955</t>
    </r>
  </si>
  <si>
    <r>
      <rPr>
        <b/>
        <sz val="12"/>
        <color theme="1"/>
        <rFont val="Calibri"/>
        <family val="2"/>
        <charset val="238"/>
        <scheme val="minor"/>
      </rPr>
      <t xml:space="preserve">TJ Sigma Hranice (basketbal)
IČO: </t>
    </r>
    <r>
      <rPr>
        <sz val="12"/>
        <color theme="1"/>
        <rFont val="Calibri"/>
        <family val="2"/>
        <charset val="238"/>
        <scheme val="minor"/>
      </rPr>
      <t>00533696</t>
    </r>
  </si>
  <si>
    <r>
      <rPr>
        <b/>
        <sz val="12"/>
        <color theme="1"/>
        <rFont val="Calibri"/>
        <family val="2"/>
        <charset val="238"/>
        <scheme val="minor"/>
      </rPr>
      <t xml:space="preserve">TJ Sigma Hranice
(stolní tenis)
IČO: </t>
    </r>
    <r>
      <rPr>
        <sz val="12"/>
        <color theme="1"/>
        <rFont val="Calibri"/>
        <family val="2"/>
        <charset val="238"/>
        <scheme val="minor"/>
      </rPr>
      <t>00533696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</si>
  <si>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v závislosti na počasí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x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x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</si>
  <si>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startovné, cestovní a pobytové výdaje, materiální vybavení a materiál na stavbu modelů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</si>
  <si>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materiál, dresy, reklama a propagace, startovné, doprava, ubytování, pronájem plavecké dráhy, výkonostní testy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</si>
  <si>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 xml:space="preserve">provozní náklady - energie 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</si>
  <si>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2x týdně</t>
    </r>
    <r>
      <rPr>
        <b/>
        <sz val="12"/>
        <color theme="1"/>
        <rFont val="Calibri"/>
        <family val="2"/>
        <charset val="238"/>
        <scheme val="minor"/>
      </rPr>
      <t xml:space="preserve">
Trenéři/instruktoři: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18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</si>
  <si>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nájemné, materiál, drobný majetek, provozní náklady, doprava, ubytování, startovné, stravování, pitný režim, školení trenérů a rozhodčích, ceny a odměny, reklama a propagace, mzdy a odvod z mezd, odměny pro cvičitele a trenéry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</si>
  <si>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>2x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25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</si>
  <si>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nájmy, materiál, odměny rozhodčím, doprava</t>
    </r>
  </si>
  <si>
    <r>
      <rPr>
        <b/>
        <sz val="12"/>
        <color theme="1"/>
        <rFont val="Calibri"/>
        <family val="2"/>
        <charset val="238"/>
        <scheme val="minor"/>
      </rPr>
      <t>Trénink:</t>
    </r>
    <r>
      <rPr>
        <sz val="12"/>
        <color theme="1"/>
        <rFont val="Calibri"/>
        <family val="2"/>
        <charset val="238"/>
        <scheme val="minor"/>
      </rPr>
      <t xml:space="preserve"> předpoklad cca 250 hodin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x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x</t>
    </r>
  </si>
  <si>
    <r>
      <rPr>
        <b/>
        <sz val="12"/>
        <color theme="1"/>
        <rFont val="Calibri"/>
        <family val="2"/>
        <charset val="238"/>
        <scheme val="minor"/>
      </rPr>
      <t xml:space="preserve">Orel - jednota Hranice
IČO: </t>
    </r>
    <r>
      <rPr>
        <sz val="12"/>
        <color theme="1"/>
        <rFont val="Calibri"/>
        <family val="2"/>
        <charset val="238"/>
        <scheme val="minor"/>
      </rPr>
      <t>64989500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</si>
  <si>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t>Příspěvky na celoroční činnost tělovýchovy dospělí 2024</t>
  </si>
  <si>
    <r>
      <t xml:space="preserve">Rozpočet 2024, </t>
    </r>
    <r>
      <rPr>
        <b/>
        <sz val="11"/>
        <color rgb="FFFF0000"/>
        <rFont val="Arial"/>
        <family val="2"/>
        <charset val="238"/>
      </rPr>
      <t xml:space="preserve">2 300 </t>
    </r>
    <r>
      <rPr>
        <b/>
        <sz val="11"/>
        <rFont val="Arial"/>
        <family val="2"/>
        <charset val="238"/>
      </rPr>
      <t xml:space="preserve">tis. Kč, celková částka k rozdělení </t>
    </r>
    <r>
      <rPr>
        <b/>
        <sz val="11"/>
        <color rgb="FFFF0000"/>
        <rFont val="Arial"/>
        <family val="2"/>
        <charset val="238"/>
      </rPr>
      <t>2 300</t>
    </r>
    <r>
      <rPr>
        <b/>
        <sz val="11"/>
        <rFont val="Arial"/>
        <family val="2"/>
        <charset val="238"/>
      </rPr>
      <t xml:space="preserve"> tis. Kč ORJ 05, ORG: 20 00000 00 3211</t>
    </r>
  </si>
  <si>
    <t>Dotace v roce 2023 v tis. Kč</t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</si>
  <si>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údržba techniky a areálu letiště, provozní náklady (energie), pohonné hmoty, pojistné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</si>
  <si>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dle počasí (každý víkend)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14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119</t>
    </r>
  </si>
  <si>
    <r>
      <t xml:space="preserve">Automotoklub kemp Hranice
IČO: </t>
    </r>
    <r>
      <rPr>
        <sz val="12"/>
        <color theme="1"/>
        <rFont val="Calibri"/>
        <family val="2"/>
        <charset val="238"/>
        <scheme val="minor"/>
      </rPr>
      <t>577421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</si>
  <si>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startovné, ubytování, stravování, nájmy, licence, nákup sportovního vybavení a pomůcek, teamové oblečení, materiál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</si>
  <si>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
listopad - březen 4x
duben-říjen 2x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3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
14 (1 jezdec)</t>
    </r>
  </si>
  <si>
    <r>
      <t xml:space="preserve">BMX Dracing Team
IČO: </t>
    </r>
    <r>
      <rPr>
        <sz val="12"/>
        <color theme="1"/>
        <rFont val="Calibri"/>
        <family val="2"/>
        <charset val="238"/>
        <scheme val="minor"/>
      </rPr>
      <t>10881417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</si>
  <si>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licence, registrace oddílu, sportovní vybavení a pomůcky, dresy a sportovní témové oblečení, startovné, startovní tabulky, cestovné, odměny trenérům, čipy, doprvné/phm, stravování, výživové dopňky, placené místa pro týmový stan, licence sportovního programu, pronájem stavebních strojů, bagrů, stavební materiál, sportovní vstupné, poháry, servis kol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</si>
  <si>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
letní 3x
zimní 4x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
1 + 1 asistent
</t>
    </r>
    <r>
      <rPr>
        <b/>
        <sz val="12"/>
        <color theme="1"/>
        <rFont val="Calibri"/>
        <family val="2"/>
        <charset val="238"/>
        <scheme val="minor"/>
      </rPr>
      <t xml:space="preserve">Počet členů: 
</t>
    </r>
    <r>
      <rPr>
        <sz val="12"/>
        <color theme="1"/>
        <rFont val="Calibri"/>
        <family val="2"/>
        <charset val="238"/>
        <scheme val="minor"/>
      </rPr>
      <t xml:space="preserve">8 (6 jezdců) 
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</si>
  <si>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pronájem, nákup tréninkových pomůcek, dresy, startovné, licence, školení a licence pro trenéry, odměny pořadatelům, rozhodčím, ubytování stravování, doprava, pořádání turnajů, odměny, poháry, medaile, mzdové náklady na trenéry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</si>
  <si>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pronájem, tréninkové pomůcky, dresy, startovné, licence, školení a licence pro trenéry, odměny pořadatelům a rozhodčím, ubytování, stravování, doprava, pořádání turnajů, odměny, poháry, medaile, mzdové náklady na trenéry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</si>
  <si>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3x týdně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28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</si>
  <si>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2x týdně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9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</si>
  <si>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 xml:space="preserve">startovné, nájem sportovišť, stravné, doprava, cestovné, regenerace, doplňky stravy, ubytování nákup sportovního materiálu (kimona, chrániče), příprava na turnaje (posilovna), úhrada kempů a soustředění </t>
    </r>
  </si>
  <si>
    <r>
      <rPr>
        <b/>
        <sz val="12"/>
        <color theme="1"/>
        <rFont val="Calibri"/>
        <family val="2"/>
        <charset val="238"/>
        <scheme val="minor"/>
      </rPr>
      <t>Trénink:</t>
    </r>
    <r>
      <rPr>
        <sz val="12"/>
        <color theme="1"/>
        <rFont val="Calibri"/>
        <family val="2"/>
        <charset val="238"/>
        <scheme val="minor"/>
      </rPr>
      <t xml:space="preserve"> 3x týdně + bazén, posilovna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12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53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</si>
  <si>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nájem (tělocvična, hala, plavecký bazén, sportoviště), dopravné, ubytování, stravné, provozní režie a energie, oprava a nákup sportovních potřeb, nákup sportovních dresů, vstupné plovárna, odměny trenérům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</si>
  <si>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
</t>
    </r>
    <r>
      <rPr>
        <sz val="12"/>
        <color theme="1"/>
        <rFont val="Calibri"/>
        <family val="2"/>
        <charset val="238"/>
        <scheme val="minor"/>
      </rPr>
      <t>Denně mimo PO, PÁ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1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8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</si>
  <si>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
</t>
    </r>
    <r>
      <rPr>
        <sz val="12"/>
        <color theme="1"/>
        <rFont val="Calibri"/>
        <family val="2"/>
        <charset val="238"/>
        <scheme val="minor"/>
      </rPr>
      <t>mix - 1 x týdně
ženy - 1x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2 + 2 kapitáni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25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</si>
  <si>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4-8 h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8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20</t>
    </r>
  </si>
  <si>
    <r>
      <rPr>
        <b/>
        <sz val="12"/>
        <color theme="1"/>
        <rFont val="Calibri"/>
        <family val="2"/>
        <charset val="238"/>
        <scheme val="minor"/>
      </rPr>
      <t>Trénink:</t>
    </r>
    <r>
      <rPr>
        <sz val="12"/>
        <color theme="1"/>
        <rFont val="Calibri"/>
        <family val="2"/>
        <charset val="238"/>
        <scheme val="minor"/>
      </rPr>
      <t xml:space="preserve"> předpoklad cca 300 hodin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5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x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</si>
  <si>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aerovleky kluzáků, pojistné, doprava kluzáků a transportních vozů, cestovné (letenky, pohonné hmoty), stravné, nájemné letadel a vozidel, opravy a údržba techniky, ubytování, startovné, předplatné softwaru na předpověď počasí</t>
    </r>
  </si>
  <si>
    <r>
      <rPr>
        <b/>
        <sz val="12"/>
        <color theme="1"/>
        <rFont val="Calibri"/>
        <family val="2"/>
        <charset val="238"/>
        <scheme val="minor"/>
      </rPr>
      <t xml:space="preserve">Krejčiřík Petr, Ing.
IČO: </t>
    </r>
    <r>
      <rPr>
        <sz val="12"/>
        <color theme="1"/>
        <rFont val="Calibri"/>
        <family val="2"/>
        <charset val="238"/>
        <scheme val="minor"/>
      </rPr>
      <t>67348327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</si>
  <si>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aerovleky kluzáků, pojistné, doprava kluzáků a transportních vozů, cestovné (letenky, PH), stravné, nájmené letadel a vozidel, opravy a údržba techniky, ubytování, startovné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</si>
  <si>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doprava, startovné, ubytování, pořádaní propagačních akcí,  materiál, kancelářské potřeby a technické vybavení, údržba modelářského letiště, pronájmy soutěžních ploch a technického vybavení, náklady spojené s organizací soutěží, nákup vybavení a materiálu pro pořádání soutěží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</si>
  <si>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individuálně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x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26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</si>
  <si>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materiál, doprava, odměny rozhodčím, rehabilitace, ubytování, odměny závodníkům, odměny trenérům, startovné, služby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</si>
  <si>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>3x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4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78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</si>
  <si>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nájem, pronájem sportoviště, materiál (dresy, tréninkové pomůcky, sportovní vybavení), doprava, cestovné, ubytování, startovné, stravování, odměny rozhodčím, odměny trenérům a organizačním pracovníkům, pitný režim, ceny, propagační materiál, rehabilitace a regenerace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</si>
  <si>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>4x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22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</si>
  <si>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nájem, doprava, startovné, stravovávní, ubtování, reklama a propagace, sportovní materiál, odměny rozhodčím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</si>
  <si>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>1x 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6+3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108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</si>
  <si>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sportovní vybavení, energie - plyn, elektrika, stočné vodné, čistící prostředky, DPP na sekání trávy, pohonné hmoty, drátkování a pastování parket, čistící prostředky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</si>
  <si>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Cvičení: </t>
    </r>
    <r>
      <rPr>
        <sz val="12"/>
        <color theme="1"/>
        <rFont val="Calibri"/>
        <family val="2"/>
        <charset val="238"/>
        <scheme val="minor"/>
      </rPr>
      <t xml:space="preserve">6 dní v týdnu </t>
    </r>
    <r>
      <rPr>
        <b/>
        <sz val="12"/>
        <color theme="1"/>
        <rFont val="Calibri"/>
        <family val="2"/>
        <charset val="238"/>
        <scheme val="minor"/>
      </rPr>
      <t xml:space="preserve">
Cvičitelé:</t>
    </r>
    <r>
      <rPr>
        <sz val="12"/>
        <color theme="1"/>
        <rFont val="Calibri"/>
        <family val="2"/>
        <charset val="238"/>
        <scheme val="minor"/>
      </rPr>
      <t xml:space="preserve"> 9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76</t>
    </r>
  </si>
  <si>
    <t>X</t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</si>
  <si>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nájmené, doprava, startovné, náku a spotřeba materiálu, náklady na energie, DDHM, ubytování, stravování, odměny rozhodčím a pořadatelům, náklady na propagaci, sportovní vybavení hráčů, PHM, služby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</si>
  <si>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5x týdně</t>
    </r>
    <r>
      <rPr>
        <b/>
        <sz val="12"/>
        <color theme="1"/>
        <rFont val="Calibri"/>
        <family val="2"/>
        <charset val="238"/>
        <scheme val="minor"/>
      </rPr>
      <t xml:space="preserve">
Trenéři/asistenti:</t>
    </r>
    <r>
      <rPr>
        <sz val="12"/>
        <color theme="1"/>
        <rFont val="Calibri"/>
        <family val="2"/>
        <charset val="238"/>
        <scheme val="minor"/>
      </rPr>
      <t xml:space="preserve"> 9+5+4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74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</si>
  <si>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nájmy, sportovní materiál, doprava, cestovné, odměny rozhodčím, startovné, licenční poplatky, služby, ostatní provozní náklady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</si>
  <si>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doprava, cestovné, startovné, sportovní materiál - míčky, potahy na rakety, rakety, dresy, odměny trenérům, soustředění, nájmy, provozní náklady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</si>
  <si>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>5x týdně</t>
    </r>
    <r>
      <rPr>
        <b/>
        <sz val="12"/>
        <color theme="1"/>
        <rFont val="Calibri"/>
        <family val="2"/>
        <charset val="238"/>
        <scheme val="minor"/>
      </rPr>
      <t xml:space="preserve">
Trenéři/instruktoři:</t>
    </r>
    <r>
      <rPr>
        <sz val="12"/>
        <color theme="1"/>
        <rFont val="Calibri"/>
        <family val="2"/>
        <charset val="238"/>
        <scheme val="minor"/>
      </rPr>
      <t xml:space="preserve"> 4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27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</si>
  <si>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
</t>
    </r>
    <r>
      <rPr>
        <sz val="12"/>
        <color theme="1"/>
        <rFont val="Calibri"/>
        <family val="2"/>
        <charset val="238"/>
        <scheme val="minor"/>
      </rPr>
      <t xml:space="preserve">vojelbal - 2x týdně
nohejbal - 1x týdně
badminton - 9x týdně
stolní tenis - 1x týdně
florbal - 1x týdně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0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39</t>
    </r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</si>
  <si>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individuálně (zpravidla 6x týdně)
</t>
    </r>
    <r>
      <rPr>
        <b/>
        <sz val="12"/>
        <color theme="1"/>
        <rFont val="Calibri"/>
        <family val="2"/>
        <charset val="238"/>
        <scheme val="minor"/>
      </rPr>
      <t>Trenéři/instruktoři:</t>
    </r>
    <r>
      <rPr>
        <sz val="12"/>
        <color theme="1"/>
        <rFont val="Calibri"/>
        <family val="2"/>
        <charset val="238"/>
        <scheme val="minor"/>
      </rPr>
      <t xml:space="preserve"> 5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29</t>
    </r>
  </si>
  <si>
    <t>Komise rozdělila všechny finanční prostředky, které měla k dispozici, tedy 2.300.000 tis. Kč. Některé požadavky na finanční příspěvek byly kráceny, neboť jejich celkový úhrn převyšuje grantovou částku pro rok 2024 v dané oblasti.</t>
  </si>
  <si>
    <r>
      <rPr>
        <b/>
        <sz val="12"/>
        <color theme="1"/>
        <rFont val="Calibri"/>
        <family val="2"/>
        <charset val="238"/>
        <scheme val="minor"/>
      </rPr>
      <t xml:space="preserve">Trénink: </t>
    </r>
    <r>
      <rPr>
        <sz val="12"/>
        <color theme="1"/>
        <rFont val="Calibri"/>
        <family val="2"/>
        <charset val="238"/>
        <scheme val="minor"/>
      </rPr>
      <t xml:space="preserve">
florbal - 1x týdně
kuželky - 1x týdně</t>
    </r>
    <r>
      <rPr>
        <b/>
        <sz val="12"/>
        <color theme="1"/>
        <rFont val="Calibri"/>
        <family val="2"/>
        <charset val="238"/>
        <scheme val="minor"/>
      </rPr>
      <t xml:space="preserve">
Trenéři:</t>
    </r>
    <r>
      <rPr>
        <sz val="12"/>
        <color theme="1"/>
        <rFont val="Calibri"/>
        <family val="2"/>
        <charset val="238"/>
        <scheme val="minor"/>
      </rPr>
      <t xml:space="preserve"> 0
</t>
    </r>
    <r>
      <rPr>
        <b/>
        <sz val="12"/>
        <color theme="1"/>
        <rFont val="Calibri"/>
        <family val="2"/>
        <charset val="238"/>
        <scheme val="minor"/>
      </rPr>
      <t xml:space="preserve">Počet členů: 
</t>
    </r>
    <r>
      <rPr>
        <sz val="12"/>
        <color theme="1"/>
        <rFont val="Calibri"/>
        <family val="2"/>
        <charset val="238"/>
        <scheme val="minor"/>
      </rPr>
      <t>Florbal - 18
Kuželky - 12</t>
    </r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</si>
  <si>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pronájem, pitný režim, startovné, dresy a stejnokrojové oblečení či obuv, hadice, savice, proudnice, sportovní vybavení a pomůcky, údržba stroje PS-12, provozní náplně pro stroj PS-12 (olej, benzín, ..)</t>
    </r>
  </si>
  <si>
    <r>
      <rPr>
        <b/>
        <sz val="12"/>
        <color theme="1"/>
        <rFont val="Calibri"/>
        <family val="2"/>
        <charset val="238"/>
        <scheme val="minor"/>
      </rPr>
      <t xml:space="preserve">Cvičení, trénink: 
</t>
    </r>
    <r>
      <rPr>
        <sz val="12"/>
        <color theme="1"/>
        <rFont val="Calibri"/>
        <family val="2"/>
        <charset val="238"/>
        <scheme val="minor"/>
      </rPr>
      <t>2x týdně</t>
    </r>
    <r>
      <rPr>
        <b/>
        <sz val="12"/>
        <color theme="1"/>
        <rFont val="Calibri"/>
        <family val="2"/>
        <charset val="238"/>
        <scheme val="minor"/>
      </rPr>
      <t xml:space="preserve">
Vedoucí:</t>
    </r>
    <r>
      <rPr>
        <sz val="12"/>
        <color theme="1"/>
        <rFont val="Calibri"/>
        <family val="2"/>
        <charset val="238"/>
        <scheme val="minor"/>
      </rPr>
      <t xml:space="preserve"> 2
</t>
    </r>
    <r>
      <rPr>
        <b/>
        <sz val="12"/>
        <color theme="1"/>
        <rFont val="Calibri"/>
        <family val="2"/>
        <charset val="238"/>
        <scheme val="minor"/>
      </rPr>
      <t>Počet členů:</t>
    </r>
    <r>
      <rPr>
        <sz val="12"/>
        <color theme="1"/>
        <rFont val="Calibri"/>
        <family val="2"/>
        <charset val="238"/>
        <scheme val="minor"/>
      </rPr>
      <t xml:space="preserve"> 10</t>
    </r>
  </si>
  <si>
    <r>
      <rPr>
        <b/>
        <sz val="12"/>
        <color theme="1"/>
        <rFont val="Calibri"/>
        <family val="2"/>
        <charset val="238"/>
        <scheme val="minor"/>
      </rPr>
      <t xml:space="preserve">Sbor dobrovolných hasičů Hranice
IČO: </t>
    </r>
    <r>
      <rPr>
        <sz val="12"/>
        <color theme="1"/>
        <rFont val="Calibri"/>
        <family val="2"/>
        <charset val="238"/>
        <scheme val="minor"/>
      </rPr>
      <t>65914252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</si>
  <si>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t xml:space="preserve">Návrh komise v tis. Kč </t>
  </si>
  <si>
    <r>
      <t xml:space="preserve">Dotace: </t>
    </r>
    <r>
      <rPr>
        <sz val="12"/>
        <color theme="1"/>
        <rFont val="Calibri"/>
        <family val="2"/>
        <charset val="238"/>
        <scheme val="minor"/>
      </rPr>
      <t>doprava, cestovné, jízdné, ubytování, startovné, stravování, pitný režim, sportovní materiál (lodě + pádla), soustředění, odměny trenérům,  sportovní materiál (lodě + pádla), materiál (dresy, pomůcky), výživové doplňky, náborové akce, reklama, služby spojené se sportovní činností, tréninkem, regenerací (bazén), fyzcká koncie (pronájem tělocvičen/hal), vstupy do fitness, pronájem sportovních zařízení, fyzioterapetu, rehabilitační cvičení, provozní náklady, odměny trenérům, pomocným trenérům</t>
    </r>
    <r>
      <rPr>
        <b/>
        <sz val="12"/>
        <color theme="1"/>
        <rFont val="Calibri"/>
        <family val="2"/>
        <charset val="238"/>
        <scheme val="minor"/>
      </rPr>
      <t xml:space="preserve">, </t>
    </r>
    <r>
      <rPr>
        <sz val="12"/>
        <color theme="1"/>
        <rFont val="Calibri"/>
        <family val="2"/>
        <charset val="238"/>
        <scheme val="minor"/>
      </rPr>
      <t>DHM</t>
    </r>
  </si>
  <si>
    <r>
      <rPr>
        <b/>
        <sz val="12"/>
        <color theme="1"/>
        <rFont val="Calibri"/>
        <family val="2"/>
        <charset val="238"/>
        <scheme val="minor"/>
      </rPr>
      <t xml:space="preserve">Krejčiřík Radek, Bc. 
Datum narození: </t>
    </r>
    <r>
      <rPr>
        <sz val="12"/>
        <color theme="1"/>
        <rFont val="Calibri"/>
        <family val="2"/>
        <charset val="238"/>
        <scheme val="minor"/>
      </rPr>
      <t>xxxx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</si>
  <si>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rPr>
        <b/>
        <sz val="12"/>
        <color theme="1"/>
        <rFont val="Calibri"/>
        <family val="2"/>
        <charset val="238"/>
        <scheme val="minor"/>
      </rPr>
      <t xml:space="preserve">Zima Vojtěch, Ing.
Datum narození: </t>
    </r>
    <r>
      <rPr>
        <sz val="12"/>
        <color theme="1"/>
        <rFont val="Calibri"/>
        <family val="2"/>
        <charset val="238"/>
        <scheme val="minor"/>
      </rPr>
      <t>xxxx</t>
    </r>
    <r>
      <rPr>
        <b/>
        <sz val="12"/>
        <color theme="1"/>
        <rFont val="Calibri"/>
        <family val="2"/>
        <charset val="238"/>
        <scheme val="minor"/>
      </rPr>
      <t xml:space="preserve">
</t>
    </r>
  </si>
  <si>
    <r>
      <t xml:space="preserve">Dotace: doprava, startovné, ubytování, stravování, pitný režim, </t>
    </r>
    <r>
      <rPr>
        <sz val="12"/>
        <color theme="1"/>
        <rFont val="Calibri"/>
        <family val="2"/>
        <charset val="238"/>
        <scheme val="minor"/>
      </rPr>
      <t>sportovní pomůcky - pádla, služby související se sportovní činností, tréninkem, regenerací (bazén), pronájem tělovýchovných a sportovních zařízení, vstupy do Finesscentra, nájem sportovišt a tělocvičen</t>
    </r>
    <r>
      <rPr>
        <b/>
        <sz val="12"/>
        <color theme="1"/>
        <rFont val="Calibri"/>
        <family val="2"/>
        <charset val="238"/>
        <scheme val="minor"/>
      </rPr>
      <t xml:space="preserve">, </t>
    </r>
    <r>
      <rPr>
        <sz val="12"/>
        <color theme="1"/>
        <rFont val="Calibri"/>
        <family val="2"/>
        <charset val="238"/>
        <scheme val="minor"/>
      </rPr>
      <t>DHIM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</si>
</sst>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showGridLines="0" tabSelected="1" zoomScale="80" zoomScaleNormal="80" workbookViewId="0">
      <pane ySplit="6" topLeftCell="A28" activePane="bottomLeft" state="frozen"/>
      <selection pane="bottomLeft" activeCell="B33" sqref="B33:K33"/>
    </sheetView>
  </sheetViews>
  <sheetFormatPr defaultRowHeight="15" x14ac:dyDescent="0.25"/>
  <cols>
    <col min="1" max="1" width="6.140625" customWidth="1"/>
    <col min="2" max="2" width="16" customWidth="1"/>
    <col min="3" max="3" width="21.5703125" customWidth="1"/>
    <col min="4" max="4" width="27.7109375" customWidth="1"/>
    <col min="5" max="5" width="11.7109375" customWidth="1"/>
    <col min="6" max="6" width="7.85546875" customWidth="1"/>
    <col min="7" max="7" width="13.28515625" customWidth="1"/>
    <col min="9" max="9" width="11.140625" customWidth="1"/>
  </cols>
  <sheetData>
    <row r="1" spans="1:11" x14ac:dyDescent="0.25">
      <c r="A1" s="1" t="s">
        <v>41</v>
      </c>
      <c r="E1" s="2"/>
      <c r="F1" s="2"/>
      <c r="G1" s="3"/>
      <c r="H1" s="4"/>
      <c r="I1" s="2"/>
      <c r="J1" s="2"/>
      <c r="K1" s="2"/>
    </row>
    <row r="2" spans="1:11" x14ac:dyDescent="0.25">
      <c r="A2" s="5" t="s">
        <v>42</v>
      </c>
      <c r="E2" s="2"/>
      <c r="F2" s="2"/>
      <c r="G2" s="3"/>
      <c r="H2" s="4"/>
      <c r="I2" s="2"/>
      <c r="J2" s="2"/>
      <c r="K2" s="2"/>
    </row>
    <row r="3" spans="1:11" x14ac:dyDescent="0.25">
      <c r="A3" s="6" t="s">
        <v>6</v>
      </c>
      <c r="B3" s="23" t="s">
        <v>0</v>
      </c>
      <c r="C3" s="23" t="s">
        <v>1</v>
      </c>
      <c r="D3" s="23" t="s">
        <v>2</v>
      </c>
      <c r="E3" s="23" t="s">
        <v>7</v>
      </c>
      <c r="F3" s="23" t="s">
        <v>8</v>
      </c>
      <c r="G3" s="26" t="s">
        <v>9</v>
      </c>
      <c r="H3" s="29" t="s">
        <v>89</v>
      </c>
      <c r="I3" s="23" t="s">
        <v>43</v>
      </c>
      <c r="J3" s="23" t="s">
        <v>3</v>
      </c>
      <c r="K3" s="23" t="s">
        <v>4</v>
      </c>
    </row>
    <row r="4" spans="1:11" x14ac:dyDescent="0.25">
      <c r="A4" s="6" t="s">
        <v>10</v>
      </c>
      <c r="B4" s="24"/>
      <c r="C4" s="24"/>
      <c r="D4" s="24"/>
      <c r="E4" s="24"/>
      <c r="F4" s="24"/>
      <c r="G4" s="27"/>
      <c r="H4" s="30"/>
      <c r="I4" s="24"/>
      <c r="J4" s="24"/>
      <c r="K4" s="24"/>
    </row>
    <row r="5" spans="1:11" x14ac:dyDescent="0.25">
      <c r="A5" s="6" t="s">
        <v>11</v>
      </c>
      <c r="B5" s="24"/>
      <c r="C5" s="24"/>
      <c r="D5" s="24"/>
      <c r="E5" s="24"/>
      <c r="F5" s="24"/>
      <c r="G5" s="27"/>
      <c r="H5" s="30"/>
      <c r="I5" s="24"/>
      <c r="J5" s="24"/>
      <c r="K5" s="24"/>
    </row>
    <row r="6" spans="1:11" x14ac:dyDescent="0.25">
      <c r="A6" s="6" t="s">
        <v>12</v>
      </c>
      <c r="B6" s="25"/>
      <c r="C6" s="25"/>
      <c r="D6" s="25"/>
      <c r="E6" s="25"/>
      <c r="F6" s="25"/>
      <c r="G6" s="28"/>
      <c r="H6" s="31"/>
      <c r="I6" s="25"/>
      <c r="J6" s="25"/>
      <c r="K6" s="25"/>
    </row>
    <row r="7" spans="1:11" ht="78.75" x14ac:dyDescent="0.25">
      <c r="A7" s="11">
        <v>1</v>
      </c>
      <c r="B7" s="17" t="s">
        <v>22</v>
      </c>
      <c r="C7" s="7" t="s">
        <v>45</v>
      </c>
      <c r="D7" s="9" t="s">
        <v>44</v>
      </c>
      <c r="E7" s="16">
        <v>2950</v>
      </c>
      <c r="F7" s="8">
        <v>2200</v>
      </c>
      <c r="G7" s="20">
        <f t="shared" ref="G7:G31" si="0">E7-F7</f>
        <v>750</v>
      </c>
      <c r="H7" s="8">
        <v>168</v>
      </c>
      <c r="I7" s="8">
        <v>170</v>
      </c>
      <c r="J7" s="8">
        <v>168</v>
      </c>
      <c r="K7" s="9"/>
    </row>
    <row r="8" spans="1:11" ht="110.25" x14ac:dyDescent="0.25">
      <c r="A8" s="11">
        <v>2</v>
      </c>
      <c r="B8" s="19" t="s">
        <v>46</v>
      </c>
      <c r="C8" s="7" t="s">
        <v>48</v>
      </c>
      <c r="D8" s="9" t="s">
        <v>47</v>
      </c>
      <c r="E8" s="18">
        <v>117.5</v>
      </c>
      <c r="F8" s="8">
        <v>17.5</v>
      </c>
      <c r="G8" s="20">
        <f t="shared" si="0"/>
        <v>100</v>
      </c>
      <c r="H8" s="8">
        <v>12</v>
      </c>
      <c r="I8" s="8">
        <v>0</v>
      </c>
      <c r="J8" s="8">
        <v>12</v>
      </c>
      <c r="K8" s="9"/>
    </row>
    <row r="9" spans="1:11" ht="220.5" x14ac:dyDescent="0.25">
      <c r="A9" s="11">
        <v>3</v>
      </c>
      <c r="B9" s="19" t="s">
        <v>49</v>
      </c>
      <c r="C9" s="7" t="s">
        <v>51</v>
      </c>
      <c r="D9" s="9" t="s">
        <v>50</v>
      </c>
      <c r="E9" s="18">
        <v>172</v>
      </c>
      <c r="F9" s="8">
        <v>62</v>
      </c>
      <c r="G9" s="20">
        <f t="shared" si="0"/>
        <v>110</v>
      </c>
      <c r="H9" s="8">
        <v>20</v>
      </c>
      <c r="I9" s="8">
        <v>0</v>
      </c>
      <c r="J9" s="8">
        <v>20</v>
      </c>
      <c r="K9" s="9"/>
    </row>
    <row r="10" spans="1:11" ht="157.5" x14ac:dyDescent="0.25">
      <c r="A10" s="12">
        <v>4</v>
      </c>
      <c r="B10" s="17" t="s">
        <v>19</v>
      </c>
      <c r="C10" s="7" t="s">
        <v>54</v>
      </c>
      <c r="D10" s="9" t="s">
        <v>52</v>
      </c>
      <c r="E10" s="8">
        <v>457.22500000000002</v>
      </c>
      <c r="F10" s="8">
        <v>127</v>
      </c>
      <c r="G10" s="20">
        <f t="shared" si="0"/>
        <v>330.22500000000002</v>
      </c>
      <c r="H10" s="8">
        <v>71</v>
      </c>
      <c r="I10" s="8">
        <v>72</v>
      </c>
      <c r="J10" s="8">
        <v>71</v>
      </c>
      <c r="K10" s="8"/>
    </row>
    <row r="11" spans="1:11" ht="141.75" x14ac:dyDescent="0.25">
      <c r="A11" s="11">
        <v>5</v>
      </c>
      <c r="B11" s="17" t="s">
        <v>18</v>
      </c>
      <c r="C11" s="7" t="s">
        <v>55</v>
      </c>
      <c r="D11" s="9" t="s">
        <v>53</v>
      </c>
      <c r="E11" s="21">
        <v>185.85</v>
      </c>
      <c r="F11" s="7">
        <v>86</v>
      </c>
      <c r="G11" s="20">
        <f t="shared" si="0"/>
        <v>99.85</v>
      </c>
      <c r="H11" s="8">
        <v>34</v>
      </c>
      <c r="I11" s="8">
        <v>35</v>
      </c>
      <c r="J11" s="8">
        <v>34</v>
      </c>
      <c r="K11" s="8"/>
    </row>
    <row r="12" spans="1:11" ht="157.5" x14ac:dyDescent="0.25">
      <c r="A12" s="12">
        <v>6</v>
      </c>
      <c r="B12" s="17" t="s">
        <v>20</v>
      </c>
      <c r="C12" s="7" t="s">
        <v>57</v>
      </c>
      <c r="D12" s="9" t="s">
        <v>56</v>
      </c>
      <c r="E12" s="8">
        <v>764</v>
      </c>
      <c r="F12" s="8">
        <v>340</v>
      </c>
      <c r="G12" s="20">
        <f t="shared" si="0"/>
        <v>424</v>
      </c>
      <c r="H12" s="14">
        <v>256</v>
      </c>
      <c r="I12" s="8">
        <v>246</v>
      </c>
      <c r="J12" s="14">
        <v>256</v>
      </c>
      <c r="K12" s="8"/>
    </row>
    <row r="13" spans="1:11" ht="141.75" x14ac:dyDescent="0.25">
      <c r="A13" s="11">
        <v>7</v>
      </c>
      <c r="B13" s="17" t="s">
        <v>24</v>
      </c>
      <c r="C13" s="7" t="s">
        <v>59</v>
      </c>
      <c r="D13" s="9" t="s">
        <v>58</v>
      </c>
      <c r="E13" s="7">
        <v>160</v>
      </c>
      <c r="F13" s="7">
        <v>50</v>
      </c>
      <c r="G13" s="20">
        <f t="shared" si="0"/>
        <v>110</v>
      </c>
      <c r="H13" s="8">
        <v>20</v>
      </c>
      <c r="I13" s="8">
        <v>20</v>
      </c>
      <c r="J13" s="8">
        <v>20</v>
      </c>
      <c r="K13" s="8"/>
    </row>
    <row r="14" spans="1:11" ht="211.5" customHeight="1" x14ac:dyDescent="0.25">
      <c r="A14" s="12">
        <v>8</v>
      </c>
      <c r="B14" s="17" t="s">
        <v>27</v>
      </c>
      <c r="C14" s="7" t="s">
        <v>60</v>
      </c>
      <c r="D14" s="9" t="s">
        <v>93</v>
      </c>
      <c r="E14" s="8">
        <v>130</v>
      </c>
      <c r="F14" s="8">
        <v>40</v>
      </c>
      <c r="G14" s="20">
        <f t="shared" si="0"/>
        <v>90</v>
      </c>
      <c r="H14" s="8">
        <v>20</v>
      </c>
      <c r="I14" s="8">
        <v>20</v>
      </c>
      <c r="J14" s="8">
        <v>20</v>
      </c>
      <c r="K14" s="10"/>
    </row>
    <row r="15" spans="1:11" ht="351.75" customHeight="1" x14ac:dyDescent="0.25">
      <c r="A15" s="11">
        <v>9</v>
      </c>
      <c r="B15" s="17" t="s">
        <v>26</v>
      </c>
      <c r="C15" s="7" t="s">
        <v>61</v>
      </c>
      <c r="D15" s="9" t="s">
        <v>90</v>
      </c>
      <c r="E15" s="8">
        <v>135</v>
      </c>
      <c r="F15" s="8">
        <v>31</v>
      </c>
      <c r="G15" s="20">
        <f t="shared" si="0"/>
        <v>104</v>
      </c>
      <c r="H15" s="8">
        <v>49</v>
      </c>
      <c r="I15" s="8">
        <v>50</v>
      </c>
      <c r="J15" s="8">
        <v>49</v>
      </c>
      <c r="K15" s="10"/>
    </row>
    <row r="16" spans="1:11" ht="126" x14ac:dyDescent="0.25">
      <c r="A16" s="12">
        <v>10</v>
      </c>
      <c r="B16" s="17" t="s">
        <v>64</v>
      </c>
      <c r="C16" s="7" t="s">
        <v>39</v>
      </c>
      <c r="D16" s="9" t="s">
        <v>65</v>
      </c>
      <c r="E16" s="8">
        <v>820</v>
      </c>
      <c r="F16" s="8">
        <v>650</v>
      </c>
      <c r="G16" s="20">
        <f t="shared" si="0"/>
        <v>170</v>
      </c>
      <c r="H16" s="8">
        <v>59</v>
      </c>
      <c r="I16" s="8">
        <v>60</v>
      </c>
      <c r="J16" s="8">
        <v>59</v>
      </c>
      <c r="K16" s="8"/>
    </row>
    <row r="17" spans="1:11" ht="157.5" x14ac:dyDescent="0.25">
      <c r="A17" s="11">
        <v>11</v>
      </c>
      <c r="B17" s="17" t="s">
        <v>91</v>
      </c>
      <c r="C17" s="7" t="s">
        <v>62</v>
      </c>
      <c r="D17" s="9" t="s">
        <v>63</v>
      </c>
      <c r="E17" s="7">
        <v>769.654</v>
      </c>
      <c r="F17" s="7">
        <v>490</v>
      </c>
      <c r="G17" s="20">
        <f t="shared" si="0"/>
        <v>279.654</v>
      </c>
      <c r="H17" s="8">
        <v>51</v>
      </c>
      <c r="I17" s="8">
        <v>52</v>
      </c>
      <c r="J17" s="8">
        <v>51</v>
      </c>
      <c r="K17" s="8"/>
    </row>
    <row r="18" spans="1:11" ht="204.75" x14ac:dyDescent="0.25">
      <c r="A18" s="12">
        <v>12</v>
      </c>
      <c r="B18" s="17" t="s">
        <v>25</v>
      </c>
      <c r="C18" s="7" t="s">
        <v>67</v>
      </c>
      <c r="D18" s="9" t="s">
        <v>66</v>
      </c>
      <c r="E18" s="8">
        <v>115</v>
      </c>
      <c r="F18" s="8">
        <v>50</v>
      </c>
      <c r="G18" s="20">
        <f t="shared" si="0"/>
        <v>65</v>
      </c>
      <c r="H18" s="8">
        <v>49</v>
      </c>
      <c r="I18" s="8">
        <v>50</v>
      </c>
      <c r="J18" s="8">
        <v>49</v>
      </c>
      <c r="K18" s="8"/>
    </row>
    <row r="19" spans="1:11" ht="110.25" x14ac:dyDescent="0.25">
      <c r="A19" s="11">
        <v>13</v>
      </c>
      <c r="B19" s="17" t="s">
        <v>40</v>
      </c>
      <c r="C19" s="7" t="s">
        <v>85</v>
      </c>
      <c r="D19" s="9" t="s">
        <v>38</v>
      </c>
      <c r="E19" s="8">
        <v>100</v>
      </c>
      <c r="F19" s="8">
        <v>17</v>
      </c>
      <c r="G19" s="20">
        <f t="shared" si="0"/>
        <v>83</v>
      </c>
      <c r="H19" s="8">
        <v>10</v>
      </c>
      <c r="I19" s="8">
        <v>15</v>
      </c>
      <c r="J19" s="8">
        <v>10</v>
      </c>
      <c r="K19" s="10"/>
    </row>
    <row r="20" spans="1:11" ht="141.75" x14ac:dyDescent="0.25">
      <c r="A20" s="12">
        <v>14</v>
      </c>
      <c r="B20" s="17" t="s">
        <v>88</v>
      </c>
      <c r="C20" s="7" t="s">
        <v>87</v>
      </c>
      <c r="D20" s="9" t="s">
        <v>86</v>
      </c>
      <c r="E20" s="8">
        <v>135</v>
      </c>
      <c r="F20" s="8">
        <v>6</v>
      </c>
      <c r="G20" s="20">
        <f t="shared" si="0"/>
        <v>129</v>
      </c>
      <c r="H20" s="8">
        <v>20</v>
      </c>
      <c r="I20" s="8">
        <v>0</v>
      </c>
      <c r="J20" s="8">
        <v>20</v>
      </c>
      <c r="K20" s="10"/>
    </row>
    <row r="21" spans="1:11" ht="94.5" x14ac:dyDescent="0.25">
      <c r="A21" s="11">
        <v>15</v>
      </c>
      <c r="B21" s="17" t="s">
        <v>23</v>
      </c>
      <c r="C21" s="7" t="s">
        <v>69</v>
      </c>
      <c r="D21" s="9" t="s">
        <v>68</v>
      </c>
      <c r="E21" s="7">
        <v>400</v>
      </c>
      <c r="F21" s="7">
        <v>90</v>
      </c>
      <c r="G21" s="20">
        <f t="shared" si="0"/>
        <v>310</v>
      </c>
      <c r="H21" s="8">
        <v>143</v>
      </c>
      <c r="I21" s="8">
        <v>145</v>
      </c>
      <c r="J21" s="8">
        <v>143</v>
      </c>
      <c r="K21" s="10"/>
    </row>
    <row r="22" spans="1:11" ht="189" x14ac:dyDescent="0.25">
      <c r="A22" s="12">
        <v>16</v>
      </c>
      <c r="B22" s="17" t="s">
        <v>15</v>
      </c>
      <c r="C22" s="7" t="s">
        <v>71</v>
      </c>
      <c r="D22" s="9" t="s">
        <v>70</v>
      </c>
      <c r="E22" s="7">
        <v>3130</v>
      </c>
      <c r="F22" s="7">
        <v>1390</v>
      </c>
      <c r="G22" s="20">
        <f t="shared" si="0"/>
        <v>1740</v>
      </c>
      <c r="H22" s="8">
        <v>534</v>
      </c>
      <c r="I22" s="8">
        <v>540</v>
      </c>
      <c r="J22" s="8">
        <v>534</v>
      </c>
      <c r="K22" s="10"/>
    </row>
    <row r="23" spans="1:11" ht="110.25" x14ac:dyDescent="0.25">
      <c r="A23" s="11">
        <v>17</v>
      </c>
      <c r="B23" s="17" t="s">
        <v>17</v>
      </c>
      <c r="C23" s="7" t="s">
        <v>37</v>
      </c>
      <c r="D23" s="9" t="s">
        <v>72</v>
      </c>
      <c r="E23" s="8">
        <v>400</v>
      </c>
      <c r="F23" s="8">
        <v>150</v>
      </c>
      <c r="G23" s="20">
        <f t="shared" si="0"/>
        <v>250</v>
      </c>
      <c r="H23" s="8">
        <v>24</v>
      </c>
      <c r="I23" s="8">
        <v>25</v>
      </c>
      <c r="J23" s="8">
        <v>24</v>
      </c>
      <c r="K23" s="10"/>
    </row>
    <row r="24" spans="1:11" ht="157.5" x14ac:dyDescent="0.25">
      <c r="A24" s="12">
        <v>18</v>
      </c>
      <c r="B24" s="17" t="s">
        <v>28</v>
      </c>
      <c r="C24" s="7" t="s">
        <v>73</v>
      </c>
      <c r="D24" s="9" t="s">
        <v>36</v>
      </c>
      <c r="E24" s="13">
        <v>287.39999999999998</v>
      </c>
      <c r="F24" s="13">
        <v>230.9</v>
      </c>
      <c r="G24" s="20">
        <f t="shared" si="0"/>
        <v>56.499999999999972</v>
      </c>
      <c r="H24" s="8">
        <v>34</v>
      </c>
      <c r="I24" s="13">
        <v>35</v>
      </c>
      <c r="J24" s="8">
        <v>34</v>
      </c>
      <c r="K24" s="8"/>
    </row>
    <row r="25" spans="1:11" ht="110.25" x14ac:dyDescent="0.25">
      <c r="A25" s="11">
        <v>19</v>
      </c>
      <c r="B25" s="17" t="s">
        <v>21</v>
      </c>
      <c r="C25" s="7" t="s">
        <v>75</v>
      </c>
      <c r="D25" s="9" t="s">
        <v>74</v>
      </c>
      <c r="E25" s="8">
        <v>44</v>
      </c>
      <c r="F25" s="8">
        <v>5</v>
      </c>
      <c r="G25" s="20">
        <f t="shared" si="0"/>
        <v>39</v>
      </c>
      <c r="H25" s="8">
        <v>10</v>
      </c>
      <c r="I25" s="8">
        <v>10</v>
      </c>
      <c r="J25" s="8">
        <v>10</v>
      </c>
      <c r="K25" s="8" t="s">
        <v>76</v>
      </c>
    </row>
    <row r="26" spans="1:11" ht="141.75" x14ac:dyDescent="0.25">
      <c r="A26" s="12">
        <v>20</v>
      </c>
      <c r="B26" s="17" t="s">
        <v>13</v>
      </c>
      <c r="C26" s="7" t="s">
        <v>78</v>
      </c>
      <c r="D26" s="9" t="s">
        <v>77</v>
      </c>
      <c r="E26" s="8">
        <v>4660</v>
      </c>
      <c r="F26" s="8">
        <v>3460</v>
      </c>
      <c r="G26" s="20">
        <f t="shared" si="0"/>
        <v>1200</v>
      </c>
      <c r="H26" s="8">
        <v>495</v>
      </c>
      <c r="I26" s="8">
        <v>500</v>
      </c>
      <c r="J26" s="8">
        <v>495</v>
      </c>
      <c r="K26" s="8"/>
    </row>
    <row r="27" spans="1:11" ht="94.5" x14ac:dyDescent="0.25">
      <c r="A27" s="11">
        <v>21</v>
      </c>
      <c r="B27" s="17" t="s">
        <v>29</v>
      </c>
      <c r="C27" s="7" t="s">
        <v>35</v>
      </c>
      <c r="D27" s="9" t="s">
        <v>79</v>
      </c>
      <c r="E27" s="7">
        <v>191</v>
      </c>
      <c r="F27" s="7">
        <v>35</v>
      </c>
      <c r="G27" s="20">
        <f t="shared" si="0"/>
        <v>156</v>
      </c>
      <c r="H27" s="8">
        <v>49</v>
      </c>
      <c r="I27" s="8">
        <v>50</v>
      </c>
      <c r="J27" s="8">
        <v>49</v>
      </c>
      <c r="K27" s="8"/>
    </row>
    <row r="28" spans="1:11" ht="110.25" x14ac:dyDescent="0.25">
      <c r="A28" s="12">
        <v>22</v>
      </c>
      <c r="B28" s="17" t="s">
        <v>30</v>
      </c>
      <c r="C28" s="7" t="s">
        <v>81</v>
      </c>
      <c r="D28" s="9" t="s">
        <v>80</v>
      </c>
      <c r="E28" s="7">
        <v>307.45499999999998</v>
      </c>
      <c r="F28" s="7">
        <v>56</v>
      </c>
      <c r="G28" s="20">
        <f t="shared" si="0"/>
        <v>251.45499999999998</v>
      </c>
      <c r="H28" s="8">
        <v>34</v>
      </c>
      <c r="I28" s="8">
        <v>35</v>
      </c>
      <c r="J28" s="8">
        <v>34</v>
      </c>
      <c r="K28" s="8"/>
    </row>
    <row r="29" spans="1:11" ht="141.75" x14ac:dyDescent="0.25">
      <c r="A29" s="11">
        <v>23</v>
      </c>
      <c r="B29" s="17" t="s">
        <v>16</v>
      </c>
      <c r="C29" s="7" t="s">
        <v>82</v>
      </c>
      <c r="D29" s="9" t="s">
        <v>34</v>
      </c>
      <c r="E29" s="7">
        <v>60.5</v>
      </c>
      <c r="F29" s="7">
        <v>40.5</v>
      </c>
      <c r="G29" s="20">
        <f t="shared" si="0"/>
        <v>20</v>
      </c>
      <c r="H29" s="8">
        <v>10</v>
      </c>
      <c r="I29" s="8">
        <v>10</v>
      </c>
      <c r="J29" s="8">
        <v>10</v>
      </c>
      <c r="K29" s="10" t="s">
        <v>76</v>
      </c>
    </row>
    <row r="30" spans="1:11" ht="94.5" x14ac:dyDescent="0.25">
      <c r="A30" s="12">
        <v>24</v>
      </c>
      <c r="B30" s="17" t="s">
        <v>14</v>
      </c>
      <c r="C30" s="7" t="s">
        <v>83</v>
      </c>
      <c r="D30" s="9" t="s">
        <v>33</v>
      </c>
      <c r="E30" s="8">
        <v>1000</v>
      </c>
      <c r="F30" s="8">
        <v>300</v>
      </c>
      <c r="G30" s="20">
        <f t="shared" si="0"/>
        <v>700</v>
      </c>
      <c r="H30" s="8">
        <v>79</v>
      </c>
      <c r="I30" s="8">
        <v>80</v>
      </c>
      <c r="J30" s="8">
        <v>79</v>
      </c>
      <c r="K30" s="10"/>
    </row>
    <row r="31" spans="1:11" ht="94.5" x14ac:dyDescent="0.25">
      <c r="A31" s="11">
        <v>25</v>
      </c>
      <c r="B31" s="17" t="s">
        <v>92</v>
      </c>
      <c r="C31" s="7" t="s">
        <v>31</v>
      </c>
      <c r="D31" s="9" t="s">
        <v>32</v>
      </c>
      <c r="E31" s="7">
        <v>195</v>
      </c>
      <c r="F31" s="7">
        <v>105</v>
      </c>
      <c r="G31" s="20">
        <f t="shared" si="0"/>
        <v>90</v>
      </c>
      <c r="H31" s="8">
        <v>49</v>
      </c>
      <c r="I31" s="8">
        <v>50</v>
      </c>
      <c r="J31" s="8">
        <v>49</v>
      </c>
      <c r="K31" s="8"/>
    </row>
    <row r="32" spans="1:11" ht="15.75" x14ac:dyDescent="0.25">
      <c r="A32" s="12">
        <v>26</v>
      </c>
      <c r="B32" s="14"/>
      <c r="C32" s="14"/>
      <c r="D32" s="14" t="s">
        <v>5</v>
      </c>
      <c r="E32" s="12">
        <f t="shared" ref="E32:I32" si="1">SUM(E7:E31)</f>
        <v>17686.583999999999</v>
      </c>
      <c r="F32" s="12">
        <f t="shared" si="1"/>
        <v>10028.9</v>
      </c>
      <c r="G32" s="15">
        <f t="shared" si="1"/>
        <v>7657.6839999999993</v>
      </c>
      <c r="H32" s="15">
        <f t="shared" si="1"/>
        <v>2300</v>
      </c>
      <c r="I32" s="12">
        <f t="shared" si="1"/>
        <v>2270</v>
      </c>
      <c r="J32" s="12">
        <f>SUM(J7:J31)</f>
        <v>2300</v>
      </c>
      <c r="K32" s="12"/>
    </row>
    <row r="33" spans="2:11" ht="30.75" customHeight="1" x14ac:dyDescent="0.25">
      <c r="B33" s="22" t="s">
        <v>84</v>
      </c>
      <c r="C33" s="22"/>
      <c r="D33" s="22"/>
      <c r="E33" s="22"/>
      <c r="F33" s="22"/>
      <c r="G33" s="22"/>
      <c r="H33" s="22"/>
      <c r="I33" s="22"/>
      <c r="J33" s="22"/>
      <c r="K33" s="22"/>
    </row>
  </sheetData>
  <sortState ref="B7:I31">
    <sortCondition ref="B7"/>
  </sortState>
  <mergeCells count="11">
    <mergeCell ref="B33:K33"/>
    <mergeCell ref="J3:J6"/>
    <mergeCell ref="K3:K6"/>
    <mergeCell ref="B3:B6"/>
    <mergeCell ref="C3:C6"/>
    <mergeCell ref="D3:D6"/>
    <mergeCell ref="E3:E6"/>
    <mergeCell ref="F3:F6"/>
    <mergeCell ref="G3:G6"/>
    <mergeCell ref="I3:I6"/>
    <mergeCell ref="H3:H6"/>
  </mergeCells>
  <pageMargins left="0.14000000000000001" right="0.08" top="0.3" bottom="0.140000000000000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2 000 000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2023-12-13T12:35:02Z</dcterms:modified>
</cp:coreProperties>
</file>