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8_{99CEFC91-9048-48A0-A066-8AC956EC875A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4 665 300" sheetId="1" r:id="rId1"/>
  </sheets>
  <calcPr calcId="191029"/>
</workbook>
</file>

<file path=xl/calcChain.xml><?xml version="1.0" encoding="utf-8"?>
<calcChain xmlns="http://schemas.openxmlformats.org/spreadsheetml/2006/main">
  <c r="J34" i="1" l="1"/>
  <c r="H34" i="1" l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7" i="1"/>
  <c r="F34" i="1" l="1"/>
  <c r="E34" i="1"/>
  <c r="I34" i="1" l="1"/>
  <c r="K34" i="1" l="1"/>
  <c r="G34" i="1"/>
</calcChain>
</file>

<file path=xl/sharedStrings.xml><?xml version="1.0" encoding="utf-8"?>
<sst xmlns="http://schemas.openxmlformats.org/spreadsheetml/2006/main" count="127" uniqueCount="127">
  <si>
    <t>Žadatel</t>
  </si>
  <si>
    <t>Popis činnosti</t>
  </si>
  <si>
    <t>Využití dotace</t>
  </si>
  <si>
    <t>RM</t>
  </si>
  <si>
    <t>ZM</t>
  </si>
  <si>
    <t>CELKEM</t>
  </si>
  <si>
    <t>Předp. výdaje v tis.</t>
  </si>
  <si>
    <t>Předp. příjmy v tis.</t>
  </si>
  <si>
    <t>Žádost v tis.</t>
  </si>
  <si>
    <t>Př</t>
  </si>
  <si>
    <t>č.</t>
  </si>
  <si>
    <t>Z</t>
  </si>
  <si>
    <t xml:space="preserve">č. </t>
  </si>
  <si>
    <r>
      <t xml:space="preserve">TJ Cement Hranice
IČO: </t>
    </r>
    <r>
      <rPr>
        <sz val="12"/>
        <rFont val="Calibri"/>
        <family val="2"/>
        <charset val="238"/>
        <scheme val="minor"/>
      </rPr>
      <t>49558722</t>
    </r>
  </si>
  <si>
    <r>
      <t xml:space="preserve">Lavina Hranice, z.s.
IČO: </t>
    </r>
    <r>
      <rPr>
        <sz val="12"/>
        <rFont val="Calibri"/>
        <family val="2"/>
        <charset val="238"/>
        <scheme val="minor"/>
      </rPr>
      <t>08423903</t>
    </r>
  </si>
  <si>
    <r>
      <t xml:space="preserve">FBC Hranice, z.s.
IČO: </t>
    </r>
    <r>
      <rPr>
        <sz val="12"/>
        <rFont val="Calibri"/>
        <family val="2"/>
        <charset val="238"/>
        <scheme val="minor"/>
      </rPr>
      <t>05051461</t>
    </r>
  </si>
  <si>
    <r>
      <t xml:space="preserve">Taneční škola Batukáda
IČO: </t>
    </r>
    <r>
      <rPr>
        <sz val="12"/>
        <rFont val="Calibri"/>
        <family val="2"/>
        <charset val="238"/>
        <scheme val="minor"/>
      </rPr>
      <t>10685901</t>
    </r>
  </si>
  <si>
    <r>
      <t xml:space="preserve">SKI klub Hranice, spolek
IČO: </t>
    </r>
    <r>
      <rPr>
        <sz val="12"/>
        <rFont val="Calibri"/>
        <family val="2"/>
        <charset val="238"/>
        <scheme val="minor"/>
      </rPr>
      <t>28553241</t>
    </r>
  </si>
  <si>
    <r>
      <t xml:space="preserve">A - klub Hranice, z.s.
IČO: </t>
    </r>
    <r>
      <rPr>
        <sz val="12"/>
        <rFont val="Calibri"/>
        <family val="2"/>
        <charset val="238"/>
        <scheme val="minor"/>
      </rPr>
      <t>49558153</t>
    </r>
  </si>
  <si>
    <r>
      <t xml:space="preserve">Judo Železo Hranice, z.s.
IČO: </t>
    </r>
    <r>
      <rPr>
        <sz val="12"/>
        <rFont val="Calibri"/>
        <family val="2"/>
        <charset val="238"/>
        <scheme val="minor"/>
      </rPr>
      <t>70866040</t>
    </r>
  </si>
  <si>
    <r>
      <t xml:space="preserve">Aeroklub Hranice z.s.
IČO: </t>
    </r>
    <r>
      <rPr>
        <sz val="12"/>
        <rFont val="Calibri"/>
        <family val="2"/>
        <charset val="238"/>
        <scheme val="minor"/>
      </rPr>
      <t>00536041</t>
    </r>
  </si>
  <si>
    <r>
      <t xml:space="preserve">Energy Judo Team, z.s.
IČO: </t>
    </r>
    <r>
      <rPr>
        <sz val="12"/>
        <rFont val="Calibri"/>
        <family val="2"/>
        <charset val="238"/>
        <scheme val="minor"/>
      </rPr>
      <t>26624745</t>
    </r>
  </si>
  <si>
    <r>
      <t xml:space="preserve">Tenis Tondach Hranice, z.s.
IČO: </t>
    </r>
    <r>
      <rPr>
        <sz val="12"/>
        <rFont val="Calibri"/>
        <family val="2"/>
        <charset val="238"/>
        <scheme val="minor"/>
      </rPr>
      <t>22853171</t>
    </r>
  </si>
  <si>
    <r>
      <t xml:space="preserve">Klub rychlostní kanoistiky Slovan Hranice, z.s.
IČO: </t>
    </r>
    <r>
      <rPr>
        <sz val="12"/>
        <rFont val="Calibri"/>
        <family val="2"/>
        <charset val="238"/>
        <scheme val="minor"/>
      </rPr>
      <t>04726316</t>
    </r>
  </si>
  <si>
    <r>
      <t xml:space="preserve">SK Hranice, z.s.
Atletika
IČO: </t>
    </r>
    <r>
      <rPr>
        <sz val="12"/>
        <rFont val="Calibri"/>
        <family val="2"/>
        <charset val="238"/>
        <scheme val="minor"/>
      </rPr>
      <t>49558218</t>
    </r>
  </si>
  <si>
    <r>
      <t xml:space="preserve">TJ Sigma Hranice
Basketbal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</si>
  <si>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Stolní tenis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</si>
  <si>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Cyklistika
IČO: </t>
    </r>
    <r>
      <rPr>
        <sz val="12"/>
        <rFont val="Calibri"/>
        <family val="2"/>
        <charset val="238"/>
        <scheme val="minor"/>
      </rPr>
      <t>00533696</t>
    </r>
  </si>
  <si>
    <r>
      <t xml:space="preserve">Klub vodních sportů
IČO: </t>
    </r>
    <r>
      <rPr>
        <sz val="12"/>
        <rFont val="Calibri"/>
        <family val="2"/>
        <charset val="238"/>
        <scheme val="minor"/>
      </rPr>
      <t>61985660</t>
    </r>
  </si>
  <si>
    <r>
      <t xml:space="preserve">Mažoretky Marcely Synkové, z.s.
IČO: </t>
    </r>
    <r>
      <rPr>
        <sz val="12"/>
        <rFont val="Calibri"/>
        <family val="2"/>
        <charset val="238"/>
        <scheme val="minor"/>
      </rPr>
      <t>22872841</t>
    </r>
  </si>
  <si>
    <r>
      <t xml:space="preserve">SK Hranice, z.s.
Fotbal
IČO: </t>
    </r>
    <r>
      <rPr>
        <sz val="12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</si>
  <si>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>Boomer's Gym Kickboxing, z.s.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IČO:</t>
    </r>
    <r>
      <rPr>
        <sz val="12"/>
        <color theme="1"/>
        <rFont val="Calibri"/>
        <family val="2"/>
        <charset val="238"/>
        <scheme val="minor"/>
      </rPr>
      <t xml:space="preserve"> 27042626</t>
    </r>
  </si>
  <si>
    <t>Příspěvky na celoroční činnost tělovýchovy mládeže 2024</t>
  </si>
  <si>
    <r>
      <t xml:space="preserve">Tělocvičná jednota Sokol Hranice
IČO: </t>
    </r>
    <r>
      <rPr>
        <sz val="12"/>
        <rFont val="Calibri"/>
        <family val="2"/>
        <charset val="238"/>
        <scheme val="minor"/>
      </rPr>
      <t>60781955</t>
    </r>
  </si>
  <si>
    <r>
      <t xml:space="preserve">Tělocvičná jednota Sokol Velká
IČO: </t>
    </r>
    <r>
      <rPr>
        <sz val="12"/>
        <rFont val="Calibri"/>
        <family val="2"/>
        <charset val="238"/>
        <scheme val="minor"/>
      </rPr>
      <t>70236399</t>
    </r>
  </si>
  <si>
    <r>
      <t xml:space="preserve">TJ Sigma Hranice
 Aerobik
IČO: </t>
    </r>
    <r>
      <rPr>
        <sz val="12"/>
        <rFont val="Calibri"/>
        <family val="2"/>
        <charset val="238"/>
        <scheme val="minor"/>
      </rPr>
      <t>00533696</t>
    </r>
  </si>
  <si>
    <t>70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</si>
  <si>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- 7x 
</t>
    </r>
    <r>
      <rPr>
        <b/>
        <sz val="12"/>
        <rFont val="Calibri"/>
        <family val="2"/>
        <charset val="238"/>
        <scheme val="minor"/>
      </rPr>
      <t>Trenéři:</t>
    </r>
    <r>
      <rPr>
        <sz val="12"/>
        <rFont val="Calibri"/>
        <family val="2"/>
        <charset val="238"/>
        <scheme val="minor"/>
      </rPr>
      <t xml:space="preserve"> 1x hlavní, další dle potřeby
</t>
    </r>
    <r>
      <rPr>
        <b/>
        <sz val="12"/>
        <rFont val="Calibri"/>
        <family val="2"/>
        <charset val="238"/>
        <scheme val="minor"/>
      </rPr>
      <t>Počet členů:</t>
    </r>
    <r>
      <rPr>
        <sz val="12"/>
        <rFont val="Calibri"/>
        <family val="2"/>
        <charset val="238"/>
        <scheme val="minor"/>
      </rPr>
      <t xml:space="preserve"> mládež 28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</si>
  <si>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nájmy, kostýmy, ozvučení a zvuková technika, doprava, odměny trenérům, startovné, ubytování, výpočetní technika, propagace</t>
    </r>
  </si>
  <si>
    <t>380</t>
  </si>
  <si>
    <r>
      <t xml:space="preserve">Dotace: </t>
    </r>
    <r>
      <rPr>
        <sz val="12"/>
        <rFont val="Calibri"/>
        <family val="2"/>
        <charset val="238"/>
        <scheme val="minor"/>
      </rPr>
      <t>dúdržba techniky a areálu letiště, provozní náklady (energie), pohonné hmoty, pojistné, tréninková příprava členů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</si>
  <si>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dle počasí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39</t>
    </r>
  </si>
  <si>
    <t>35</t>
  </si>
  <si>
    <r>
      <t xml:space="preserve">Dotace: </t>
    </r>
    <r>
      <rPr>
        <sz val="12"/>
        <rFont val="Calibri"/>
        <family val="2"/>
        <charset val="238"/>
        <scheme val="minor"/>
      </rPr>
      <t>startovné, ubytování, stravování, nájmy, provozní náklady, licence, startovní tabulku, bmx čipy, drobný materiál, nákup sport. Vybavení a pomůcek, teamové oblečení, soustředění, ceny soutěžícím, reklama, propagace, materiál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</si>
  <si>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</t>
    </r>
  </si>
  <si>
    <r>
      <t xml:space="preserve">BMX Dracing Team
IČO: </t>
    </r>
    <r>
      <rPr>
        <sz val="12"/>
        <rFont val="Calibri"/>
        <family val="2"/>
        <charset val="238"/>
        <scheme val="minor"/>
      </rPr>
      <t>10881417</t>
    </r>
  </si>
  <si>
    <t>200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</si>
  <si>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licence, registrace oddílu, sportovní vybavení a pomůcky, dresy a sportovní týmové oblečení, startovné, startovní tabulky, cestovné, pronájmy, odměny trenérům, čipy, dopravné/phm, stravování, výživové doplňky, placené místa pro týmový stan, licence sportovního programu, pronájem stavebních strojů, bagrů a podobně, stavební materiál, sportovní vstupné, poháry, servis kol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</si>
  <si>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1+1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10</t>
    </r>
  </si>
  <si>
    <t>163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</si>
  <si>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nájem, nákupy sportovního vybavení a pomůcek, provozní náklady, startovné, odměny trenérům, školení trenérů (licence)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</si>
  <si>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a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36</t>
    </r>
  </si>
  <si>
    <t>500</t>
  </si>
  <si>
    <r>
      <t xml:space="preserve">Dotace: </t>
    </r>
    <r>
      <rPr>
        <sz val="12"/>
        <rFont val="Calibri"/>
        <family val="2"/>
        <charset val="238"/>
        <scheme val="minor"/>
      </rPr>
      <t>mateirál, kimona, oddílové oblečení, sportovní pomůcky, startovné, ubytování, stravné, doprava, nájmy, soustředění, účast na seminářích trenérů, modernizace tatami, ceny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</si>
  <si>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 + 2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39</t>
    </r>
  </si>
  <si>
    <t>1309</t>
  </si>
  <si>
    <r>
      <t xml:space="preserve">Dotace: </t>
    </r>
    <r>
      <rPr>
        <sz val="12"/>
        <rFont val="Calibri"/>
        <family val="2"/>
        <charset val="238"/>
        <scheme val="minor"/>
      </rPr>
      <t>pronájem, nákup tréninkových pomůcek, dresy, náklady vůči unii (licence hráčů, startovné), školení a licence pro trenéry, odměny pořadatelům, rozhodčí, ubytování, stravování, doprava, pořádání trunajů, odměny, pohárry, medaile, mzdové náklady na trenéry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</si>
  <si>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18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193</t>
    </r>
  </si>
  <si>
    <r>
      <t xml:space="preserve">Horolezecký oddíl Hranice, z.s.
IČO: </t>
    </r>
    <r>
      <rPr>
        <sz val="12"/>
        <rFont val="Calibri"/>
        <family val="2"/>
        <charset val="238"/>
        <scheme val="minor"/>
      </rPr>
      <t>08499829</t>
    </r>
  </si>
  <si>
    <t>30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</si>
  <si>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pronájem lezecké stěny, vstupné na stěny/bouldery, zakoupení lezeckého materiálu, odměny instruktorům a jejich doškolení, cestovní náklady, drobný sportření materiál, zakoupení stanu, nájem</t>
    </r>
  </si>
  <si>
    <r>
      <rPr>
        <b/>
        <sz val="12"/>
        <rFont val="Calibri"/>
        <family val="2"/>
        <charset val="238"/>
        <scheme val="minor"/>
      </rPr>
      <t>Trénink:1</t>
    </r>
    <r>
      <rPr>
        <sz val="12"/>
        <rFont val="Calibri"/>
        <family val="2"/>
        <charset val="238"/>
        <scheme val="minor"/>
      </rPr>
      <t xml:space="preserve">x týdně
</t>
    </r>
    <r>
      <rPr>
        <b/>
        <sz val="12"/>
        <rFont val="Calibri"/>
        <family val="2"/>
        <charset val="238"/>
        <scheme val="minor"/>
      </rPr>
      <t xml:space="preserve">Trenéři/instruktoři: </t>
    </r>
    <r>
      <rPr>
        <sz val="12"/>
        <rFont val="Calibri"/>
        <family val="2"/>
        <charset val="238"/>
        <scheme val="minor"/>
      </rPr>
      <t xml:space="preserve">9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20</t>
    </r>
  </si>
  <si>
    <t>335</t>
  </si>
  <si>
    <r>
      <t xml:space="preserve">Dotace: </t>
    </r>
    <r>
      <rPr>
        <sz val="12"/>
        <rFont val="Calibri"/>
        <family val="2"/>
        <charset val="238"/>
        <scheme val="minor"/>
      </rPr>
      <t>startovné, nájem, stravné, doprava, cestovné, ubytování, nákup sportovního materiálu, poháry, medaile, příprava závodníků (úhrada kempů a soustředění, turnaje, regenerace)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</si>
  <si>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týdně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12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140</t>
    </r>
  </si>
  <si>
    <t>355</t>
  </si>
  <si>
    <r>
      <t xml:space="preserve">Dotace: </t>
    </r>
    <r>
      <rPr>
        <sz val="12"/>
        <rFont val="Calibri"/>
        <family val="2"/>
        <charset val="238"/>
        <scheme val="minor"/>
      </rPr>
      <t>nájmy, dopravné, ubytování, stravné, provozní režie a energie, oprava a nákup sportovních potřeb, náborové akce, nákup sportovních dresů, vstupné plovárna, odměny trenérům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</si>
  <si>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5 dní v týdnu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</t>
    </r>
  </si>
  <si>
    <t>80</t>
  </si>
  <si>
    <r>
      <t xml:space="preserve">Dotace: </t>
    </r>
    <r>
      <rPr>
        <sz val="12"/>
        <rFont val="Calibri"/>
        <family val="2"/>
        <charset val="238"/>
        <scheme val="minor"/>
      </rPr>
      <t xml:space="preserve">doprava, cestovné, jízdné, ubytování, startovné, stravování, pitný režim, soustředění, odměny trenérům, sportovní materiál (lodě+pádla), materiál (dresy, pomůcky), výživové doplňky, náborové akce, reklama, služby související se sportovní činností, tréninkem, regenerací (bazén), pronájem, vstupy do fitness, fyzioterapeut, rehabilitační cvičení, provozní náklady, 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</si>
  <si>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 dní v týdnu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26</t>
    </r>
  </si>
  <si>
    <t>239,8</t>
  </si>
  <si>
    <r>
      <t xml:space="preserve">Dotace: </t>
    </r>
    <r>
      <rPr>
        <sz val="12"/>
        <rFont val="Calibri"/>
        <family val="2"/>
        <charset val="238"/>
        <scheme val="minor"/>
      </rPr>
      <t>nájmy, nákup materiálu, nákup drobného majetku, nákup zásob drobného majetku, provozní náklady (energie, vodné, stočné, drobná údržba a drobný materiál), stravování, reklama a propagace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</si>
  <si>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pravidelně pátek, pak i v jiné dny
</t>
    </r>
    <r>
      <rPr>
        <b/>
        <sz val="12"/>
        <rFont val="Calibri"/>
        <family val="2"/>
        <charset val="238"/>
        <scheme val="minor"/>
      </rPr>
      <t xml:space="preserve">Realizační tým: </t>
    </r>
    <r>
      <rPr>
        <sz val="12"/>
        <rFont val="Calibri"/>
        <family val="2"/>
        <charset val="238"/>
        <scheme val="minor"/>
      </rPr>
      <t xml:space="preserve">23
</t>
    </r>
    <r>
      <rPr>
        <b/>
        <sz val="12"/>
        <rFont val="Calibri"/>
        <family val="2"/>
        <charset val="238"/>
        <scheme val="minor"/>
      </rPr>
      <t>Účast na akcích:</t>
    </r>
    <r>
      <rPr>
        <sz val="12"/>
        <rFont val="Calibri"/>
        <family val="2"/>
        <charset val="238"/>
        <scheme val="minor"/>
      </rPr>
      <t xml:space="preserve"> 45-50</t>
    </r>
  </si>
  <si>
    <t>290</t>
  </si>
  <si>
    <r>
      <t xml:space="preserve">Dotace: </t>
    </r>
    <r>
      <rPr>
        <sz val="12"/>
        <rFont val="Calibri"/>
        <family val="2"/>
        <charset val="238"/>
        <scheme val="minor"/>
      </rPr>
      <t>nájem, doprava, startovné, registrace, soutěžní kostýmy, hůlky, mažoretkové kozačky, soustředění (strava, ubytování), kosmetika, pom pony, silonky, sportovní oblečení, tonery do tiskárny, papíry, laky na vlasy, sponky, soutěžní cvičky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</si>
  <si>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7-10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22</t>
    </r>
  </si>
  <si>
    <r>
      <t xml:space="preserve">SDH Drahotuše
IČO: </t>
    </r>
    <r>
      <rPr>
        <sz val="12"/>
        <rFont val="Calibri"/>
        <family val="2"/>
        <charset val="238"/>
        <scheme val="minor"/>
      </rPr>
      <t>65920686</t>
    </r>
  </si>
  <si>
    <t>0</t>
  </si>
  <si>
    <r>
      <t xml:space="preserve">Dotace: </t>
    </r>
    <r>
      <rPr>
        <sz val="12"/>
        <rFont val="Calibri"/>
        <family val="2"/>
        <charset val="238"/>
        <scheme val="minor"/>
      </rPr>
      <t>nákup materiálu, sportovní oblečení, soft sheel bund, sportovní pomůcky, vzduchovka+diabolky, startovné, stravné, nájem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</si>
  <si>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pátek, někdy sobota
</t>
    </r>
    <r>
      <rPr>
        <b/>
        <sz val="12"/>
        <rFont val="Calibri"/>
        <family val="2"/>
        <charset val="238"/>
        <scheme val="minor"/>
      </rPr>
      <t xml:space="preserve">Vedoucí + mentor: </t>
    </r>
    <r>
      <rPr>
        <sz val="12"/>
        <rFont val="Calibri"/>
        <family val="2"/>
        <charset val="238"/>
        <scheme val="minor"/>
      </rPr>
      <t xml:space="preserve">2+1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</t>
    </r>
  </si>
  <si>
    <t>150</t>
  </si>
  <si>
    <r>
      <t xml:space="preserve">Dotace: </t>
    </r>
    <r>
      <rPr>
        <sz val="12"/>
        <rFont val="Calibri"/>
        <family val="2"/>
        <charset val="238"/>
        <scheme val="minor"/>
      </rPr>
      <t>nájem, materiál, soustředění, doprava, ubytování, odměny rozhodčím, rehabilitace, odměny trenérům, startovné, služby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</si>
  <si>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10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133</t>
    </r>
  </si>
  <si>
    <t>1580</t>
  </si>
  <si>
    <r>
      <t xml:space="preserve">Dotace: </t>
    </r>
    <r>
      <rPr>
        <sz val="12"/>
        <rFont val="Calibri"/>
        <family val="2"/>
        <charset val="238"/>
        <scheme val="minor"/>
      </rPr>
      <t>nájem, materiál (dresy, tréninkové pomůcky, vybavení), doprava, cestovné, ubytování, startovné, stravování, odměny rozhodčím, odměny trenérům a org. pracovníkům, pitný režim, ceny, propagační materiál, rehabilitace a regenerace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</si>
  <si>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3x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195</t>
    </r>
  </si>
  <si>
    <t>240</t>
  </si>
  <si>
    <r>
      <t xml:space="preserve">Dotace: </t>
    </r>
    <r>
      <rPr>
        <sz val="12"/>
        <rFont val="Calibri"/>
        <family val="2"/>
        <charset val="238"/>
        <scheme val="minor"/>
      </rPr>
      <t>startovné, doprava, ubytování, náklady spojené se závody, výzbroj a výstroj, soustředění, materiál potřebný k tréninky, mzdy trenérů, nájem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</si>
  <si>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31</t>
    </r>
  </si>
  <si>
    <t>140</t>
  </si>
  <si>
    <r>
      <t xml:space="preserve">Dotace: </t>
    </r>
    <r>
      <rPr>
        <sz val="12"/>
        <rFont val="Calibri"/>
        <family val="2"/>
        <charset val="238"/>
        <scheme val="minor"/>
      </rPr>
      <t>pronájem haly a kurtů, trenérské pomůcky, poplatky za registrace, materiál pro letní kurty, odměny trenérům, sportovní dresy, sportovní vybavení, tenisové míče, dopravné, občerstvení, ubytování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</si>
  <si>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38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41</t>
    </r>
  </si>
  <si>
    <r>
      <t>Slovan Hranice z.s.
IČO:</t>
    </r>
    <r>
      <rPr>
        <sz val="12"/>
        <rFont val="Calibri"/>
        <family val="2"/>
        <charset val="238"/>
        <scheme val="minor"/>
      </rPr>
      <t xml:space="preserve"> 49559168</t>
    </r>
  </si>
  <si>
    <t>160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</si>
  <si>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nájem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</si>
  <si>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55</t>
    </r>
  </si>
  <si>
    <t>354,6</t>
  </si>
  <si>
    <r>
      <t xml:space="preserve">Dotace: </t>
    </r>
    <r>
      <rPr>
        <sz val="12"/>
        <rFont val="Calibri"/>
        <family val="2"/>
        <charset val="238"/>
        <scheme val="minor"/>
      </rPr>
      <t>materiál, drobný majetek, provozní náklady (energie - teplo, teplá voda, elektrická energie, plyn, vodné, stočné, údržba a opravy, drobný materiál na údržbu, čisticí prostředky), doprava, ubytování, startovné, stravování, pitný režim, ceny a odměny účastníkům, odměny rozhodčím a porotám, reklama a propagace, mzdy a odvody z mezd, odměny pro cvičitele a trenéry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</si>
  <si>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2x týdně
</t>
    </r>
    <r>
      <rPr>
        <b/>
        <sz val="12"/>
        <rFont val="Calibri"/>
        <family val="2"/>
        <charset val="238"/>
        <scheme val="minor"/>
      </rPr>
      <t xml:space="preserve">Trenéři/cvičitelé: </t>
    </r>
    <r>
      <rPr>
        <sz val="12"/>
        <rFont val="Calibri"/>
        <family val="2"/>
        <charset val="238"/>
        <scheme val="minor"/>
      </rPr>
      <t>85+3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135</t>
    </r>
  </si>
  <si>
    <t>5</t>
  </si>
  <si>
    <r>
      <t xml:space="preserve">Dotace: </t>
    </r>
    <r>
      <rPr>
        <sz val="12"/>
        <rFont val="Calibri"/>
        <family val="2"/>
        <charset val="238"/>
        <scheme val="minor"/>
      </rPr>
      <t>nákup pomůcek ke cvičení, trička, energie-plyn, elektřina, údržba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</si>
  <si>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6 dní v týdnu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71</t>
    </r>
  </si>
  <si>
    <t>390</t>
  </si>
  <si>
    <r>
      <t xml:space="preserve">Dotace: </t>
    </r>
    <r>
      <rPr>
        <sz val="12"/>
        <rFont val="Calibri"/>
        <family val="2"/>
        <charset val="238"/>
        <scheme val="minor"/>
      </rPr>
      <t>pronájmy, tenisové míče, tréninkové rakety, údržba raket, tenisové pomůcky, nákup materiálu pro provoz a údržbu, opravy, údržba, úhrada energií, odměny trenérům, tréninková příprava, fyzická příprava, pronájem parkování, platby za služby, úhrada poplatků ČTS, ČUS, úhrada registračních poplatků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</si>
  <si>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denně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74</t>
    </r>
  </si>
  <si>
    <t>1600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</si>
  <si>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nájem, doprava, startovné, nákup a spotřeba materiálu, náklady za energie, DDHM, ubytování, stravování, odměny rozhodčím a pořadatelům, odměny trenérům, propagace, sportovní vybavení hráčů, PHM vozidel ve vlastnictví spolku, služby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</si>
  <si>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7+5+4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110</t>
    </r>
  </si>
  <si>
    <t>6</t>
  </si>
  <si>
    <r>
      <t xml:space="preserve">Dotace: </t>
    </r>
    <r>
      <rPr>
        <sz val="12"/>
        <rFont val="Calibri"/>
        <family val="2"/>
        <charset val="238"/>
        <scheme val="minor"/>
      </rPr>
      <t>nájem, kostýmy, pomůcky a materiál na dresy, startovné, cestovné, sportovní materiál k soutěžním skladbám, sportovní obuv, provozní náklady, odměny trenérům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</si>
  <si>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
2x týdně, mimořádný 1-2 měsíčně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38</t>
    </r>
  </si>
  <si>
    <t>130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</si>
  <si>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3+6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47</t>
    </r>
  </si>
  <si>
    <t>60</t>
  </si>
  <si>
    <r>
      <t xml:space="preserve">Dotace: </t>
    </r>
    <r>
      <rPr>
        <sz val="12"/>
        <rFont val="Calibri"/>
        <family val="2"/>
        <charset val="238"/>
        <scheme val="minor"/>
      </rPr>
      <t>nájem, spotřeba materiálů, spotřeba energií a tepla, cestovné, péče o členy, služby, ostatní služby, mzdy a náklady spojené se mzdami, odměny trenérům, ostatní provozní náklady, finanční náklady spojené s činností sportovních klubů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</si>
  <si>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5x - 6x týdně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3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</t>
    </r>
  </si>
  <si>
    <t>7,8</t>
  </si>
  <si>
    <r>
      <t xml:space="preserve">Dotace: </t>
    </r>
    <r>
      <rPr>
        <sz val="12"/>
        <rFont val="Calibri"/>
        <family val="2"/>
        <charset val="238"/>
        <scheme val="minor"/>
      </rPr>
      <t>doprava, cestovné, startovné, soustředění, ubytování, sportovní materiál - míčky, potahy na rakety, rakety, dresy, odměny trenérům, sportovní pomůcky (robot, příslušenství k robotu), nájmy, ostatní provozní náklady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</si>
  <si>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- 4x týdně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</t>
    </r>
  </si>
  <si>
    <t>Dotace v roce 2023</t>
  </si>
  <si>
    <r>
      <t xml:space="preserve">Rozpočet 2024 </t>
    </r>
    <r>
      <rPr>
        <b/>
        <sz val="11"/>
        <color rgb="FFFF0000"/>
        <rFont val="Arial"/>
        <family val="2"/>
        <charset val="238"/>
      </rPr>
      <t>5 350</t>
    </r>
    <r>
      <rPr>
        <b/>
        <sz val="11"/>
        <rFont val="Arial"/>
        <family val="2"/>
        <charset val="238"/>
      </rPr>
      <t xml:space="preserve"> tis. Kč, celková částka k rozdělení </t>
    </r>
    <r>
      <rPr>
        <b/>
        <sz val="11"/>
        <color rgb="FFFF0000"/>
        <rFont val="Arial"/>
        <family val="2"/>
        <charset val="238"/>
      </rPr>
      <t xml:space="preserve">5 350 </t>
    </r>
    <r>
      <rPr>
        <b/>
        <sz val="11"/>
        <rFont val="Arial"/>
        <family val="2"/>
        <charset val="238"/>
      </rPr>
      <t>tis. Kč ORJ 05, ORG: 20 00000 00 3210</t>
    </r>
  </si>
  <si>
    <t>x</t>
  </si>
  <si>
    <r>
      <t xml:space="preserve">Dotace: </t>
    </r>
    <r>
      <rPr>
        <sz val="12"/>
        <rFont val="Calibri"/>
        <family val="2"/>
        <charset val="238"/>
        <scheme val="minor"/>
      </rPr>
      <t>nájmy, sportovní materiál, doprava, cestovné, odměny rozhodčím a trenérům, školení a semináře, startovné, licenční poplatky, ubytování, stravování, doplnění lékárny, služby (kopírování, poštovné, potisk textilu, provoz web. Stránek), ostatní provozní náklady</t>
    </r>
  </si>
  <si>
    <r>
      <t xml:space="preserve">Automotoklub kemp Hranice UAMK, oddíl BMX
IČO: </t>
    </r>
    <r>
      <rPr>
        <sz val="12"/>
        <rFont val="Calibri"/>
        <family val="2"/>
        <charset val="238"/>
        <scheme val="minor"/>
      </rPr>
      <t>00577421</t>
    </r>
  </si>
  <si>
    <t xml:space="preserve">Návrh komise </t>
  </si>
  <si>
    <t>Komise rozdělila všechny finanční prostředky, které měla k dispozici, tedy 5.350.000 tis. Kč. Některé požadavky na finanční příspěvek byly kráceny, neboť jejich celkový úhrn převyšuje grantovou částku pro rok 2024 v dané oblasti.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</si>
</sst>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showGridLines="0" tabSelected="1" zoomScale="80" zoomScaleNormal="80" workbookViewId="0">
      <pane ySplit="6" topLeftCell="A7" activePane="bottomLeft" state="frozen"/>
      <selection activeCell="B1" sqref="B1"/>
      <selection pane="bottomLeft" activeCell="P27" sqref="P27"/>
    </sheetView>
  </sheetViews>
  <sheetFormatPr defaultRowHeight="15" x14ac:dyDescent="0.25"/>
  <cols>
    <col min="1" max="1" width="4.85546875" customWidth="1"/>
    <col min="2" max="2" width="18" customWidth="1"/>
    <col min="3" max="3" width="28.5703125" customWidth="1"/>
    <col min="4" max="4" width="28.140625" bestFit="1" customWidth="1"/>
    <col min="5" max="5" width="8.85546875" customWidth="1"/>
    <col min="6" max="6" width="8.28515625" customWidth="1"/>
    <col min="7" max="7" width="8.42578125" customWidth="1"/>
    <col min="8" max="8" width="9.28515625" customWidth="1"/>
    <col min="9" max="9" width="8.7109375" customWidth="1"/>
    <col min="10" max="11" width="9.28515625" bestFit="1" customWidth="1"/>
  </cols>
  <sheetData>
    <row r="1" spans="1:11" x14ac:dyDescent="0.25">
      <c r="A1" s="1" t="s">
        <v>32</v>
      </c>
      <c r="E1" s="2"/>
      <c r="F1" s="2"/>
      <c r="G1" s="3"/>
      <c r="H1" s="4"/>
      <c r="I1" s="2"/>
      <c r="J1" s="2"/>
      <c r="K1" s="2"/>
    </row>
    <row r="2" spans="1:11" x14ac:dyDescent="0.25">
      <c r="A2" s="5" t="s">
        <v>121</v>
      </c>
      <c r="E2" s="2"/>
      <c r="F2" s="2"/>
      <c r="G2" s="3"/>
      <c r="H2" s="4"/>
      <c r="I2" s="2"/>
      <c r="J2" s="2"/>
      <c r="K2" s="2"/>
    </row>
    <row r="3" spans="1:11" ht="28.5" customHeight="1" x14ac:dyDescent="0.25">
      <c r="A3" s="6" t="s">
        <v>9</v>
      </c>
      <c r="B3" s="43" t="s">
        <v>0</v>
      </c>
      <c r="C3" s="43" t="s">
        <v>1</v>
      </c>
      <c r="D3" s="43" t="s">
        <v>2</v>
      </c>
      <c r="E3" s="43" t="s">
        <v>6</v>
      </c>
      <c r="F3" s="43" t="s">
        <v>7</v>
      </c>
      <c r="G3" s="40" t="s">
        <v>8</v>
      </c>
      <c r="H3" s="35" t="s">
        <v>125</v>
      </c>
      <c r="I3" s="43" t="s">
        <v>120</v>
      </c>
      <c r="J3" s="43" t="s">
        <v>3</v>
      </c>
      <c r="K3" s="43" t="s">
        <v>4</v>
      </c>
    </row>
    <row r="4" spans="1:11" ht="15.75" customHeight="1" x14ac:dyDescent="0.25">
      <c r="A4" s="6" t="s">
        <v>10</v>
      </c>
      <c r="B4" s="44"/>
      <c r="C4" s="44"/>
      <c r="D4" s="44"/>
      <c r="E4" s="44"/>
      <c r="F4" s="44"/>
      <c r="G4" s="41"/>
      <c r="H4" s="36"/>
      <c r="I4" s="44"/>
      <c r="J4" s="44"/>
      <c r="K4" s="44"/>
    </row>
    <row r="5" spans="1:11" ht="26.25" customHeight="1" x14ac:dyDescent="0.25">
      <c r="A5" s="6" t="s">
        <v>11</v>
      </c>
      <c r="B5" s="44"/>
      <c r="C5" s="44"/>
      <c r="D5" s="44"/>
      <c r="E5" s="44"/>
      <c r="F5" s="44"/>
      <c r="G5" s="41"/>
      <c r="H5" s="36"/>
      <c r="I5" s="44"/>
      <c r="J5" s="44"/>
      <c r="K5" s="44"/>
    </row>
    <row r="6" spans="1:11" ht="26.25" customHeight="1" x14ac:dyDescent="0.25">
      <c r="A6" s="6" t="s">
        <v>12</v>
      </c>
      <c r="B6" s="45"/>
      <c r="C6" s="45"/>
      <c r="D6" s="45"/>
      <c r="E6" s="45"/>
      <c r="F6" s="45"/>
      <c r="G6" s="42"/>
      <c r="H6" s="37"/>
      <c r="I6" s="45"/>
      <c r="J6" s="45"/>
      <c r="K6" s="45"/>
    </row>
    <row r="7" spans="1:11" ht="94.5" x14ac:dyDescent="0.25">
      <c r="A7" s="10">
        <v>1</v>
      </c>
      <c r="B7" s="31" t="s">
        <v>18</v>
      </c>
      <c r="C7" s="11" t="s">
        <v>37</v>
      </c>
      <c r="D7" s="11" t="s">
        <v>38</v>
      </c>
      <c r="E7" s="7">
        <v>290.60000000000002</v>
      </c>
      <c r="F7" s="26" t="s">
        <v>36</v>
      </c>
      <c r="G7" s="29">
        <f>E7-F7</f>
        <v>220.60000000000002</v>
      </c>
      <c r="H7" s="20">
        <v>123</v>
      </c>
      <c r="I7" s="7">
        <v>125</v>
      </c>
      <c r="J7" s="7">
        <v>123</v>
      </c>
      <c r="K7" s="7"/>
    </row>
    <row r="8" spans="1:11" ht="78.75" x14ac:dyDescent="0.25">
      <c r="A8" s="15">
        <v>2</v>
      </c>
      <c r="B8" s="31" t="s">
        <v>20</v>
      </c>
      <c r="C8" s="11" t="s">
        <v>41</v>
      </c>
      <c r="D8" s="18" t="s">
        <v>40</v>
      </c>
      <c r="E8" s="16">
        <v>990</v>
      </c>
      <c r="F8" s="30" t="s">
        <v>39</v>
      </c>
      <c r="G8" s="29">
        <f t="shared" ref="G8:G33" si="0">E8-F8</f>
        <v>610</v>
      </c>
      <c r="H8" s="20">
        <v>208</v>
      </c>
      <c r="I8" s="7">
        <v>210</v>
      </c>
      <c r="J8" s="7">
        <v>208</v>
      </c>
      <c r="K8" s="7"/>
    </row>
    <row r="9" spans="1:11" ht="157.5" x14ac:dyDescent="0.25">
      <c r="A9" s="15">
        <v>3</v>
      </c>
      <c r="B9" s="31" t="s">
        <v>124</v>
      </c>
      <c r="C9" s="11" t="s">
        <v>44</v>
      </c>
      <c r="D9" s="18" t="s">
        <v>43</v>
      </c>
      <c r="E9" s="9">
        <v>280.2</v>
      </c>
      <c r="F9" s="30" t="s">
        <v>42</v>
      </c>
      <c r="G9" s="29">
        <f t="shared" si="0"/>
        <v>245.2</v>
      </c>
      <c r="H9" s="20">
        <v>52</v>
      </c>
      <c r="I9" s="7">
        <v>60</v>
      </c>
      <c r="J9" s="7">
        <v>52</v>
      </c>
      <c r="K9" s="7"/>
    </row>
    <row r="10" spans="1:11" ht="252" x14ac:dyDescent="0.25">
      <c r="A10" s="15">
        <v>4</v>
      </c>
      <c r="B10" s="31" t="s">
        <v>45</v>
      </c>
      <c r="C10" s="11" t="s">
        <v>48</v>
      </c>
      <c r="D10" s="11" t="s">
        <v>47</v>
      </c>
      <c r="E10" s="9">
        <v>432.5</v>
      </c>
      <c r="F10" s="30" t="s">
        <v>46</v>
      </c>
      <c r="G10" s="29">
        <f t="shared" si="0"/>
        <v>232.5</v>
      </c>
      <c r="H10" s="34">
        <v>20</v>
      </c>
      <c r="I10" s="7">
        <v>0</v>
      </c>
      <c r="J10" s="7">
        <v>20</v>
      </c>
      <c r="K10" s="7"/>
    </row>
    <row r="11" spans="1:11" ht="94.5" x14ac:dyDescent="0.25">
      <c r="A11" s="15">
        <v>5</v>
      </c>
      <c r="B11" s="32" t="s">
        <v>31</v>
      </c>
      <c r="C11" s="11" t="s">
        <v>51</v>
      </c>
      <c r="D11" s="11" t="s">
        <v>50</v>
      </c>
      <c r="E11" s="7">
        <v>229</v>
      </c>
      <c r="F11" s="30" t="s">
        <v>49</v>
      </c>
      <c r="G11" s="29">
        <f t="shared" si="0"/>
        <v>66</v>
      </c>
      <c r="H11" s="20">
        <v>63</v>
      </c>
      <c r="I11" s="7">
        <v>64</v>
      </c>
      <c r="J11" s="7">
        <v>63</v>
      </c>
      <c r="K11" s="7"/>
    </row>
    <row r="12" spans="1:11" ht="110.25" x14ac:dyDescent="0.25">
      <c r="A12" s="15">
        <v>6</v>
      </c>
      <c r="B12" s="31" t="s">
        <v>21</v>
      </c>
      <c r="C12" s="11" t="s">
        <v>54</v>
      </c>
      <c r="D12" s="18" t="s">
        <v>53</v>
      </c>
      <c r="E12" s="7">
        <v>800</v>
      </c>
      <c r="F12" s="26" t="s">
        <v>52</v>
      </c>
      <c r="G12" s="29">
        <f t="shared" si="0"/>
        <v>300</v>
      </c>
      <c r="H12" s="20">
        <v>164</v>
      </c>
      <c r="I12" s="7">
        <v>166</v>
      </c>
      <c r="J12" s="7">
        <v>164</v>
      </c>
      <c r="K12" s="7"/>
    </row>
    <row r="13" spans="1:11" ht="173.25" x14ac:dyDescent="0.25">
      <c r="A13" s="15">
        <v>7</v>
      </c>
      <c r="B13" s="31" t="s">
        <v>15</v>
      </c>
      <c r="C13" s="11" t="s">
        <v>57</v>
      </c>
      <c r="D13" s="18" t="s">
        <v>56</v>
      </c>
      <c r="E13" s="9">
        <v>2615.4</v>
      </c>
      <c r="F13" s="30" t="s">
        <v>55</v>
      </c>
      <c r="G13" s="29">
        <f t="shared" si="0"/>
        <v>1306.4000000000001</v>
      </c>
      <c r="H13" s="20">
        <v>614</v>
      </c>
      <c r="I13" s="7">
        <v>620</v>
      </c>
      <c r="J13" s="7">
        <v>614</v>
      </c>
      <c r="K13" s="7"/>
    </row>
    <row r="14" spans="1:11" ht="141.75" x14ac:dyDescent="0.25">
      <c r="A14" s="15">
        <v>8</v>
      </c>
      <c r="B14" s="31" t="s">
        <v>58</v>
      </c>
      <c r="C14" s="11" t="s">
        <v>61</v>
      </c>
      <c r="D14" s="11" t="s">
        <v>60</v>
      </c>
      <c r="E14" s="7">
        <v>111</v>
      </c>
      <c r="F14" s="26" t="s">
        <v>59</v>
      </c>
      <c r="G14" s="29">
        <f t="shared" si="0"/>
        <v>81</v>
      </c>
      <c r="H14" s="20">
        <v>60</v>
      </c>
      <c r="I14" s="7">
        <v>80</v>
      </c>
      <c r="J14" s="7">
        <v>60</v>
      </c>
      <c r="K14" s="7"/>
    </row>
    <row r="15" spans="1:11" ht="126" x14ac:dyDescent="0.25">
      <c r="A15" s="15">
        <v>9</v>
      </c>
      <c r="B15" s="31" t="s">
        <v>19</v>
      </c>
      <c r="C15" s="11" t="s">
        <v>64</v>
      </c>
      <c r="D15" s="18" t="s">
        <v>63</v>
      </c>
      <c r="E15" s="9">
        <v>929</v>
      </c>
      <c r="F15" s="30" t="s">
        <v>62</v>
      </c>
      <c r="G15" s="29">
        <f t="shared" si="0"/>
        <v>594</v>
      </c>
      <c r="H15" s="20">
        <v>356</v>
      </c>
      <c r="I15" s="9">
        <v>360</v>
      </c>
      <c r="J15" s="9">
        <v>356</v>
      </c>
      <c r="K15" s="9"/>
    </row>
    <row r="16" spans="1:11" ht="110.25" x14ac:dyDescent="0.25">
      <c r="A16" s="15">
        <v>10</v>
      </c>
      <c r="B16" s="31" t="s">
        <v>23</v>
      </c>
      <c r="C16" s="11" t="s">
        <v>67</v>
      </c>
      <c r="D16" s="18" t="s">
        <v>66</v>
      </c>
      <c r="E16" s="16">
        <v>640</v>
      </c>
      <c r="F16" s="30" t="s">
        <v>65</v>
      </c>
      <c r="G16" s="29">
        <f t="shared" si="0"/>
        <v>285</v>
      </c>
      <c r="H16" s="20">
        <v>138</v>
      </c>
      <c r="I16" s="7">
        <v>140</v>
      </c>
      <c r="J16" s="7">
        <v>138</v>
      </c>
      <c r="K16" s="7"/>
    </row>
    <row r="17" spans="1:11" ht="236.25" x14ac:dyDescent="0.25">
      <c r="A17" s="15">
        <v>11</v>
      </c>
      <c r="B17" s="31" t="s">
        <v>28</v>
      </c>
      <c r="C17" s="11" t="s">
        <v>70</v>
      </c>
      <c r="D17" s="18" t="s">
        <v>69</v>
      </c>
      <c r="E17" s="7">
        <v>435</v>
      </c>
      <c r="F17" s="26" t="s">
        <v>68</v>
      </c>
      <c r="G17" s="29">
        <f t="shared" si="0"/>
        <v>355</v>
      </c>
      <c r="H17" s="20">
        <v>138</v>
      </c>
      <c r="I17" s="7">
        <v>140</v>
      </c>
      <c r="J17" s="7">
        <v>138</v>
      </c>
      <c r="K17" s="7"/>
    </row>
    <row r="18" spans="1:11" ht="141.75" x14ac:dyDescent="0.25">
      <c r="A18" s="15">
        <v>12</v>
      </c>
      <c r="B18" s="31" t="s">
        <v>14</v>
      </c>
      <c r="C18" s="11" t="s">
        <v>73</v>
      </c>
      <c r="D18" s="18" t="s">
        <v>72</v>
      </c>
      <c r="E18" s="7">
        <v>562</v>
      </c>
      <c r="F18" s="26" t="s">
        <v>71</v>
      </c>
      <c r="G18" s="29">
        <f t="shared" si="0"/>
        <v>322.2</v>
      </c>
      <c r="H18" s="34">
        <v>30</v>
      </c>
      <c r="I18" s="14">
        <v>0</v>
      </c>
      <c r="J18" s="7">
        <v>30</v>
      </c>
      <c r="K18" s="7"/>
    </row>
    <row r="19" spans="1:11" ht="157.5" x14ac:dyDescent="0.25">
      <c r="A19" s="15">
        <v>13</v>
      </c>
      <c r="B19" s="31" t="s">
        <v>29</v>
      </c>
      <c r="C19" s="11" t="s">
        <v>76</v>
      </c>
      <c r="D19" s="18" t="s">
        <v>75</v>
      </c>
      <c r="E19" s="7">
        <v>595</v>
      </c>
      <c r="F19" s="26" t="s">
        <v>74</v>
      </c>
      <c r="G19" s="29">
        <f t="shared" si="0"/>
        <v>305</v>
      </c>
      <c r="H19" s="34">
        <v>113</v>
      </c>
      <c r="I19" s="7">
        <v>115</v>
      </c>
      <c r="J19" s="7">
        <v>113</v>
      </c>
      <c r="K19" s="7"/>
    </row>
    <row r="20" spans="1:11" ht="94.5" x14ac:dyDescent="0.25">
      <c r="A20" s="15">
        <v>14</v>
      </c>
      <c r="B20" s="31" t="s">
        <v>77</v>
      </c>
      <c r="C20" s="11" t="s">
        <v>80</v>
      </c>
      <c r="D20" s="18" t="s">
        <v>79</v>
      </c>
      <c r="E20" s="7">
        <v>79</v>
      </c>
      <c r="F20" s="26" t="s">
        <v>78</v>
      </c>
      <c r="G20" s="29">
        <f t="shared" si="0"/>
        <v>79</v>
      </c>
      <c r="H20" s="34">
        <v>40</v>
      </c>
      <c r="I20" s="7">
        <v>0</v>
      </c>
      <c r="J20" s="7">
        <v>40</v>
      </c>
      <c r="K20" s="7"/>
    </row>
    <row r="21" spans="1:11" ht="94.5" x14ac:dyDescent="0.25">
      <c r="A21" s="15">
        <v>15</v>
      </c>
      <c r="B21" s="31" t="s">
        <v>24</v>
      </c>
      <c r="C21" s="11" t="s">
        <v>83</v>
      </c>
      <c r="D21" s="18" t="s">
        <v>82</v>
      </c>
      <c r="E21" s="7">
        <v>720.94</v>
      </c>
      <c r="F21" s="26" t="s">
        <v>81</v>
      </c>
      <c r="G21" s="29">
        <f t="shared" si="0"/>
        <v>570.94000000000005</v>
      </c>
      <c r="H21" s="34">
        <v>382</v>
      </c>
      <c r="I21" s="7">
        <v>386</v>
      </c>
      <c r="J21" s="7">
        <v>382</v>
      </c>
      <c r="K21" s="7"/>
    </row>
    <row r="22" spans="1:11" ht="157.5" x14ac:dyDescent="0.25">
      <c r="A22" s="15">
        <v>16</v>
      </c>
      <c r="B22" s="31" t="s">
        <v>30</v>
      </c>
      <c r="C22" s="11" t="s">
        <v>86</v>
      </c>
      <c r="D22" s="18" t="s">
        <v>85</v>
      </c>
      <c r="E22" s="9">
        <v>3480</v>
      </c>
      <c r="F22" s="30" t="s">
        <v>84</v>
      </c>
      <c r="G22" s="29">
        <f t="shared" si="0"/>
        <v>1900</v>
      </c>
      <c r="H22" s="34">
        <v>865</v>
      </c>
      <c r="I22" s="7">
        <v>873.6</v>
      </c>
      <c r="J22" s="7">
        <v>865</v>
      </c>
      <c r="K22" s="7"/>
    </row>
    <row r="23" spans="1:11" ht="94.5" x14ac:dyDescent="0.25">
      <c r="A23" s="15">
        <v>17</v>
      </c>
      <c r="B23" s="31" t="s">
        <v>17</v>
      </c>
      <c r="C23" s="11" t="s">
        <v>89</v>
      </c>
      <c r="D23" s="18" t="s">
        <v>88</v>
      </c>
      <c r="E23" s="7">
        <v>520</v>
      </c>
      <c r="F23" s="26" t="s">
        <v>87</v>
      </c>
      <c r="G23" s="29">
        <f t="shared" si="0"/>
        <v>280</v>
      </c>
      <c r="H23" s="34">
        <v>158</v>
      </c>
      <c r="I23" s="7">
        <v>160</v>
      </c>
      <c r="J23" s="7">
        <v>158</v>
      </c>
      <c r="K23" s="7"/>
    </row>
    <row r="24" spans="1:11" ht="126" x14ac:dyDescent="0.25">
      <c r="A24" s="15">
        <v>18</v>
      </c>
      <c r="B24" s="31" t="s">
        <v>93</v>
      </c>
      <c r="C24" s="11" t="s">
        <v>92</v>
      </c>
      <c r="D24" s="18" t="s">
        <v>91</v>
      </c>
      <c r="E24" s="8">
        <v>580</v>
      </c>
      <c r="F24" s="27" t="s">
        <v>90</v>
      </c>
      <c r="G24" s="29">
        <f t="shared" si="0"/>
        <v>440</v>
      </c>
      <c r="H24" s="34">
        <v>173</v>
      </c>
      <c r="I24" s="8">
        <v>175</v>
      </c>
      <c r="J24" s="7">
        <v>173</v>
      </c>
      <c r="K24" s="7"/>
    </row>
    <row r="25" spans="1:11" ht="63" x14ac:dyDescent="0.25">
      <c r="A25" s="15">
        <v>19</v>
      </c>
      <c r="B25" s="31" t="s">
        <v>16</v>
      </c>
      <c r="C25" s="11" t="s">
        <v>96</v>
      </c>
      <c r="D25" s="11" t="s">
        <v>95</v>
      </c>
      <c r="E25" s="17">
        <v>255</v>
      </c>
      <c r="F25" s="33" t="s">
        <v>94</v>
      </c>
      <c r="G25" s="29">
        <f t="shared" si="0"/>
        <v>95</v>
      </c>
      <c r="H25" s="34">
        <v>59</v>
      </c>
      <c r="I25" s="7">
        <v>60</v>
      </c>
      <c r="J25" s="7">
        <v>59</v>
      </c>
      <c r="K25" s="7"/>
    </row>
    <row r="26" spans="1:11" ht="236.25" x14ac:dyDescent="0.25">
      <c r="A26" s="15">
        <v>20</v>
      </c>
      <c r="B26" s="31" t="s">
        <v>33</v>
      </c>
      <c r="C26" s="11" t="s">
        <v>99</v>
      </c>
      <c r="D26" s="18" t="s">
        <v>98</v>
      </c>
      <c r="E26" s="19">
        <v>489.6</v>
      </c>
      <c r="F26" s="28" t="s">
        <v>97</v>
      </c>
      <c r="G26" s="29">
        <f t="shared" si="0"/>
        <v>135</v>
      </c>
      <c r="H26" s="34">
        <v>89</v>
      </c>
      <c r="I26" s="19">
        <v>90</v>
      </c>
      <c r="J26" s="19">
        <v>89</v>
      </c>
      <c r="K26" s="19"/>
    </row>
    <row r="27" spans="1:11" ht="78.75" x14ac:dyDescent="0.25">
      <c r="A27" s="15">
        <v>21</v>
      </c>
      <c r="B27" s="31" t="s">
        <v>34</v>
      </c>
      <c r="C27" s="11" t="s">
        <v>102</v>
      </c>
      <c r="D27" s="18" t="s">
        <v>101</v>
      </c>
      <c r="E27" s="7">
        <v>34</v>
      </c>
      <c r="F27" s="26" t="s">
        <v>100</v>
      </c>
      <c r="G27" s="29">
        <f t="shared" si="0"/>
        <v>29</v>
      </c>
      <c r="H27" s="34">
        <v>29</v>
      </c>
      <c r="I27" s="7">
        <v>40</v>
      </c>
      <c r="J27" s="7">
        <v>29</v>
      </c>
      <c r="K27" s="7" t="s">
        <v>122</v>
      </c>
    </row>
    <row r="28" spans="1:11" ht="204.75" x14ac:dyDescent="0.25">
      <c r="A28" s="15">
        <v>22</v>
      </c>
      <c r="B28" s="31" t="s">
        <v>22</v>
      </c>
      <c r="C28" s="11" t="s">
        <v>105</v>
      </c>
      <c r="D28" s="18" t="s">
        <v>104</v>
      </c>
      <c r="E28" s="16">
        <v>660</v>
      </c>
      <c r="F28" s="30" t="s">
        <v>103</v>
      </c>
      <c r="G28" s="29">
        <f t="shared" si="0"/>
        <v>270</v>
      </c>
      <c r="H28" s="34">
        <v>158</v>
      </c>
      <c r="I28" s="7">
        <v>160</v>
      </c>
      <c r="J28" s="7">
        <v>158</v>
      </c>
      <c r="K28" s="7"/>
    </row>
    <row r="29" spans="1:11" ht="157.5" x14ac:dyDescent="0.25">
      <c r="A29" s="15">
        <v>23</v>
      </c>
      <c r="B29" s="31" t="s">
        <v>13</v>
      </c>
      <c r="C29" s="11" t="s">
        <v>108</v>
      </c>
      <c r="D29" s="11" t="s">
        <v>107</v>
      </c>
      <c r="E29" s="9">
        <v>2860</v>
      </c>
      <c r="F29" s="30" t="s">
        <v>106</v>
      </c>
      <c r="G29" s="29">
        <f t="shared" si="0"/>
        <v>1260</v>
      </c>
      <c r="H29" s="34">
        <v>842</v>
      </c>
      <c r="I29" s="7">
        <v>850</v>
      </c>
      <c r="J29" s="7">
        <v>842</v>
      </c>
      <c r="K29" s="7"/>
    </row>
    <row r="30" spans="1:11" ht="110.25" x14ac:dyDescent="0.25">
      <c r="A30" s="15">
        <v>24</v>
      </c>
      <c r="B30" s="31" t="s">
        <v>35</v>
      </c>
      <c r="C30" s="11" t="s">
        <v>111</v>
      </c>
      <c r="D30" s="18" t="s">
        <v>110</v>
      </c>
      <c r="E30" s="9">
        <v>234</v>
      </c>
      <c r="F30" s="30" t="s">
        <v>109</v>
      </c>
      <c r="G30" s="29">
        <f t="shared" si="0"/>
        <v>228</v>
      </c>
      <c r="H30" s="34">
        <v>128</v>
      </c>
      <c r="I30" s="7">
        <v>130</v>
      </c>
      <c r="J30" s="7">
        <v>128</v>
      </c>
      <c r="K30" s="7"/>
    </row>
    <row r="31" spans="1:11" ht="173.25" x14ac:dyDescent="0.25">
      <c r="A31" s="15">
        <v>25</v>
      </c>
      <c r="B31" s="31" t="s">
        <v>25</v>
      </c>
      <c r="C31" s="11" t="s">
        <v>113</v>
      </c>
      <c r="D31" s="18" t="s">
        <v>123</v>
      </c>
      <c r="E31" s="9">
        <v>595</v>
      </c>
      <c r="F31" s="30" t="s">
        <v>112</v>
      </c>
      <c r="G31" s="29">
        <f t="shared" si="0"/>
        <v>465</v>
      </c>
      <c r="H31" s="34">
        <v>190</v>
      </c>
      <c r="I31" s="7">
        <v>175</v>
      </c>
      <c r="J31" s="7">
        <v>190</v>
      </c>
      <c r="K31" s="7"/>
    </row>
    <row r="32" spans="1:11" ht="141.75" x14ac:dyDescent="0.25">
      <c r="A32" s="15">
        <v>26</v>
      </c>
      <c r="B32" s="31" t="s">
        <v>27</v>
      </c>
      <c r="C32" s="11" t="s">
        <v>116</v>
      </c>
      <c r="D32" s="18" t="s">
        <v>115</v>
      </c>
      <c r="E32" s="9">
        <v>181.76400000000001</v>
      </c>
      <c r="F32" s="30" t="s">
        <v>114</v>
      </c>
      <c r="G32" s="29">
        <f t="shared" si="0"/>
        <v>121.76400000000001</v>
      </c>
      <c r="H32" s="34">
        <v>89</v>
      </c>
      <c r="I32" s="7">
        <v>90</v>
      </c>
      <c r="J32" s="7">
        <v>89</v>
      </c>
      <c r="K32" s="7"/>
    </row>
    <row r="33" spans="1:11" ht="157.5" x14ac:dyDescent="0.25">
      <c r="A33" s="15">
        <v>27</v>
      </c>
      <c r="B33" s="31" t="s">
        <v>26</v>
      </c>
      <c r="C33" s="11" t="s">
        <v>119</v>
      </c>
      <c r="D33" s="18" t="s">
        <v>118</v>
      </c>
      <c r="E33" s="7">
        <v>287.29399999999998</v>
      </c>
      <c r="F33" s="26" t="s">
        <v>117</v>
      </c>
      <c r="G33" s="29">
        <f t="shared" si="0"/>
        <v>279.49399999999997</v>
      </c>
      <c r="H33" s="20">
        <v>69</v>
      </c>
      <c r="I33" s="7">
        <v>70</v>
      </c>
      <c r="J33" s="7">
        <v>69</v>
      </c>
      <c r="K33" s="7"/>
    </row>
    <row r="34" spans="1:11" ht="15.75" x14ac:dyDescent="0.25">
      <c r="A34" s="18"/>
      <c r="B34" s="18"/>
      <c r="C34" s="18"/>
      <c r="D34" s="18" t="s">
        <v>5</v>
      </c>
      <c r="E34" s="7">
        <f t="shared" ref="E34:I34" si="1">SUM(E7:E33)</f>
        <v>19886.298000000003</v>
      </c>
      <c r="F34" s="7">
        <f t="shared" si="1"/>
        <v>0</v>
      </c>
      <c r="G34" s="12">
        <f t="shared" si="1"/>
        <v>11076.098</v>
      </c>
      <c r="H34" s="13">
        <f t="shared" si="1"/>
        <v>5350</v>
      </c>
      <c r="I34" s="7">
        <f t="shared" si="1"/>
        <v>5339.6</v>
      </c>
      <c r="J34" s="7">
        <f>SUM(J7:J33)</f>
        <v>5350</v>
      </c>
      <c r="K34" s="10">
        <f>SUM(K8:K32)</f>
        <v>0</v>
      </c>
    </row>
    <row r="35" spans="1:11" ht="15.75" x14ac:dyDescent="0.25">
      <c r="A35" s="21"/>
      <c r="B35" s="21"/>
      <c r="C35" s="21"/>
      <c r="D35" s="21"/>
      <c r="E35" s="22"/>
      <c r="F35" s="22"/>
      <c r="G35" s="23"/>
      <c r="H35" s="24"/>
      <c r="I35" s="22"/>
      <c r="J35" s="22"/>
      <c r="K35" s="25"/>
    </row>
    <row r="36" spans="1:11" ht="47.25" customHeight="1" x14ac:dyDescent="0.25">
      <c r="A36" s="21"/>
      <c r="B36" s="46" t="s">
        <v>126</v>
      </c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5.75" x14ac:dyDescent="0.25">
      <c r="A37" s="21"/>
      <c r="B37" s="21"/>
      <c r="C37" s="21"/>
      <c r="D37" s="21"/>
      <c r="E37" s="22"/>
      <c r="F37" s="22"/>
      <c r="G37" s="23"/>
      <c r="H37" s="24"/>
      <c r="I37" s="22"/>
      <c r="J37" s="22"/>
      <c r="K37" s="25"/>
    </row>
    <row r="38" spans="1:11" ht="32.25" customHeight="1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1" ht="33" customHeight="1" x14ac:dyDescent="0.25">
      <c r="B39" s="39"/>
      <c r="C39" s="39"/>
      <c r="D39" s="39"/>
      <c r="E39" s="39"/>
      <c r="F39" s="39"/>
      <c r="G39" s="39"/>
      <c r="H39" s="39"/>
      <c r="I39" s="39"/>
      <c r="J39" s="39"/>
      <c r="K39" s="39"/>
    </row>
  </sheetData>
  <sortState ref="B7:B33">
    <sortCondition ref="B7"/>
  </sortState>
  <mergeCells count="13">
    <mergeCell ref="H3:H6"/>
    <mergeCell ref="B38:K38"/>
    <mergeCell ref="B39:K39"/>
    <mergeCell ref="G3:G6"/>
    <mergeCell ref="B3:B6"/>
    <mergeCell ref="C3:C6"/>
    <mergeCell ref="D3:D6"/>
    <mergeCell ref="E3:E6"/>
    <mergeCell ref="F3:F6"/>
    <mergeCell ref="I3:I6"/>
    <mergeCell ref="J3:J6"/>
    <mergeCell ref="K3:K6"/>
    <mergeCell ref="B36:K36"/>
  </mergeCells>
  <pageMargins left="0.26" right="0.02" top="0.31" bottom="0.0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4 665 300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2023-12-13T12:35:29Z</dcterms:modified>
</cp:coreProperties>
</file>