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okumenty\!!FINANČNÍ ODBOR\Rozpočty\rozpočet 2025\"/>
    </mc:Choice>
  </mc:AlternateContent>
  <bookViews>
    <workbookView xWindow="-120" yWindow="-120" windowWidth="29040" windowHeight="15720" activeTab="1"/>
  </bookViews>
  <sheets>
    <sheet name="INVESTIČNÍ" sheetId="15" r:id="rId1"/>
    <sheet name="PROVOZNÍ" sheetId="16" r:id="rId2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6" l="1"/>
  <c r="H74" i="16" l="1"/>
  <c r="H16" i="16" l="1"/>
  <c r="H69" i="16"/>
  <c r="H67" i="16" s="1"/>
  <c r="H38" i="16"/>
  <c r="H5" i="16"/>
  <c r="H20" i="16" l="1"/>
  <c r="H13" i="16" l="1"/>
  <c r="H11" i="16" s="1"/>
</calcChain>
</file>

<file path=xl/sharedStrings.xml><?xml version="1.0" encoding="utf-8"?>
<sst xmlns="http://schemas.openxmlformats.org/spreadsheetml/2006/main" count="130" uniqueCount="121">
  <si>
    <t>pokračující akce</t>
  </si>
  <si>
    <t xml:space="preserve">nutné - zatéká </t>
  </si>
  <si>
    <t xml:space="preserve">priorita </t>
  </si>
  <si>
    <t>č.p. 1848 Nerudova - rekonstrukce střechy vč. hromosvodu</t>
  </si>
  <si>
    <t>č.p 1957 Tovární - nový plot okolo ubytovny</t>
  </si>
  <si>
    <t>Byty a nebytové prostory v majetku Města Hranice</t>
  </si>
  <si>
    <t>Příjmy celkem BYTY + NEBYTOVÉ PROSTORY</t>
  </si>
  <si>
    <t>pronájem majetku - byty</t>
  </si>
  <si>
    <t>pronájem majetku - nebytové prostory</t>
  </si>
  <si>
    <t>poplatky z prodlení</t>
  </si>
  <si>
    <t>ostatní příjmy (úhrada soudních poplatků)</t>
  </si>
  <si>
    <t>Výdaje celkem BYTY + NEBYTOVÉ PROSTORY</t>
  </si>
  <si>
    <t>Výdaje celkem BYTY</t>
  </si>
  <si>
    <t>z toho :</t>
  </si>
  <si>
    <t>§3612 pol.5171        Oprava a údržba bytů</t>
  </si>
  <si>
    <t>C  -          Ostatní</t>
  </si>
  <si>
    <t>odstranění závad z revizí hromosvodů</t>
  </si>
  <si>
    <t>odstranění závad z revizí hydrantů</t>
  </si>
  <si>
    <t>odstranění závad z revizí elektro</t>
  </si>
  <si>
    <t>odstranění závad z revizí komínů</t>
  </si>
  <si>
    <t>odstranění závad z revizí plynoinstalace</t>
  </si>
  <si>
    <t>odstranění závad z revizí hasících přístrojů (domy a výtahy)</t>
  </si>
  <si>
    <t>odstranění závad z požárních prohlídek domů</t>
  </si>
  <si>
    <t>D</t>
  </si>
  <si>
    <t>Drobná a havarijní údržba</t>
  </si>
  <si>
    <t>E</t>
  </si>
  <si>
    <t>Svépomoc</t>
  </si>
  <si>
    <t>F</t>
  </si>
  <si>
    <t>Výměna zařizovacích předmětů</t>
  </si>
  <si>
    <t>nákup materiálu</t>
  </si>
  <si>
    <t>elektrická energie (volné byty)</t>
  </si>
  <si>
    <t>spotřeba plynu</t>
  </si>
  <si>
    <t>teplo (volné byty)</t>
  </si>
  <si>
    <t>poštovní služby, inkaso</t>
  </si>
  <si>
    <t>právní služby</t>
  </si>
  <si>
    <t>nákup služeb,revize</t>
  </si>
  <si>
    <t>obstaravatelská činnost byty</t>
  </si>
  <si>
    <t>služby exekutora</t>
  </si>
  <si>
    <t>FO společenství vlastníků byty</t>
  </si>
  <si>
    <t>soudní poplatky</t>
  </si>
  <si>
    <t>Výdaje celkem NEBYTOVÉ PROSTORY</t>
  </si>
  <si>
    <t>§3613 pol.5171        Oprava a údržba nebytových prostor</t>
  </si>
  <si>
    <t>č.p.1399 Purgešova - oprava podlahy v kancelářích</t>
  </si>
  <si>
    <t>I  -          Ostatní</t>
  </si>
  <si>
    <t>J</t>
  </si>
  <si>
    <t>K</t>
  </si>
  <si>
    <t>teplo (volné nebyty)</t>
  </si>
  <si>
    <t>elektrická energie (volné nebyty)</t>
  </si>
  <si>
    <t>nákup ostatních paliv a energie (volné nebyty)</t>
  </si>
  <si>
    <t>obstaravatelská činnost nebyty, nákup služeb</t>
  </si>
  <si>
    <t>FO společenství vlastníků nebyty</t>
  </si>
  <si>
    <t>Zpracovala: Renáta Vaculová</t>
  </si>
  <si>
    <t>č.p. 1721 Nerudova - nové zvonkové tablo</t>
  </si>
  <si>
    <t>B  -          Jmenovité akce do 300 tis. Kč</t>
  </si>
  <si>
    <t>A   -         Jmenovité akce nad 300 tis.Kč</t>
  </si>
  <si>
    <t>G   -         Jmenovité akce nad 300 tis.Kč</t>
  </si>
  <si>
    <t>D-2</t>
  </si>
  <si>
    <t xml:space="preserve">Opravy JASLO </t>
  </si>
  <si>
    <t>TUV volné byty</t>
  </si>
  <si>
    <t>SV volné byty</t>
  </si>
  <si>
    <t>H  -          Jmenovité akce do 300 tis. Kč</t>
  </si>
  <si>
    <t>A1/2025</t>
  </si>
  <si>
    <t>čp. 1536 Struhlovsko - modernizace bytů - 6 bytů</t>
  </si>
  <si>
    <t>A2/2025</t>
  </si>
  <si>
    <t>A3/2025</t>
  </si>
  <si>
    <t>A4/2025</t>
  </si>
  <si>
    <t>č.p. 2000 Tovačovského - oprava balkónů</t>
  </si>
  <si>
    <t xml:space="preserve">zatéká do bytů - nutné </t>
  </si>
  <si>
    <t>A5/2005</t>
  </si>
  <si>
    <t>č.p. 209 Tř. ČSA - nová střecha</t>
  </si>
  <si>
    <t>PLÁN JMENOVITÝCH OPRAV,ÚDRŽBY A ODSTRANĚNÍ ZÁVAD Z REVIZÍ NA ROK 2025</t>
  </si>
  <si>
    <t>B1/2025</t>
  </si>
  <si>
    <t>B2/2025</t>
  </si>
  <si>
    <t>č.p.1721 Nerudova - nové vstupní dveře</t>
  </si>
  <si>
    <t>č.p.184 Tř. ČSA - nátěr oken a balkónu</t>
  </si>
  <si>
    <t>č.p.133 Čechova - výmalba společných prostor</t>
  </si>
  <si>
    <t>č.p. 2000 Tovačovského - nový altán do zahrady</t>
  </si>
  <si>
    <t>B5/2025</t>
  </si>
  <si>
    <t>B4/2025</t>
  </si>
  <si>
    <t>B3/2025</t>
  </si>
  <si>
    <t>B6/2025</t>
  </si>
  <si>
    <t>H1/2025</t>
  </si>
  <si>
    <t>č.p.1399 Purgešova -protihlukové dveře - Policie ČR</t>
  </si>
  <si>
    <t>domovník Bělotínská 1297</t>
  </si>
  <si>
    <t>B7/2025</t>
  </si>
  <si>
    <t>č.p.1848 Nerudova - výmalba společných prostor</t>
  </si>
  <si>
    <t>B8/2025</t>
  </si>
  <si>
    <t>č.p.1848 a 1721 - projekt na modernizaci bytů 1+1</t>
  </si>
  <si>
    <t>B9/2025</t>
  </si>
  <si>
    <t>č.p. 1848/10 Nerudova - nová kuchyňská linka</t>
  </si>
  <si>
    <t>B10/2025</t>
  </si>
  <si>
    <t>č.p. 209 Tř. ČSA - oprava kanalizace ve dvoře</t>
  </si>
  <si>
    <t>B11/2025</t>
  </si>
  <si>
    <t>C1/2025</t>
  </si>
  <si>
    <t>C2/2025</t>
  </si>
  <si>
    <t>C3/2025</t>
  </si>
  <si>
    <t>C4/2025</t>
  </si>
  <si>
    <t>C5/2025</t>
  </si>
  <si>
    <t>C6/2025</t>
  </si>
  <si>
    <t>C7/2025</t>
  </si>
  <si>
    <t>H3/2025</t>
  </si>
  <si>
    <t>č.p. 183 Čechova - oprava střechy garáže</t>
  </si>
  <si>
    <t>H4/2025</t>
  </si>
  <si>
    <t>č.p.183 Čechova - nové vstupní dveře - stará část budovy</t>
  </si>
  <si>
    <t>I1/2025</t>
  </si>
  <si>
    <t>I2/2025</t>
  </si>
  <si>
    <t>I3/2025</t>
  </si>
  <si>
    <t>I4/2025</t>
  </si>
  <si>
    <t>I5/2025</t>
  </si>
  <si>
    <t>I6/2025</t>
  </si>
  <si>
    <t>I7/2025</t>
  </si>
  <si>
    <t>H5/2025</t>
  </si>
  <si>
    <t>č.p.1662 Tř. 1.Máje - rozdělení el. Rozvodů</t>
  </si>
  <si>
    <t>H2/2025</t>
  </si>
  <si>
    <t>č.p. 1848 Nerudova - nové ventily topení na stoupačce</t>
  </si>
  <si>
    <t>č.p. 2000 Tovačovského - madla na chodby jednostranné</t>
  </si>
  <si>
    <t>V Hranicích   24.9.2024</t>
  </si>
  <si>
    <t>č.p.133 Čechova, č.p. 184,209 Tř. ČSA - výměna vodoměrů</t>
  </si>
  <si>
    <t>B12/2025</t>
  </si>
  <si>
    <t>B13/2025</t>
  </si>
  <si>
    <t>č.p. 1957 Tovární - výměna vodoměrů 32+32ks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</si>
</sst>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d/m/yy"/>
    <numFmt numFmtId="165" formatCode="mmmm\ yy"/>
    <numFmt numFmtId="166" formatCode="#,##0_ ;[Red]\-#,##0\ "/>
    <numFmt numFmtId="167" formatCode="0.0000"/>
    <numFmt numFmtId="168" formatCode="&quot;U$&quot;#,##0"/>
    <numFmt numFmtId="169" formatCode="#,##0&quot; U$&quot;"/>
    <numFmt numFmtId="170" formatCode="#\.##0.\-;\-#\.##0.\-"/>
    <numFmt numFmtId="171" formatCode="#,###.#0"/>
    <numFmt numFmtId="172" formatCode="#.\-;\-#.\-"/>
    <numFmt numFmtId="173" formatCode="&quot;US$&quot;#,##0.00_);&quot;(US$&quot;#,##0.00\)"/>
    <numFmt numFmtId="174" formatCode="_-* #,##0_-;\-* #,##0_-;_-* \-_-;_-@_-"/>
    <numFmt numFmtId="175" formatCode="_-* #,##0.00_-;\-* #,##0.00_-;_-* \-??_-;_-@_-"/>
    <numFmt numFmtId="176" formatCode="\$0.0"/>
    <numFmt numFmtId="177" formatCode="#,##0.\-"/>
    <numFmt numFmtId="178" formatCode="#\.###.\-;\-#\.###.\-"/>
    <numFmt numFmtId="179" formatCode="0.0\Ď"/>
    <numFmt numFmtId="180" formatCode="0.0&quot; U$&quot;"/>
    <numFmt numFmtId="181" formatCode="#,##0.0&quot; U$&quot;"/>
    <numFmt numFmtId="182" formatCode="_-\L* #,##0_-;&quot;-L&quot;* #,##0_-;_-\L* \-_-;_-@_-"/>
    <numFmt numFmtId="183" formatCode="_-\L* #,##0.00_-;&quot;-L&quot;* #,##0.00_-;_-\L* \-??_-;_-@_-"/>
    <numFmt numFmtId="184" formatCode="_-\$* #,##0_-;&quot;-$&quot;* #,##0_-;_-\$* \-_-;_-@_-"/>
    <numFmt numFmtId="185" formatCode="#,##0_ ;\-#,##0\ "/>
  </numFmts>
  <fonts count="37">
    <font>
      <sz val="1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1"/>
      <name val="HelveticaNewE"/>
      <charset val="238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2"/>
      <name val="Arial CE"/>
      <family val="2"/>
      <charset val="238"/>
    </font>
    <font>
      <sz val="8"/>
      <name val="Unitus_N"/>
      <charset val="238"/>
    </font>
    <font>
      <sz val="10"/>
      <color indexed="8"/>
      <name val="Arial"/>
      <family val="2"/>
      <charset val="238"/>
    </font>
    <font>
      <sz val="8"/>
      <name val="Arial CE"/>
      <family val="2"/>
      <charset val="238"/>
    </font>
    <font>
      <i/>
      <sz val="9"/>
      <name val="Arial CE"/>
      <family val="2"/>
      <charset val="238"/>
    </font>
    <font>
      <b/>
      <i/>
      <sz val="18"/>
      <color indexed="9"/>
      <name val="Times New Roman"/>
      <family val="1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13"/>
      <name val="Times New Roman CE"/>
      <family val="1"/>
      <charset val="238"/>
    </font>
    <font>
      <u/>
      <sz val="8"/>
      <color indexed="12"/>
      <name val="Times New Roman"/>
      <family val="1"/>
      <charset val="238"/>
    </font>
    <font>
      <b/>
      <sz val="15"/>
      <name val="TimesTTE"/>
      <charset val="238"/>
    </font>
    <font>
      <b/>
      <sz val="15"/>
      <color indexed="9"/>
      <name val="Times New Roman CE"/>
      <family val="1"/>
      <charset val="238"/>
    </font>
    <font>
      <sz val="10"/>
      <name val="Sans EE"/>
      <family val="2"/>
      <charset val="238"/>
    </font>
    <font>
      <sz val="11"/>
      <name val="Times New Roman CE"/>
      <family val="1"/>
      <charset val="238"/>
    </font>
    <font>
      <sz val="12"/>
      <name val="HelveticaNewE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14"/>
      <name val="Arial"/>
      <family val="2"/>
      <charset val="238"/>
    </font>
    <font>
      <b/>
      <sz val="10"/>
      <color indexed="62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1"/>
        <bgColor indexed="49"/>
      </patternFill>
    </fill>
    <fill>
      <patternFill patternType="solid">
        <fgColor indexed="23"/>
        <bgColor indexed="55"/>
      </patternFill>
    </fill>
    <fill>
      <patternFill patternType="solid">
        <fgColor indexed="15"/>
        <bgColor indexed="35"/>
      </patternFill>
    </fill>
    <fill>
      <patternFill patternType="solid">
        <fgColor indexed="31"/>
        <bgColor indexed="4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83">
    <xf numFmtId="0" fontId="0" fillId="0" borderId="0"/>
    <xf numFmtId="49" fontId="1" fillId="0" borderId="0">
      <alignment horizontal="left" vertical="center"/>
    </xf>
    <xf numFmtId="49" fontId="1" fillId="0" borderId="0">
      <alignment horizontal="left" vertical="center"/>
    </xf>
    <xf numFmtId="49" fontId="2" fillId="0" borderId="0">
      <alignment horizontal="left" vertical="center"/>
    </xf>
    <xf numFmtId="164" fontId="3" fillId="0" borderId="0" applyFill="0" applyBorder="0" applyAlignment="0"/>
    <xf numFmtId="165" fontId="3" fillId="0" borderId="0" applyFill="0" applyBorder="0" applyAlignment="0"/>
    <xf numFmtId="166" fontId="3" fillId="0" borderId="0" applyFill="0" applyBorder="0" applyAlignment="0"/>
    <xf numFmtId="167" fontId="3" fillId="0" borderId="0" applyFill="0" applyBorder="0" applyAlignment="0"/>
    <xf numFmtId="168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4" fillId="0" borderId="1"/>
    <xf numFmtId="171" fontId="5" fillId="0" borderId="2"/>
    <xf numFmtId="171" fontId="6" fillId="0" borderId="2"/>
    <xf numFmtId="172" fontId="7" fillId="0" borderId="2"/>
    <xf numFmtId="3" fontId="1" fillId="0" borderId="0">
      <alignment horizontal="right" vertical="center"/>
    </xf>
    <xf numFmtId="1" fontId="8" fillId="2" borderId="0">
      <alignment horizontal="left" vertical="center"/>
      <protection locked="0"/>
    </xf>
    <xf numFmtId="0" fontId="25" fillId="0" borderId="0" applyFill="0" applyBorder="0" applyAlignment="0" applyProtection="0"/>
    <xf numFmtId="164" fontId="25" fillId="0" borderId="0" applyFill="0" applyBorder="0" applyAlignment="0" applyProtection="0"/>
    <xf numFmtId="173" fontId="25" fillId="0" borderId="0" applyFill="0" applyBorder="0" applyAlignment="0" applyProtection="0"/>
    <xf numFmtId="0" fontId="25" fillId="0" borderId="0" applyFill="0" applyBorder="0" applyAlignment="0" applyProtection="0"/>
    <xf numFmtId="165" fontId="25" fillId="0" borderId="0" applyFill="0" applyBorder="0" applyAlignment="0" applyProtection="0"/>
    <xf numFmtId="169" fontId="25" fillId="0" borderId="0" applyFill="0" applyBorder="0" applyAlignment="0" applyProtection="0"/>
    <xf numFmtId="49" fontId="2" fillId="0" borderId="0">
      <alignment horizontal="left" vertical="center"/>
    </xf>
    <xf numFmtId="14" fontId="9" fillId="0" borderId="0" applyFill="0" applyBorder="0" applyAlignment="0"/>
    <xf numFmtId="174" fontId="25" fillId="0" borderId="0" applyFill="0" applyBorder="0" applyAlignment="0" applyProtection="0"/>
    <xf numFmtId="175" fontId="25" fillId="0" borderId="0" applyFill="0" applyBorder="0" applyAlignment="0" applyProtection="0"/>
    <xf numFmtId="176" fontId="10" fillId="0" borderId="0" applyFill="0" applyBorder="0" applyProtection="0">
      <alignment horizontal="center" vertical="center"/>
    </xf>
    <xf numFmtId="0" fontId="11" fillId="0" borderId="3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0" fontId="12" fillId="3" borderId="4" applyNumberFormat="0" applyProtection="0">
      <alignment vertical="center"/>
    </xf>
    <xf numFmtId="0" fontId="13" fillId="3" borderId="5" applyNumberFormat="0" applyProtection="0"/>
    <xf numFmtId="0" fontId="14" fillId="0" borderId="3" applyNumberFormat="0" applyProtection="0"/>
    <xf numFmtId="0" fontId="15" fillId="0" borderId="6" applyNumberFormat="0" applyProtection="0">
      <alignment horizontal="left" textRotation="90" wrapText="1"/>
    </xf>
    <xf numFmtId="0" fontId="16" fillId="3" borderId="0" applyNumberFormat="0" applyProtection="0"/>
    <xf numFmtId="0" fontId="14" fillId="0" borderId="7" applyNumberFormat="0" applyAlignment="0" applyProtection="0"/>
    <xf numFmtId="0" fontId="14" fillId="0" borderId="8">
      <alignment horizontal="left" vertical="center"/>
    </xf>
    <xf numFmtId="0" fontId="17" fillId="0" borderId="9">
      <alignment horizontal="center"/>
    </xf>
    <xf numFmtId="0" fontId="18" fillId="0" borderId="0" applyNumberFormat="0" applyFill="0" applyBorder="0" applyAlignment="0" applyProtection="0"/>
    <xf numFmtId="177" fontId="10" fillId="2" borderId="0" applyBorder="0">
      <alignment vertical="center"/>
      <protection locked="0"/>
    </xf>
    <xf numFmtId="178" fontId="4" fillId="4" borderId="1"/>
    <xf numFmtId="1" fontId="10" fillId="0" borderId="0" applyFill="0" applyBorder="0" applyProtection="0">
      <alignment horizontal="center" vertical="center"/>
    </xf>
    <xf numFmtId="184" fontId="25" fillId="0" borderId="0" applyFill="0" applyBorder="0" applyAlignment="0" applyProtection="0"/>
    <xf numFmtId="184" fontId="25" fillId="0" borderId="0" applyFill="0" applyBorder="0" applyAlignment="0" applyProtection="0"/>
    <xf numFmtId="0" fontId="25" fillId="0" borderId="0" applyFill="0" applyBorder="0" applyAlignment="0" applyProtection="0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9" fontId="10" fillId="0" borderId="0" applyFill="0" applyBorder="0" applyProtection="0">
      <alignment horizontal="center" vertical="center"/>
    </xf>
    <xf numFmtId="0" fontId="19" fillId="0" borderId="0"/>
    <xf numFmtId="0" fontId="20" fillId="3" borderId="0" applyAlignment="0"/>
    <xf numFmtId="0" fontId="25" fillId="0" borderId="0"/>
    <xf numFmtId="168" fontId="25" fillId="0" borderId="0" applyFill="0" applyBorder="0" applyAlignment="0" applyProtection="0"/>
    <xf numFmtId="173" fontId="25" fillId="0" borderId="0" applyFill="0" applyBorder="0" applyAlignment="0" applyProtection="0"/>
    <xf numFmtId="180" fontId="25" fillId="0" borderId="0" applyFill="0" applyBorder="0" applyAlignment="0" applyProtection="0"/>
    <xf numFmtId="0" fontId="21" fillId="0" borderId="3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3" fontId="15" fillId="0" borderId="0" applyFill="0" applyBorder="0" applyProtection="0">
      <alignment horizontal="right"/>
    </xf>
    <xf numFmtId="0" fontId="22" fillId="0" borderId="10"/>
    <xf numFmtId="0" fontId="22" fillId="5" borderId="3" applyNumberFormat="0"/>
    <xf numFmtId="0" fontId="25" fillId="0" borderId="0" applyFill="0"/>
    <xf numFmtId="0" fontId="4" fillId="0" borderId="0"/>
    <xf numFmtId="0" fontId="23" fillId="6" borderId="11"/>
    <xf numFmtId="49" fontId="24" fillId="0" borderId="0">
      <alignment horizontal="left" vertical="center"/>
    </xf>
    <xf numFmtId="1" fontId="1" fillId="7" borderId="0">
      <alignment horizontal="center" vertical="center"/>
      <protection locked="0"/>
    </xf>
    <xf numFmtId="1" fontId="5" fillId="7" borderId="0">
      <alignment vertical="center"/>
      <protection locked="0"/>
    </xf>
    <xf numFmtId="49" fontId="9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0" fontId="25" fillId="0" borderId="0" applyNumberFormat="0" applyFill="0" applyBorder="0" applyAlignment="0">
      <protection locked="0"/>
    </xf>
    <xf numFmtId="182" fontId="25" fillId="0" borderId="0" applyFill="0" applyBorder="0" applyAlignment="0" applyProtection="0"/>
    <xf numFmtId="183" fontId="25" fillId="0" borderId="0" applyFill="0" applyBorder="0" applyAlignment="0" applyProtection="0"/>
  </cellStyleXfs>
  <cellXfs count="31">
    <xf numFmtId="0" fontId="0" fillId="0" borderId="0" xfId="0"/>
    <xf numFmtId="0" fontId="26" fillId="0" borderId="0" xfId="0" applyFont="1"/>
    <xf numFmtId="185" fontId="0" fillId="0" borderId="0" xfId="0" applyNumberFormat="1"/>
    <xf numFmtId="0" fontId="27" fillId="0" borderId="0" xfId="0" applyFont="1"/>
    <xf numFmtId="0" fontId="25" fillId="0" borderId="0" xfId="0" applyFont="1"/>
    <xf numFmtId="185" fontId="25" fillId="0" borderId="0" xfId="0" applyNumberFormat="1" applyFont="1"/>
    <xf numFmtId="0" fontId="28" fillId="0" borderId="0" xfId="0" applyFont="1"/>
    <xf numFmtId="185" fontId="28" fillId="0" borderId="0" xfId="0" applyNumberFormat="1" applyFont="1"/>
    <xf numFmtId="0" fontId="25" fillId="0" borderId="0" xfId="0" applyFont="1" applyAlignment="1">
      <alignment horizontal="left"/>
    </xf>
    <xf numFmtId="0" fontId="34" fillId="0" borderId="0" xfId="0" applyFont="1"/>
    <xf numFmtId="185" fontId="34" fillId="0" borderId="0" xfId="0" applyNumberFormat="1" applyFont="1"/>
    <xf numFmtId="185" fontId="26" fillId="0" borderId="0" xfId="0" applyNumberFormat="1" applyFont="1"/>
    <xf numFmtId="0" fontId="29" fillId="0" borderId="0" xfId="0" applyFont="1"/>
    <xf numFmtId="0" fontId="30" fillId="0" borderId="0" xfId="0" applyFont="1"/>
    <xf numFmtId="185" fontId="29" fillId="0" borderId="0" xfId="0" applyNumberFormat="1" applyFont="1"/>
    <xf numFmtId="0" fontId="31" fillId="0" borderId="0" xfId="0" applyFont="1"/>
    <xf numFmtId="185" fontId="31" fillId="0" borderId="0" xfId="0" applyNumberFormat="1" applyFont="1"/>
    <xf numFmtId="0" fontId="32" fillId="0" borderId="0" xfId="0" applyFont="1"/>
    <xf numFmtId="0" fontId="27" fillId="0" borderId="0" xfId="0" applyFont="1" applyAlignment="1">
      <alignment horizontal="left"/>
    </xf>
    <xf numFmtId="185" fontId="27" fillId="0" borderId="0" xfId="0" applyNumberFormat="1" applyFont="1"/>
    <xf numFmtId="0" fontId="33" fillId="0" borderId="0" xfId="0" applyFont="1"/>
    <xf numFmtId="185" fontId="33" fillId="0" borderId="0" xfId="0" applyNumberFormat="1" applyFont="1"/>
    <xf numFmtId="49" fontId="0" fillId="0" borderId="0" xfId="0" applyNumberFormat="1"/>
    <xf numFmtId="185" fontId="25" fillId="0" borderId="0" xfId="0" applyNumberFormat="1" applyFont="1" applyFill="1"/>
    <xf numFmtId="0" fontId="35" fillId="0" borderId="0" xfId="0" applyFont="1"/>
    <xf numFmtId="0" fontId="36" fillId="0" borderId="0" xfId="0" applyFont="1"/>
    <xf numFmtId="0" fontId="36" fillId="8" borderId="0" xfId="0" applyFont="1" applyFill="1"/>
    <xf numFmtId="185" fontId="36" fillId="0" borderId="0" xfId="0" applyNumberFormat="1" applyFont="1"/>
    <xf numFmtId="0" fontId="36" fillId="10" borderId="0" xfId="0" applyFont="1" applyFill="1"/>
    <xf numFmtId="0" fontId="36" fillId="0" borderId="0" xfId="0" applyFont="1" applyAlignment="1">
      <alignment horizontal="center"/>
    </xf>
    <xf numFmtId="0" fontId="36" fillId="9" borderId="0" xfId="0" applyFont="1" applyFill="1"/>
  </cellXfs>
  <cellStyles count="83">
    <cellStyle name="Artikl" xfId="1"/>
    <cellStyle name="Artikl-hlavní popis" xfId="2"/>
    <cellStyle name="Artikl-vedlejší popis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ena" xfId="12"/>
    <cellStyle name="cena DM" xfId="13"/>
    <cellStyle name="cena DMm" xfId="14"/>
    <cellStyle name="cena Kč" xfId="15"/>
    <cellStyle name="Cena_BINV" xfId="16"/>
    <cellStyle name="cenik" xfId="17"/>
    <cellStyle name="Comma [0]_#6 Temps &amp; Contractors" xfId="18"/>
    <cellStyle name="Comma [00]" xfId="19"/>
    <cellStyle name="Comma_#6 Temps &amp; Contractors" xfId="20"/>
    <cellStyle name="Currency [0]_#6 Temps &amp; Contractors" xfId="21"/>
    <cellStyle name="Currency [00]" xfId="22"/>
    <cellStyle name="Currency_#6 Temps &amp; Contractors" xfId="23"/>
    <cellStyle name="Číslo artiklu" xfId="24"/>
    <cellStyle name="Date Short" xfId="25"/>
    <cellStyle name="Dezimal [0]_laroux" xfId="26"/>
    <cellStyle name="Dezimal_laroux" xfId="27"/>
    <cellStyle name="doláče" xfId="28"/>
    <cellStyle name="DPH poznámka" xfId="29"/>
    <cellStyle name="Enter Currency (0)" xfId="30"/>
    <cellStyle name="Enter Currency (2)" xfId="31"/>
    <cellStyle name="Enter Units (0)" xfId="32"/>
    <cellStyle name="Enter Units (1)" xfId="33"/>
    <cellStyle name="Enter Units (2)" xfId="34"/>
    <cellStyle name="Header 1" xfId="35"/>
    <cellStyle name="Header 1 Left" xfId="36"/>
    <cellStyle name="Header 2" xfId="37"/>
    <cellStyle name="Header Price 1" xfId="38"/>
    <cellStyle name="Header Price 2" xfId="39"/>
    <cellStyle name="Header1" xfId="40"/>
    <cellStyle name="Header2" xfId="41"/>
    <cellStyle name="Hlavička" xfId="42"/>
    <cellStyle name="Hyperlink" xfId="43"/>
    <cellStyle name="info" xfId="44"/>
    <cellStyle name="inv.cena" xfId="45"/>
    <cellStyle name="káče" xfId="46"/>
    <cellStyle name="łfąô [0]_laroux" xfId="47"/>
    <cellStyle name="łfąô[0]_¤u®É˛§°Ę©ú˛Ó" xfId="48"/>
    <cellStyle name="łfąô_¤u®É˛§°Ę©ú˛Ó" xfId="49"/>
    <cellStyle name="Link Currency (0)" xfId="50"/>
    <cellStyle name="Link Currency (2)" xfId="51"/>
    <cellStyle name="Link Units (0)" xfId="52"/>
    <cellStyle name="Link Units (1)" xfId="53"/>
    <cellStyle name="Link Units (2)" xfId="54"/>
    <cellStyle name="máry" xfId="55"/>
    <cellStyle name="Nadpis 1" xfId="56" builtinId="16" customBuiltin="1"/>
    <cellStyle name="nadpiss" xfId="57"/>
    <cellStyle name="Normal_# 41-Market &amp;Trends" xfId="58"/>
    <cellStyle name="Normální" xfId="0" builtinId="0"/>
    <cellStyle name="Percent [0]" xfId="59"/>
    <cellStyle name="Percent [00]" xfId="60"/>
    <cellStyle name="Percent_#6 Temps &amp; Contractors" xfId="61"/>
    <cellStyle name="Položka" xfId="62"/>
    <cellStyle name="PrePop Currency (0)" xfId="63"/>
    <cellStyle name="PrePop Currency (2)" xfId="64"/>
    <cellStyle name="PrePop Units (0)" xfId="65"/>
    <cellStyle name="PrePop Units (1)" xfId="66"/>
    <cellStyle name="PrePop Units (2)" xfId="67"/>
    <cellStyle name="Price" xfId="68"/>
    <cellStyle name="Product" xfId="69"/>
    <cellStyle name="rozdělení" xfId="70"/>
    <cellStyle name="řady" xfId="71"/>
    <cellStyle name="Sklad" xfId="72"/>
    <cellStyle name="skladové číslo" xfId="73"/>
    <cellStyle name="Skupiny artiklů" xfId="74"/>
    <cellStyle name="šrafování" xfId="75"/>
    <cellStyle name="šrafování s textem" xfId="76"/>
    <cellStyle name="Text Indent A" xfId="77"/>
    <cellStyle name="Text Indent B" xfId="78"/>
    <cellStyle name="Text Indent C" xfId="79"/>
    <cellStyle name="typ" xfId="80"/>
    <cellStyle name="Währung [0]_laroux" xfId="81"/>
    <cellStyle name="Währung_laroux" xfId="8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6"/>
  <sheetViews>
    <sheetView workbookViewId="0">
      <selection activeCell="B26" sqref="B26"/>
    </sheetView>
  </sheetViews>
  <sheetFormatPr defaultRowHeight="14.25"/>
  <cols>
    <col min="1" max="1" width="14.5703125" style="25" customWidth="1"/>
    <col min="2" max="2" width="57.28515625" style="25" bestFit="1" customWidth="1"/>
    <col min="3" max="3" width="17.140625" style="25" customWidth="1"/>
    <col min="4" max="16384" width="9.140625" style="25"/>
  </cols>
  <sheetData>
    <row r="3" spans="1:4" ht="15">
      <c r="A3" s="24">
        <v>2025</v>
      </c>
    </row>
    <row r="5" spans="1:4">
      <c r="A5" s="26" t="s">
        <v>61</v>
      </c>
      <c r="B5" s="25" t="s">
        <v>62</v>
      </c>
      <c r="C5" s="27">
        <v>3200000</v>
      </c>
      <c r="D5" s="25" t="s">
        <v>0</v>
      </c>
    </row>
    <row r="6" spans="1:4">
      <c r="A6" s="28" t="s">
        <v>63</v>
      </c>
      <c r="B6" s="25" t="s">
        <v>4</v>
      </c>
      <c r="C6" s="27">
        <v>850000</v>
      </c>
    </row>
    <row r="7" spans="1:4">
      <c r="A7" s="26" t="s">
        <v>64</v>
      </c>
      <c r="B7" s="25" t="s">
        <v>3</v>
      </c>
      <c r="C7" s="27">
        <v>4000000</v>
      </c>
      <c r="D7" s="25" t="s">
        <v>1</v>
      </c>
    </row>
    <row r="8" spans="1:4">
      <c r="A8" s="26" t="s">
        <v>65</v>
      </c>
      <c r="B8" s="25" t="s">
        <v>66</v>
      </c>
      <c r="C8" s="27">
        <v>700000</v>
      </c>
      <c r="D8" s="25" t="s">
        <v>67</v>
      </c>
    </row>
    <row r="9" spans="1:4">
      <c r="A9" s="26" t="s">
        <v>68</v>
      </c>
      <c r="B9" s="25" t="s">
        <v>69</v>
      </c>
      <c r="C9" s="27">
        <v>4000000</v>
      </c>
    </row>
    <row r="10" spans="1:4">
      <c r="C10" s="27"/>
    </row>
    <row r="11" spans="1:4">
      <c r="C11" s="27"/>
    </row>
    <row r="13" spans="1:4">
      <c r="A13" s="29" t="s">
        <v>2</v>
      </c>
    </row>
    <row r="14" spans="1:4">
      <c r="A14" s="29">
        <v>1</v>
      </c>
      <c r="B14" s="26"/>
    </row>
    <row r="15" spans="1:4">
      <c r="A15" s="29">
        <v>2</v>
      </c>
      <c r="B15" s="30"/>
    </row>
    <row r="16" spans="1:4">
      <c r="A16" s="29">
        <v>3</v>
      </c>
      <c r="B16" s="28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/>
  </sheetViews>
  <sheetFormatPr defaultRowHeight="12.75"/>
  <cols>
    <col min="7" max="7" width="15.28515625" customWidth="1"/>
    <col min="8" max="8" width="18.42578125" customWidth="1"/>
  </cols>
  <sheetData>
    <row r="1" spans="1:8">
      <c r="A1" s="1" t="s">
        <v>70</v>
      </c>
      <c r="B1" s="4"/>
      <c r="C1" s="4"/>
      <c r="D1" s="4"/>
      <c r="E1" s="4"/>
      <c r="F1" s="4"/>
      <c r="G1" s="4"/>
      <c r="H1" s="5"/>
    </row>
    <row r="2" spans="1:8">
      <c r="A2" s="1" t="s">
        <v>5</v>
      </c>
      <c r="B2" s="4"/>
      <c r="C2" s="4"/>
      <c r="D2" s="4"/>
      <c r="E2" s="4"/>
      <c r="F2" s="4"/>
      <c r="G2" s="4"/>
      <c r="H2" s="5"/>
    </row>
    <row r="3" spans="1:8">
      <c r="A3" s="1"/>
      <c r="B3" s="4"/>
      <c r="C3" s="4"/>
      <c r="D3" s="4"/>
      <c r="E3" s="4"/>
      <c r="F3" s="4"/>
      <c r="G3" s="4"/>
      <c r="H3" s="5"/>
    </row>
    <row r="4" spans="1:8">
      <c r="A4" s="4"/>
      <c r="B4" s="4"/>
      <c r="C4" s="4"/>
      <c r="D4" s="4"/>
      <c r="E4" s="4"/>
      <c r="F4" s="4"/>
      <c r="G4" s="4"/>
      <c r="H4" s="5"/>
    </row>
    <row r="5" spans="1:8">
      <c r="A5" s="6" t="s">
        <v>6</v>
      </c>
      <c r="B5" s="6"/>
      <c r="C5" s="6"/>
      <c r="D5" s="6"/>
      <c r="E5" s="6"/>
      <c r="F5" s="6"/>
      <c r="G5" s="6"/>
      <c r="H5" s="7">
        <f>SUM(H6:H9)</f>
        <v>9150000</v>
      </c>
    </row>
    <row r="6" spans="1:8">
      <c r="A6" s="8">
        <v>2132</v>
      </c>
      <c r="B6" s="4" t="s">
        <v>7</v>
      </c>
      <c r="C6" s="4"/>
      <c r="D6" s="4"/>
      <c r="E6" s="4"/>
      <c r="F6" s="4"/>
      <c r="G6" s="4"/>
      <c r="H6" s="2">
        <v>6750000</v>
      </c>
    </row>
    <row r="7" spans="1:8">
      <c r="A7" s="8">
        <v>2132</v>
      </c>
      <c r="B7" s="4" t="s">
        <v>8</v>
      </c>
      <c r="C7" s="4"/>
      <c r="D7" s="4"/>
      <c r="E7" s="4"/>
      <c r="F7" s="4"/>
      <c r="G7" s="4"/>
      <c r="H7" s="2">
        <v>2390000</v>
      </c>
    </row>
    <row r="8" spans="1:8">
      <c r="A8" s="8">
        <v>2132</v>
      </c>
      <c r="B8" s="4" t="s">
        <v>9</v>
      </c>
      <c r="C8" s="4"/>
      <c r="D8" s="4"/>
      <c r="E8" s="4"/>
      <c r="F8" s="4"/>
      <c r="G8" s="4"/>
      <c r="H8" s="5">
        <v>5000</v>
      </c>
    </row>
    <row r="9" spans="1:8">
      <c r="A9" s="8">
        <v>2329</v>
      </c>
      <c r="B9" s="4" t="s">
        <v>10</v>
      </c>
      <c r="C9" s="4"/>
      <c r="D9" s="4"/>
      <c r="E9" s="4"/>
      <c r="F9" s="4"/>
      <c r="G9" s="4"/>
      <c r="H9" s="5">
        <v>5000</v>
      </c>
    </row>
    <row r="10" spans="1:8">
      <c r="A10" s="4"/>
      <c r="B10" s="4"/>
      <c r="C10" s="4"/>
      <c r="D10" s="4"/>
      <c r="E10" s="4"/>
      <c r="F10" s="4"/>
      <c r="G10" s="4"/>
      <c r="H10" s="5"/>
    </row>
    <row r="11" spans="1:8">
      <c r="A11" s="6" t="s">
        <v>11</v>
      </c>
      <c r="B11" s="6"/>
      <c r="C11" s="6"/>
      <c r="D11" s="6"/>
      <c r="E11" s="6"/>
      <c r="F11" s="6"/>
      <c r="G11" s="6"/>
      <c r="H11" s="7">
        <f>H13+H67</f>
        <v>8519900</v>
      </c>
    </row>
    <row r="12" spans="1:8">
      <c r="A12" s="4"/>
      <c r="B12" s="4"/>
      <c r="C12" s="4"/>
      <c r="D12" s="4"/>
      <c r="E12" s="4"/>
      <c r="F12" s="4"/>
      <c r="G12" s="4"/>
      <c r="H12" s="5"/>
    </row>
    <row r="13" spans="1:8">
      <c r="A13" s="9" t="s">
        <v>12</v>
      </c>
      <c r="B13" s="9"/>
      <c r="C13" s="9"/>
      <c r="D13" s="9"/>
      <c r="E13" s="9"/>
      <c r="F13" s="9"/>
      <c r="G13" s="9"/>
      <c r="H13" s="10">
        <f>H16+H20+H52+H54+H55+H53+H57+H58+H60+H59+H61+H62+H64+H65+H56+H63</f>
        <v>6884900</v>
      </c>
    </row>
    <row r="14" spans="1:8">
      <c r="A14" s="9"/>
      <c r="B14" s="9"/>
      <c r="C14" s="9"/>
      <c r="D14" s="9"/>
      <c r="E14" s="9"/>
      <c r="F14" s="9"/>
      <c r="G14" s="9"/>
      <c r="H14" s="10"/>
    </row>
    <row r="15" spans="1:8">
      <c r="A15" s="4" t="s">
        <v>13</v>
      </c>
      <c r="B15" s="4"/>
      <c r="C15" s="4"/>
      <c r="D15" s="4"/>
      <c r="E15" s="4"/>
      <c r="F15" s="4"/>
      <c r="G15" s="4"/>
      <c r="H15" s="5"/>
    </row>
    <row r="16" spans="1:8">
      <c r="A16" s="1" t="s">
        <v>54</v>
      </c>
      <c r="B16" s="1"/>
      <c r="C16" s="1"/>
      <c r="D16" s="1"/>
      <c r="E16" s="1"/>
      <c r="F16" s="1"/>
      <c r="G16" s="1"/>
      <c r="H16" s="11">
        <f>SUM(H17:H18)</f>
        <v>0</v>
      </c>
    </row>
    <row r="17" spans="1:8">
      <c r="A17" s="1"/>
      <c r="B17" s="1"/>
      <c r="C17" s="1"/>
      <c r="D17" s="1"/>
      <c r="E17" s="1"/>
      <c r="F17" s="1"/>
      <c r="G17" s="1"/>
      <c r="H17" s="11"/>
    </row>
    <row r="18" spans="1:8">
      <c r="H18" s="5"/>
    </row>
    <row r="19" spans="1:8">
      <c r="A19" s="17"/>
      <c r="H19" s="5"/>
    </row>
    <row r="20" spans="1:8">
      <c r="A20" s="12" t="s">
        <v>14</v>
      </c>
      <c r="B20" s="12"/>
      <c r="C20" s="12"/>
      <c r="D20" s="13"/>
      <c r="E20" s="13"/>
      <c r="F20" s="13"/>
      <c r="G20" s="13"/>
      <c r="H20" s="14">
        <f>H22+H38+H47+H48+H49+H50</f>
        <v>4426000</v>
      </c>
    </row>
    <row r="21" spans="1:8">
      <c r="A21" s="15"/>
      <c r="B21" s="15"/>
      <c r="C21" s="15"/>
      <c r="D21" s="15"/>
      <c r="E21" s="15"/>
      <c r="F21" s="15"/>
      <c r="G21" s="15"/>
      <c r="H21" s="16"/>
    </row>
    <row r="22" spans="1:8">
      <c r="A22" s="1" t="s">
        <v>53</v>
      </c>
      <c r="B22" s="1"/>
      <c r="C22" s="1"/>
      <c r="D22" s="1"/>
      <c r="E22" s="1"/>
      <c r="F22" s="1"/>
      <c r="G22" s="1"/>
      <c r="H22" s="11">
        <f>SUM(H24:H36)</f>
        <v>2011000</v>
      </c>
    </row>
    <row r="24" spans="1:8">
      <c r="A24" t="s">
        <v>71</v>
      </c>
      <c r="B24" t="s">
        <v>52</v>
      </c>
      <c r="H24" s="5">
        <v>130000</v>
      </c>
    </row>
    <row r="25" spans="1:8">
      <c r="A25" t="s">
        <v>72</v>
      </c>
      <c r="B25" t="s">
        <v>73</v>
      </c>
      <c r="H25" s="5">
        <v>200000</v>
      </c>
    </row>
    <row r="26" spans="1:8">
      <c r="A26" t="s">
        <v>79</v>
      </c>
      <c r="B26" t="s">
        <v>74</v>
      </c>
      <c r="H26" s="5">
        <v>200000</v>
      </c>
    </row>
    <row r="27" spans="1:8">
      <c r="A27" t="s">
        <v>78</v>
      </c>
      <c r="B27" t="s">
        <v>75</v>
      </c>
      <c r="H27" s="5">
        <v>38000</v>
      </c>
    </row>
    <row r="28" spans="1:8">
      <c r="A28" t="s">
        <v>77</v>
      </c>
      <c r="B28" t="s">
        <v>76</v>
      </c>
      <c r="H28" s="5">
        <v>200000</v>
      </c>
    </row>
    <row r="29" spans="1:8">
      <c r="A29" t="s">
        <v>80</v>
      </c>
      <c r="B29" t="s">
        <v>115</v>
      </c>
      <c r="H29" s="23">
        <v>260000</v>
      </c>
    </row>
    <row r="30" spans="1:8">
      <c r="A30" t="s">
        <v>84</v>
      </c>
      <c r="B30" t="s">
        <v>85</v>
      </c>
      <c r="H30" s="5">
        <v>275000</v>
      </c>
    </row>
    <row r="31" spans="1:8">
      <c r="A31" t="s">
        <v>86</v>
      </c>
      <c r="B31" t="s">
        <v>87</v>
      </c>
      <c r="H31" s="5">
        <v>290000</v>
      </c>
    </row>
    <row r="32" spans="1:8">
      <c r="A32" t="s">
        <v>88</v>
      </c>
      <c r="B32" t="s">
        <v>89</v>
      </c>
      <c r="H32" s="5">
        <v>43000</v>
      </c>
    </row>
    <row r="33" spans="1:8">
      <c r="A33" t="s">
        <v>90</v>
      </c>
      <c r="B33" t="s">
        <v>91</v>
      </c>
      <c r="H33" s="5">
        <v>150000</v>
      </c>
    </row>
    <row r="34" spans="1:8">
      <c r="A34" t="s">
        <v>92</v>
      </c>
      <c r="B34" t="s">
        <v>114</v>
      </c>
      <c r="H34" s="23">
        <v>120000</v>
      </c>
    </row>
    <row r="35" spans="1:8">
      <c r="A35" t="s">
        <v>118</v>
      </c>
      <c r="B35" t="s">
        <v>117</v>
      </c>
      <c r="H35" s="5">
        <v>25000</v>
      </c>
    </row>
    <row r="36" spans="1:8">
      <c r="A36" t="s">
        <v>119</v>
      </c>
      <c r="B36" t="s">
        <v>120</v>
      </c>
      <c r="H36" s="5">
        <v>80000</v>
      </c>
    </row>
    <row r="37" spans="1:8">
      <c r="A37" s="17"/>
      <c r="B37" s="17"/>
      <c r="C37" s="17"/>
      <c r="D37" s="17"/>
      <c r="E37" s="17"/>
      <c r="F37" s="17"/>
      <c r="G37" s="17"/>
      <c r="H37" s="17"/>
    </row>
    <row r="38" spans="1:8">
      <c r="A38" s="1" t="s">
        <v>15</v>
      </c>
      <c r="B38" s="1"/>
      <c r="C38" s="1"/>
      <c r="D38" s="4"/>
      <c r="E38" s="4"/>
      <c r="F38" s="4"/>
      <c r="G38" s="4"/>
      <c r="H38" s="11">
        <f>SUM(H39:H45)</f>
        <v>125000</v>
      </c>
    </row>
    <row r="39" spans="1:8">
      <c r="A39" t="s">
        <v>93</v>
      </c>
      <c r="B39" s="4" t="s">
        <v>16</v>
      </c>
      <c r="C39" s="4"/>
      <c r="D39" s="4"/>
      <c r="E39" s="4"/>
      <c r="F39" s="4"/>
      <c r="G39" s="4"/>
      <c r="H39" s="5">
        <v>8000</v>
      </c>
    </row>
    <row r="40" spans="1:8">
      <c r="A40" t="s">
        <v>94</v>
      </c>
      <c r="B40" s="4" t="s">
        <v>17</v>
      </c>
      <c r="C40" s="4"/>
      <c r="D40" s="4"/>
      <c r="E40" s="4"/>
      <c r="F40" s="4"/>
      <c r="G40" s="4"/>
      <c r="H40" s="5">
        <v>20000</v>
      </c>
    </row>
    <row r="41" spans="1:8">
      <c r="A41" t="s">
        <v>95</v>
      </c>
      <c r="B41" s="4" t="s">
        <v>18</v>
      </c>
      <c r="C41" s="4"/>
      <c r="D41" s="4"/>
      <c r="E41" s="4"/>
      <c r="F41" s="4"/>
      <c r="G41" s="4"/>
      <c r="H41" s="5">
        <v>15000</v>
      </c>
    </row>
    <row r="42" spans="1:8">
      <c r="A42" t="s">
        <v>96</v>
      </c>
      <c r="B42" s="4" t="s">
        <v>19</v>
      </c>
      <c r="C42" s="4"/>
      <c r="D42" s="4"/>
      <c r="E42" s="4"/>
      <c r="F42" s="4"/>
      <c r="G42" s="4"/>
      <c r="H42" s="5">
        <v>20000</v>
      </c>
    </row>
    <row r="43" spans="1:8">
      <c r="A43" t="s">
        <v>97</v>
      </c>
      <c r="B43" s="4" t="s">
        <v>20</v>
      </c>
      <c r="C43" s="4"/>
      <c r="D43" s="4"/>
      <c r="E43" s="4"/>
      <c r="F43" s="4"/>
      <c r="G43" s="4"/>
      <c r="H43" s="5">
        <v>30000</v>
      </c>
    </row>
    <row r="44" spans="1:8">
      <c r="A44" t="s">
        <v>98</v>
      </c>
      <c r="B44" s="4" t="s">
        <v>21</v>
      </c>
      <c r="C44" s="4"/>
      <c r="D44" s="4"/>
      <c r="E44" s="4"/>
      <c r="F44" s="4"/>
      <c r="G44" s="4"/>
      <c r="H44" s="5">
        <v>25000</v>
      </c>
    </row>
    <row r="45" spans="1:8">
      <c r="A45" t="s">
        <v>99</v>
      </c>
      <c r="B45" s="4" t="s">
        <v>22</v>
      </c>
      <c r="C45" s="4"/>
      <c r="D45" s="4"/>
      <c r="E45" s="4"/>
      <c r="F45" s="4"/>
      <c r="G45" s="4"/>
      <c r="H45" s="5">
        <v>7000</v>
      </c>
    </row>
    <row r="46" spans="1:8">
      <c r="A46" s="4"/>
      <c r="B46" s="4"/>
      <c r="C46" s="4"/>
      <c r="D46" s="4"/>
      <c r="E46" s="4"/>
      <c r="F46" s="4"/>
      <c r="G46" s="4"/>
      <c r="H46" s="5"/>
    </row>
    <row r="47" spans="1:8">
      <c r="A47" s="1" t="s">
        <v>23</v>
      </c>
      <c r="B47" s="1" t="s">
        <v>24</v>
      </c>
      <c r="C47" s="1"/>
      <c r="D47" s="1"/>
      <c r="E47" s="1"/>
      <c r="F47" s="1"/>
      <c r="G47" s="1"/>
      <c r="H47" s="11">
        <v>1800000</v>
      </c>
    </row>
    <row r="48" spans="1:8">
      <c r="A48" s="1" t="s">
        <v>56</v>
      </c>
      <c r="B48" s="1" t="s">
        <v>57</v>
      </c>
      <c r="C48" s="1"/>
      <c r="D48" s="1"/>
      <c r="E48" s="1"/>
      <c r="F48" s="1"/>
      <c r="G48" s="1"/>
      <c r="H48" s="11">
        <v>250000</v>
      </c>
    </row>
    <row r="49" spans="1:8">
      <c r="A49" s="1" t="s">
        <v>25</v>
      </c>
      <c r="B49" s="1" t="s">
        <v>26</v>
      </c>
      <c r="C49" s="1"/>
      <c r="D49" s="1"/>
      <c r="E49" s="1"/>
      <c r="F49" s="1"/>
      <c r="G49" s="1"/>
      <c r="H49" s="11">
        <v>40000</v>
      </c>
    </row>
    <row r="50" spans="1:8">
      <c r="A50" s="1" t="s">
        <v>27</v>
      </c>
      <c r="B50" s="1" t="s">
        <v>28</v>
      </c>
      <c r="C50" s="1"/>
      <c r="D50" s="1"/>
      <c r="E50" s="1"/>
      <c r="F50" s="1"/>
      <c r="G50" s="1"/>
      <c r="H50" s="11">
        <v>200000</v>
      </c>
    </row>
    <row r="51" spans="1:8">
      <c r="A51" s="1"/>
      <c r="B51" s="1"/>
      <c r="C51" s="1"/>
      <c r="D51" s="1"/>
      <c r="E51" s="1"/>
      <c r="F51" s="1"/>
      <c r="G51" s="1"/>
      <c r="H51" s="11"/>
    </row>
    <row r="52" spans="1:8">
      <c r="A52" s="18">
        <v>5139</v>
      </c>
      <c r="B52" s="3" t="s">
        <v>29</v>
      </c>
      <c r="C52" s="3"/>
      <c r="D52" s="3"/>
      <c r="E52" s="3"/>
      <c r="F52" s="3"/>
      <c r="G52" s="3"/>
      <c r="H52" s="19">
        <v>2000</v>
      </c>
    </row>
    <row r="53" spans="1:8">
      <c r="A53" s="18">
        <v>5154</v>
      </c>
      <c r="B53" s="3" t="s">
        <v>30</v>
      </c>
      <c r="C53" s="3"/>
      <c r="D53" s="3"/>
      <c r="E53" s="3"/>
      <c r="F53" s="3"/>
      <c r="G53" s="3"/>
      <c r="H53" s="19">
        <v>35000</v>
      </c>
    </row>
    <row r="54" spans="1:8">
      <c r="A54" s="18">
        <v>5153</v>
      </c>
      <c r="B54" s="3" t="s">
        <v>31</v>
      </c>
      <c r="C54" s="3"/>
      <c r="D54" s="3"/>
      <c r="E54" s="3"/>
      <c r="F54" s="3"/>
      <c r="G54" s="3"/>
      <c r="H54" s="19">
        <v>1000</v>
      </c>
    </row>
    <row r="55" spans="1:8">
      <c r="A55" s="18">
        <v>5157</v>
      </c>
      <c r="B55" s="3" t="s">
        <v>58</v>
      </c>
      <c r="C55" s="3"/>
      <c r="D55" s="3"/>
      <c r="E55" s="3"/>
      <c r="F55" s="3"/>
      <c r="G55" s="3"/>
      <c r="H55" s="19">
        <v>30000</v>
      </c>
    </row>
    <row r="56" spans="1:8">
      <c r="A56" s="18">
        <v>5151</v>
      </c>
      <c r="B56" s="3" t="s">
        <v>59</v>
      </c>
      <c r="C56" s="3"/>
      <c r="D56" s="3"/>
      <c r="E56" s="3"/>
      <c r="F56" s="3"/>
      <c r="G56" s="3"/>
      <c r="H56" s="19">
        <v>20000</v>
      </c>
    </row>
    <row r="57" spans="1:8">
      <c r="A57" s="18">
        <v>5152</v>
      </c>
      <c r="B57" s="3" t="s">
        <v>32</v>
      </c>
      <c r="C57" s="3"/>
      <c r="D57" s="3"/>
      <c r="E57" s="3"/>
      <c r="F57" s="3"/>
      <c r="G57" s="3"/>
      <c r="H57" s="19">
        <v>100000</v>
      </c>
    </row>
    <row r="58" spans="1:8">
      <c r="A58" s="18">
        <v>5161</v>
      </c>
      <c r="B58" s="3" t="s">
        <v>33</v>
      </c>
      <c r="C58" s="3"/>
      <c r="D58" s="3"/>
      <c r="E58" s="3"/>
      <c r="F58" s="3"/>
      <c r="G58" s="3"/>
      <c r="H58" s="19">
        <v>38000</v>
      </c>
    </row>
    <row r="59" spans="1:8">
      <c r="A59" s="18">
        <v>5166</v>
      </c>
      <c r="B59" s="3" t="s">
        <v>34</v>
      </c>
      <c r="C59" s="3"/>
      <c r="D59" s="3"/>
      <c r="E59" s="3"/>
      <c r="F59" s="3"/>
      <c r="G59" s="3"/>
      <c r="H59" s="19">
        <v>155000</v>
      </c>
    </row>
    <row r="60" spans="1:8">
      <c r="A60" s="18">
        <v>5169</v>
      </c>
      <c r="B60" s="3" t="s">
        <v>35</v>
      </c>
      <c r="C60" s="3"/>
      <c r="D60" s="3"/>
      <c r="E60" s="3"/>
      <c r="F60" s="3"/>
      <c r="G60" s="3"/>
      <c r="H60" s="19">
        <v>400000</v>
      </c>
    </row>
    <row r="61" spans="1:8">
      <c r="A61" s="18"/>
      <c r="B61" s="3" t="s">
        <v>36</v>
      </c>
      <c r="C61" s="3"/>
      <c r="D61" s="3"/>
      <c r="E61" s="3"/>
      <c r="F61" s="3"/>
      <c r="G61" s="3"/>
      <c r="H61" s="19">
        <v>1220900</v>
      </c>
    </row>
    <row r="62" spans="1:8">
      <c r="A62" s="18"/>
      <c r="B62" s="3" t="s">
        <v>37</v>
      </c>
      <c r="C62" s="3"/>
      <c r="D62" s="3"/>
      <c r="E62" s="3"/>
      <c r="F62" s="3"/>
      <c r="G62" s="3"/>
      <c r="H62" s="19">
        <v>80000</v>
      </c>
    </row>
    <row r="63" spans="1:8">
      <c r="A63" s="18"/>
      <c r="B63" s="3" t="s">
        <v>83</v>
      </c>
      <c r="C63" s="3"/>
      <c r="D63" s="3"/>
      <c r="E63" s="3"/>
      <c r="F63" s="3"/>
      <c r="G63" s="3"/>
      <c r="H63" s="19">
        <v>102000</v>
      </c>
    </row>
    <row r="64" spans="1:8">
      <c r="A64" s="18">
        <v>5199</v>
      </c>
      <c r="B64" s="3" t="s">
        <v>38</v>
      </c>
      <c r="C64" s="3"/>
      <c r="D64" s="3"/>
      <c r="E64" s="3"/>
      <c r="F64" s="3"/>
      <c r="G64" s="3"/>
      <c r="H64" s="19">
        <v>235000</v>
      </c>
    </row>
    <row r="65" spans="1:8">
      <c r="A65" s="18">
        <v>5362</v>
      </c>
      <c r="B65" s="3" t="s">
        <v>39</v>
      </c>
      <c r="C65" s="3"/>
      <c r="D65" s="3"/>
      <c r="E65" s="3"/>
      <c r="F65" s="3"/>
      <c r="G65" s="3"/>
      <c r="H65" s="19">
        <v>40000</v>
      </c>
    </row>
    <row r="66" spans="1:8">
      <c r="A66" s="1"/>
      <c r="B66" s="1"/>
      <c r="C66" s="1"/>
      <c r="D66" s="1"/>
      <c r="E66" s="1"/>
      <c r="F66" s="1"/>
      <c r="G66" s="1"/>
      <c r="H66" s="11"/>
    </row>
    <row r="67" spans="1:8">
      <c r="A67" s="9" t="s">
        <v>40</v>
      </c>
      <c r="B67" s="9"/>
      <c r="C67" s="9"/>
      <c r="D67" s="9"/>
      <c r="E67" s="9"/>
      <c r="F67" s="9"/>
      <c r="G67" s="9"/>
      <c r="H67" s="10">
        <f>H69+H94+H95+H96+H98+H97</f>
        <v>1635000</v>
      </c>
    </row>
    <row r="68" spans="1:8">
      <c r="A68" s="4"/>
      <c r="B68" s="4"/>
      <c r="C68" s="4"/>
      <c r="D68" s="4"/>
      <c r="E68" s="4"/>
      <c r="F68" s="4"/>
      <c r="G68" s="4"/>
      <c r="H68" s="5"/>
    </row>
    <row r="69" spans="1:8">
      <c r="A69" s="20" t="s">
        <v>41</v>
      </c>
      <c r="B69" s="20"/>
      <c r="C69" s="20"/>
      <c r="D69" s="17"/>
      <c r="E69" s="17"/>
      <c r="F69" s="17"/>
      <c r="G69" s="17"/>
      <c r="H69" s="21">
        <f>H74+H91+H82+H71+H92</f>
        <v>965000</v>
      </c>
    </row>
    <row r="70" spans="1:8">
      <c r="A70" s="1"/>
      <c r="B70" s="1"/>
      <c r="C70" s="1"/>
      <c r="D70" s="4"/>
      <c r="E70" s="4"/>
      <c r="F70" s="4"/>
      <c r="G70" s="4"/>
      <c r="H70" s="5"/>
    </row>
    <row r="71" spans="1:8">
      <c r="A71" s="1" t="s">
        <v>55</v>
      </c>
      <c r="B71" s="1"/>
      <c r="C71" s="1"/>
      <c r="D71" s="1"/>
      <c r="E71" s="4"/>
      <c r="F71" s="4"/>
      <c r="G71" s="4"/>
      <c r="H71" s="11"/>
    </row>
    <row r="72" spans="1:8">
      <c r="H72" s="2"/>
    </row>
    <row r="73" spans="1:8">
      <c r="H73" s="2"/>
    </row>
    <row r="74" spans="1:8">
      <c r="A74" s="1" t="s">
        <v>60</v>
      </c>
      <c r="B74" s="1"/>
      <c r="C74" s="1"/>
      <c r="D74" s="1"/>
      <c r="E74" s="1"/>
      <c r="F74" s="1"/>
      <c r="G74" s="1"/>
      <c r="H74" s="11">
        <f>SUM(H75:H79)</f>
        <v>585000</v>
      </c>
    </row>
    <row r="75" spans="1:8">
      <c r="A75" t="s">
        <v>81</v>
      </c>
      <c r="B75" t="s">
        <v>82</v>
      </c>
      <c r="C75" s="4"/>
      <c r="D75" s="4"/>
      <c r="E75" s="4"/>
      <c r="F75" s="4"/>
      <c r="G75" s="4"/>
      <c r="H75" s="5">
        <v>250000</v>
      </c>
    </row>
    <row r="76" spans="1:8">
      <c r="A76" t="s">
        <v>113</v>
      </c>
      <c r="B76" t="s">
        <v>42</v>
      </c>
      <c r="C76" s="4"/>
      <c r="D76" s="4"/>
      <c r="E76" s="4"/>
      <c r="F76" s="4"/>
      <c r="G76" s="4"/>
      <c r="H76" s="5">
        <v>55000</v>
      </c>
    </row>
    <row r="77" spans="1:8">
      <c r="A77" t="s">
        <v>100</v>
      </c>
      <c r="B77" t="s">
        <v>101</v>
      </c>
      <c r="C77" s="4"/>
      <c r="D77" s="4"/>
      <c r="E77" s="4"/>
      <c r="F77" s="4"/>
      <c r="G77" s="4"/>
      <c r="H77" s="5">
        <v>100000</v>
      </c>
    </row>
    <row r="78" spans="1:8">
      <c r="A78" t="s">
        <v>102</v>
      </c>
      <c r="B78" t="s">
        <v>103</v>
      </c>
      <c r="F78" s="4"/>
      <c r="G78" s="4"/>
      <c r="H78" s="5">
        <v>130000</v>
      </c>
    </row>
    <row r="79" spans="1:8">
      <c r="A79" t="s">
        <v>111</v>
      </c>
      <c r="B79" t="s">
        <v>112</v>
      </c>
      <c r="F79" s="4"/>
      <c r="G79" s="4"/>
      <c r="H79" s="5">
        <v>50000</v>
      </c>
    </row>
    <row r="80" spans="1:8">
      <c r="F80" s="4"/>
      <c r="G80" s="4"/>
      <c r="H80" s="5"/>
    </row>
    <row r="81" spans="1:8">
      <c r="A81" s="4"/>
      <c r="B81" s="4"/>
      <c r="C81" s="4"/>
      <c r="D81" s="4"/>
      <c r="E81" s="4"/>
      <c r="F81" s="4"/>
      <c r="G81" s="4"/>
      <c r="H81" s="5"/>
    </row>
    <row r="82" spans="1:8">
      <c r="A82" s="1" t="s">
        <v>43</v>
      </c>
      <c r="B82" s="1"/>
      <c r="C82" s="1"/>
      <c r="D82" s="1"/>
      <c r="E82" s="1"/>
      <c r="F82" s="1"/>
      <c r="G82" s="1"/>
      <c r="H82" s="11">
        <v>80000</v>
      </c>
    </row>
    <row r="83" spans="1:8">
      <c r="A83" s="22" t="s">
        <v>104</v>
      </c>
      <c r="B83" s="4" t="s">
        <v>16</v>
      </c>
      <c r="C83" s="4"/>
      <c r="D83" s="4"/>
      <c r="E83" s="4"/>
      <c r="F83" s="4"/>
      <c r="G83" s="4"/>
      <c r="H83" s="5">
        <v>4000</v>
      </c>
    </row>
    <row r="84" spans="1:8">
      <c r="A84" s="22" t="s">
        <v>105</v>
      </c>
      <c r="B84" s="4" t="s">
        <v>17</v>
      </c>
      <c r="C84" s="4"/>
      <c r="D84" s="4"/>
      <c r="E84" s="4"/>
      <c r="F84" s="4"/>
      <c r="G84" s="4"/>
      <c r="H84" s="5">
        <v>6000</v>
      </c>
    </row>
    <row r="85" spans="1:8">
      <c r="A85" s="22" t="s">
        <v>106</v>
      </c>
      <c r="B85" s="4" t="s">
        <v>18</v>
      </c>
      <c r="C85" s="4"/>
      <c r="D85" s="4"/>
      <c r="E85" s="4"/>
      <c r="F85" s="4"/>
      <c r="G85" s="4"/>
      <c r="H85" s="5">
        <v>14000</v>
      </c>
    </row>
    <row r="86" spans="1:8">
      <c r="A86" s="22" t="s">
        <v>107</v>
      </c>
      <c r="B86" s="4" t="s">
        <v>19</v>
      </c>
      <c r="C86" s="4"/>
      <c r="D86" s="4"/>
      <c r="E86" s="4"/>
      <c r="F86" s="4"/>
      <c r="G86" s="4"/>
      <c r="H86" s="5">
        <v>16000</v>
      </c>
    </row>
    <row r="87" spans="1:8">
      <c r="A87" s="22" t="s">
        <v>108</v>
      </c>
      <c r="B87" s="4" t="s">
        <v>20</v>
      </c>
      <c r="C87" s="4"/>
      <c r="D87" s="4"/>
      <c r="E87" s="4"/>
      <c r="F87" s="4"/>
      <c r="G87" s="4"/>
      <c r="H87" s="5">
        <v>14000</v>
      </c>
    </row>
    <row r="88" spans="1:8">
      <c r="A88" s="22" t="s">
        <v>109</v>
      </c>
      <c r="B88" s="4" t="s">
        <v>21</v>
      </c>
      <c r="C88" s="4"/>
      <c r="D88" s="4"/>
      <c r="E88" s="4"/>
      <c r="F88" s="4"/>
      <c r="G88" s="4"/>
      <c r="H88" s="5">
        <v>24000</v>
      </c>
    </row>
    <row r="89" spans="1:8">
      <c r="A89" s="22" t="s">
        <v>110</v>
      </c>
      <c r="B89" s="4" t="s">
        <v>22</v>
      </c>
      <c r="C89" s="4"/>
      <c r="D89" s="4"/>
      <c r="E89" s="4"/>
      <c r="F89" s="4"/>
      <c r="G89" s="4"/>
      <c r="H89" s="5">
        <v>2000</v>
      </c>
    </row>
    <row r="90" spans="1:8">
      <c r="A90" s="4"/>
      <c r="B90" s="4"/>
      <c r="C90" s="4"/>
      <c r="D90" s="4"/>
      <c r="E90" s="4"/>
      <c r="F90" s="4"/>
      <c r="G90" s="4"/>
      <c r="H90" s="5"/>
    </row>
    <row r="91" spans="1:8">
      <c r="A91" s="1" t="s">
        <v>44</v>
      </c>
      <c r="B91" s="1" t="s">
        <v>24</v>
      </c>
      <c r="C91" s="1"/>
      <c r="D91" s="1"/>
      <c r="E91" s="1"/>
      <c r="F91" s="1"/>
      <c r="G91" s="1"/>
      <c r="H91" s="11">
        <v>250000</v>
      </c>
    </row>
    <row r="92" spans="1:8">
      <c r="A92" s="1" t="s">
        <v>45</v>
      </c>
      <c r="B92" s="1" t="s">
        <v>28</v>
      </c>
      <c r="C92" s="1"/>
      <c r="D92" s="1"/>
      <c r="E92" s="1"/>
      <c r="F92" s="1"/>
      <c r="G92" s="1"/>
      <c r="H92" s="11">
        <v>50000</v>
      </c>
    </row>
    <row r="93" spans="1:8">
      <c r="A93" s="4"/>
      <c r="B93" s="4"/>
      <c r="C93" s="4"/>
      <c r="D93" s="4"/>
      <c r="E93" s="4"/>
      <c r="F93" s="4"/>
      <c r="G93" s="4"/>
      <c r="H93" s="5"/>
    </row>
    <row r="94" spans="1:8">
      <c r="A94" s="18">
        <v>5152</v>
      </c>
      <c r="B94" s="3" t="s">
        <v>46</v>
      </c>
      <c r="C94" s="3"/>
      <c r="D94" s="3"/>
      <c r="E94" s="3"/>
      <c r="F94" s="3"/>
      <c r="G94" s="3"/>
      <c r="H94" s="19">
        <v>70000</v>
      </c>
    </row>
    <row r="95" spans="1:8">
      <c r="A95" s="18">
        <v>5154</v>
      </c>
      <c r="B95" s="3" t="s">
        <v>47</v>
      </c>
      <c r="C95" s="3"/>
      <c r="D95" s="3"/>
      <c r="E95" s="3"/>
      <c r="F95" s="3"/>
      <c r="G95" s="3"/>
      <c r="H95" s="19">
        <v>35000</v>
      </c>
    </row>
    <row r="96" spans="1:8">
      <c r="A96" s="18">
        <v>5159</v>
      </c>
      <c r="B96" s="3" t="s">
        <v>48</v>
      </c>
      <c r="C96" s="3"/>
      <c r="D96" s="3"/>
      <c r="E96" s="3"/>
      <c r="F96" s="3"/>
      <c r="G96" s="3"/>
      <c r="H96" s="19">
        <v>25000</v>
      </c>
    </row>
    <row r="97" spans="1:8">
      <c r="A97" s="18">
        <v>5169</v>
      </c>
      <c r="B97" s="3" t="s">
        <v>49</v>
      </c>
      <c r="C97" s="3"/>
      <c r="D97" s="3"/>
      <c r="E97" s="3"/>
      <c r="F97" s="3"/>
      <c r="G97" s="3"/>
      <c r="H97" s="19">
        <v>310000</v>
      </c>
    </row>
    <row r="98" spans="1:8">
      <c r="A98" s="18">
        <v>5199</v>
      </c>
      <c r="B98" s="3" t="s">
        <v>50</v>
      </c>
      <c r="C98" s="3"/>
      <c r="D98" s="3"/>
      <c r="E98" s="3"/>
      <c r="F98" s="3"/>
      <c r="G98" s="3"/>
      <c r="H98" s="19">
        <v>230000</v>
      </c>
    </row>
    <row r="99" spans="1:8">
      <c r="A99" s="3"/>
      <c r="B99" s="3"/>
      <c r="C99" s="3"/>
      <c r="D99" s="3"/>
      <c r="E99" s="3"/>
      <c r="F99" s="3"/>
      <c r="G99" s="3"/>
      <c r="H99" s="19"/>
    </row>
    <row r="100" spans="1:8">
      <c r="A100" s="3"/>
      <c r="B100" s="3"/>
      <c r="C100" s="3"/>
      <c r="D100" s="3"/>
      <c r="E100" s="3"/>
      <c r="F100" s="3"/>
      <c r="G100" s="3"/>
      <c r="H100" s="19"/>
    </row>
    <row r="101" spans="1:8">
      <c r="A101" s="3"/>
      <c r="B101" s="3"/>
      <c r="C101" s="3"/>
      <c r="D101" s="3"/>
      <c r="E101" s="3"/>
      <c r="F101" s="3"/>
      <c r="G101" s="3"/>
      <c r="H101" s="19"/>
    </row>
    <row r="102" spans="1:8">
      <c r="A102" s="1"/>
      <c r="B102" s="1"/>
      <c r="C102" s="1"/>
      <c r="D102" s="1"/>
      <c r="E102" s="1"/>
      <c r="F102" s="1"/>
      <c r="G102" s="1"/>
      <c r="H102" s="11"/>
    </row>
    <row r="103" spans="1:8">
      <c r="A103" s="1"/>
      <c r="B103" s="1"/>
      <c r="C103" s="1"/>
      <c r="D103" s="1"/>
      <c r="E103" s="1"/>
      <c r="F103" s="1"/>
      <c r="G103" s="1"/>
      <c r="H103" s="11"/>
    </row>
    <row r="104" spans="1:8">
      <c r="A104" t="s">
        <v>116</v>
      </c>
      <c r="B104" s="4"/>
      <c r="C104" s="4"/>
      <c r="D104" s="4"/>
      <c r="E104" s="1"/>
      <c r="F104" s="1"/>
      <c r="G104" s="1"/>
      <c r="H104" s="11"/>
    </row>
    <row r="105" spans="1:8">
      <c r="A105" t="s">
        <v>51</v>
      </c>
      <c r="B105" s="4"/>
      <c r="C105" s="4"/>
      <c r="D105" s="4"/>
      <c r="E105" s="1"/>
      <c r="F105" s="1"/>
      <c r="G105" s="1"/>
      <c r="H105" s="11"/>
    </row>
    <row r="106" spans="1:8">
      <c r="A106" s="1"/>
      <c r="B106" s="4"/>
      <c r="C106" s="4"/>
      <c r="D106" s="4"/>
      <c r="E106" s="4"/>
      <c r="F106" s="4"/>
      <c r="G106" s="4"/>
      <c r="H106" s="5"/>
    </row>
    <row r="107" spans="1:8">
      <c r="A107" s="1"/>
      <c r="B107" s="4"/>
      <c r="C107" s="4"/>
      <c r="D107" s="4"/>
      <c r="E107" s="4"/>
      <c r="F107" s="4"/>
      <c r="G107" s="4"/>
      <c r="H107" s="5"/>
    </row>
    <row r="108" spans="1:8">
      <c r="A108" s="1"/>
      <c r="B108" s="4"/>
      <c r="C108" s="4"/>
      <c r="D108" s="4"/>
      <c r="E108" s="4"/>
      <c r="F108" s="4"/>
      <c r="G108" s="4"/>
      <c r="H108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INVESTIČNÍ</vt:lpstr>
      <vt:lpstr>PROVOZNÍ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Pospěchová</dc:creator>
  <cp:lastModifiedBy>Birnbaumová Petra</cp:lastModifiedBy>
  <cp:lastPrinted>2024-09-23T13:23:27Z</cp:lastPrinted>
  <dcterms:created xsi:type="dcterms:W3CDTF">2017-06-09T08:17:08Z</dcterms:created>
  <dcterms:modified xsi:type="dcterms:W3CDTF">2024-11-12T09:05:44Z</dcterms:modified>
</cp:coreProperties>
</file>