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2A64BEFE-FE07-45AD-BF65-F40E79677D8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2 600 000" sheetId="1" r:id="rId1"/>
  </sheets>
  <calcPr calcId="191029"/>
</workbook>
</file>

<file path=xl/calcChain.xml><?xml version="1.0" encoding="utf-8"?>
<calcChain xmlns="http://schemas.openxmlformats.org/spreadsheetml/2006/main">
  <c r="K30" i="1" l="1"/>
  <c r="G26" i="1" l="1"/>
  <c r="J29" i="1" l="1"/>
  <c r="J18" i="1"/>
  <c r="J12" i="1"/>
  <c r="J15" i="1"/>
  <c r="J9" i="1"/>
  <c r="J11" i="1"/>
  <c r="J22" i="1"/>
  <c r="J8" i="1"/>
  <c r="J17" i="1"/>
  <c r="J16" i="1"/>
  <c r="J19" i="1"/>
  <c r="J28" i="1"/>
  <c r="J7" i="1"/>
  <c r="J13" i="1"/>
  <c r="J23" i="1"/>
  <c r="J10" i="1"/>
  <c r="J14" i="1"/>
  <c r="J21" i="1"/>
  <c r="J25" i="1"/>
  <c r="J24" i="1"/>
  <c r="J26" i="1"/>
  <c r="J27" i="1"/>
  <c r="J20" i="1"/>
  <c r="G29" i="1" l="1"/>
  <c r="G18" i="1"/>
  <c r="G12" i="1"/>
  <c r="G15" i="1"/>
  <c r="G9" i="1"/>
  <c r="G11" i="1"/>
  <c r="G22" i="1"/>
  <c r="G8" i="1"/>
  <c r="G17" i="1"/>
  <c r="G16" i="1"/>
  <c r="G19" i="1"/>
  <c r="G28" i="1"/>
  <c r="G7" i="1"/>
  <c r="G13" i="1"/>
  <c r="G23" i="1"/>
  <c r="G10" i="1"/>
  <c r="G14" i="1"/>
  <c r="G21" i="1"/>
  <c r="G25" i="1"/>
  <c r="G24" i="1"/>
  <c r="G27" i="1"/>
  <c r="G20" i="1"/>
  <c r="H30" i="1" l="1"/>
  <c r="F30" i="1" l="1"/>
  <c r="E30" i="1"/>
  <c r="I30" i="1" l="1"/>
  <c r="J30" i="1" l="1"/>
  <c r="L30" i="1"/>
  <c r="G30" i="1"/>
</calcChain>
</file>

<file path=xl/sharedStrings.xml><?xml version="1.0" encoding="utf-8"?>
<sst xmlns="http://schemas.openxmlformats.org/spreadsheetml/2006/main" count="131" uniqueCount="101">
  <si>
    <t>Žadatel</t>
  </si>
  <si>
    <t>Popis činnosti</t>
  </si>
  <si>
    <t>Využití dotace</t>
  </si>
  <si>
    <t>RM</t>
  </si>
  <si>
    <t>ZM</t>
  </si>
  <si>
    <t>CELKEM</t>
  </si>
  <si>
    <t>Př</t>
  </si>
  <si>
    <t>č.</t>
  </si>
  <si>
    <t>Z</t>
  </si>
  <si>
    <t xml:space="preserve">č. </t>
  </si>
  <si>
    <t>x</t>
  </si>
  <si>
    <t>Rozdíl mezi 2025 -2024 +/-</t>
  </si>
  <si>
    <t>Taneční škola Batukáda
IČO: 106 85 901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</si>
  <si>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6x denně, 5 dní v týdnu 
</t>
    </r>
    <r>
      <rPr>
        <b/>
        <sz val="12"/>
        <rFont val="Calibri"/>
        <family val="2"/>
        <charset val="238"/>
        <scheme val="minor"/>
      </rPr>
      <t>Trenéři:</t>
    </r>
    <r>
      <rPr>
        <sz val="12"/>
        <rFont val="Calibri"/>
        <family val="2"/>
        <charset val="238"/>
        <scheme val="minor"/>
      </rPr>
      <t xml:space="preserve"> 1x hlavní, 4 vedlejší
</t>
    </r>
    <r>
      <rPr>
        <b/>
        <sz val="12"/>
        <rFont val="Calibri"/>
        <family val="2"/>
        <charset val="238"/>
        <scheme val="minor"/>
      </rPr>
      <t>Počet členů:</t>
    </r>
    <r>
      <rPr>
        <sz val="12"/>
        <rFont val="Calibri"/>
        <family val="2"/>
        <charset val="238"/>
        <scheme val="minor"/>
      </rPr>
      <t xml:space="preserve"> mládež 50</t>
    </r>
  </si>
  <si>
    <t>215</t>
  </si>
  <si>
    <t>Václavíková Petra
IČO: 196 32 363</t>
  </si>
  <si>
    <r>
      <rPr>
        <b/>
        <sz val="12"/>
        <rFont val="Calibri"/>
        <family val="2"/>
        <charset val="238"/>
        <scheme val="minor"/>
      </rPr>
      <t>Cvičení:</t>
    </r>
    <r>
      <rPr>
        <sz val="12"/>
        <rFont val="Calibri"/>
        <family val="2"/>
        <charset val="238"/>
        <scheme val="minor"/>
      </rPr>
      <t xml:space="preserve"> 9x týdně
</t>
    </r>
    <r>
      <rPr>
        <b/>
        <sz val="12"/>
        <rFont val="Calibri"/>
        <family val="2"/>
        <charset val="238"/>
        <scheme val="minor"/>
      </rPr>
      <t xml:space="preserve">Lektorky: </t>
    </r>
    <r>
      <rPr>
        <sz val="12"/>
        <rFont val="Calibri"/>
        <family val="2"/>
        <charset val="238"/>
        <scheme val="minor"/>
      </rPr>
      <t xml:space="preserve">2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dle zájmu, většinou 80</t>
    </r>
  </si>
  <si>
    <t>146,5</t>
  </si>
  <si>
    <t>SKI klub Hranice
IČO: 285 53 241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</si>
  <si>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
prosinec-březen: 3x týdně
duben-listopad: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4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31</t>
    </r>
  </si>
  <si>
    <t>290</t>
  </si>
  <si>
    <r>
      <t xml:space="preserve">Rozpočet 2025, </t>
    </r>
    <r>
      <rPr>
        <b/>
        <sz val="11"/>
        <color rgb="FFFF0000"/>
        <rFont val="Arial"/>
        <family val="2"/>
        <charset val="238"/>
      </rPr>
      <t>2 600</t>
    </r>
    <r>
      <rPr>
        <b/>
        <sz val="11"/>
        <rFont val="Arial"/>
        <family val="2"/>
        <charset val="238"/>
      </rPr>
      <t xml:space="preserve"> tis. Kč, celková částka k rozdělení </t>
    </r>
    <r>
      <rPr>
        <b/>
        <sz val="11"/>
        <color rgb="FFFF0000"/>
        <rFont val="Arial"/>
        <family val="2"/>
        <charset val="238"/>
      </rPr>
      <t xml:space="preserve">2 600 </t>
    </r>
    <r>
      <rPr>
        <b/>
        <sz val="11"/>
        <rFont val="Arial"/>
        <family val="2"/>
        <charset val="238"/>
      </rPr>
      <t>tis. Kč ORJ 05, ORG: 20 00000 00 3210</t>
    </r>
  </si>
  <si>
    <t>Horolezecký oddíl
IČO: 084 99 289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</si>
  <si>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1x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9+1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20</t>
    </r>
  </si>
  <si>
    <t>15</t>
  </si>
  <si>
    <t>Klub vodních sportů Hranice
IČO: 619 85 660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</si>
  <si>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4x týdně
</t>
    </r>
    <r>
      <rPr>
        <b/>
        <sz val="12"/>
        <rFont val="Calibri"/>
        <family val="2"/>
        <charset val="238"/>
        <scheme val="minor"/>
      </rPr>
      <t>Trenéři: 6</t>
    </r>
    <r>
      <rPr>
        <sz val="12"/>
        <rFont val="Calibri"/>
        <family val="2"/>
        <charset val="238"/>
        <scheme val="minor"/>
      </rPr>
      <t xml:space="preserve">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28</t>
    </r>
  </si>
  <si>
    <t>80</t>
  </si>
  <si>
    <t>Ano</t>
  </si>
  <si>
    <t>BMX Draing Team
IČO: 108 81 417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</si>
  <si>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 + 1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13</t>
    </r>
  </si>
  <si>
    <t>nájem, doprava, kostýmy</t>
  </si>
  <si>
    <t>Nájem</t>
  </si>
  <si>
    <t>pronájem stěny, vstupné, lezecký materiál, odměny instruktorů, cestovné, drobný spotřební materiál, služby (opravy, zpracování podkladů pro daňové přiznání)</t>
  </si>
  <si>
    <t>doprava, cestovné, jízdné, ubytování, startovné, stravování, pitný režim, soustředění, odměny trenérům, DHIM - sportovní materiál (lodě+pádla), materiál (dresy, pomůcky), výživové doplňky, náborové akce, reklama, služby související se sportovní činností, tréninkem, regenerací (bazén), pronájem, vstupy do fitness, fyzioterapeut, rehabilitační cvičení, provozní náklady, náklady spojené s poháry</t>
  </si>
  <si>
    <t>licence, registrace, závodní čipy, startovné, sportovní výbava a pomůcky, závodní dresy, týmové a závodní oblečení, trenérské odměny, pronájem sportovišť, dopravné/phm, výživové doplňky, ubytování, stravné/jídlo, placená místa pro stan, servis kol a náhradní díly</t>
  </si>
  <si>
    <t>200</t>
  </si>
  <si>
    <t>Energy Judo Team
IČO: 266 24 745</t>
  </si>
  <si>
    <r>
      <rPr>
        <b/>
        <sz val="12"/>
        <rFont val="Calibri"/>
        <family val="2"/>
        <charset val="238"/>
        <scheme val="minor"/>
      </rPr>
      <t>Trénink: 2</t>
    </r>
    <r>
      <rPr>
        <sz val="12"/>
        <rFont val="Calibri"/>
        <family val="2"/>
        <charset val="238"/>
        <scheme val="minor"/>
      </rPr>
      <t xml:space="preserve">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6+2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30</t>
    </r>
  </si>
  <si>
    <t>materiál, kimona, oddílové oblečení, sportovní pomůcky, startovné, ubytování, stravné, doprava, nájmy, soustředění, seminář trenérů, modernizace tatami, ceny</t>
  </si>
  <si>
    <t>500</t>
  </si>
  <si>
    <t>Tělocvičná jednota Sokol Velká
IČO: 702 36 399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</si>
  <si>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6 dní v týdnu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1+2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67</t>
    </r>
  </si>
  <si>
    <t>pomůcky ke cvičení, sportovní dresy, energie-plyn, el. energie, vodné, stočné, údržba, cestovné, dopravné, startovné, ubytování, občerstvení, propagační materiály, kancelářské potřeby, sportovní nářadí, odměny</t>
  </si>
  <si>
    <t>7</t>
  </si>
  <si>
    <r>
      <rPr>
        <b/>
        <sz val="11"/>
        <color rgb="FFFF0000"/>
        <rFont val="Arial"/>
        <family val="2"/>
        <charset val="238"/>
      </rPr>
      <t xml:space="preserve">Sportovní portál </t>
    </r>
    <r>
      <rPr>
        <b/>
        <sz val="11"/>
        <color theme="1"/>
        <rFont val="Arial"/>
        <family val="2"/>
        <charset val="238"/>
      </rPr>
      <t xml:space="preserve">
Registrace
</t>
    </r>
  </si>
  <si>
    <t>Automotoklub kemp Hranice
IČO: 005 77 421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</si>
  <si>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
Listopad - březen 2x týdně
duben - říjen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18</t>
    </r>
  </si>
  <si>
    <t>startovné, ubytování, stravování, nájmy, provozní náklady, licence, startovní tabulky, bmx čipy, materiál, nákup sportovního vybavení a pomůcek, teamové oblečení, soustředění, ceny, reklama a propagace</t>
  </si>
  <si>
    <t>Sbor dobrovolných hasičů Drahotuše
IČO: 659 20 686</t>
  </si>
  <si>
    <t>Příspěvky na celoroční činnost tělovýchovy mládeže 2025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</si>
  <si>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1-2x týdně 
</t>
    </r>
    <r>
      <rPr>
        <b/>
        <sz val="12"/>
        <rFont val="Calibri"/>
        <family val="2"/>
        <charset val="238"/>
        <scheme val="minor"/>
      </rPr>
      <t xml:space="preserve">Vedoucí: </t>
    </r>
    <r>
      <rPr>
        <sz val="12"/>
        <rFont val="Calibri"/>
        <family val="2"/>
        <charset val="238"/>
        <scheme val="minor"/>
      </rPr>
      <t xml:space="preserve">5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</t>
    </r>
  </si>
  <si>
    <t>materiál, sportovní pomůcky, 2 ks vzduchovek a diabolek, startovné, stravné, nájem</t>
  </si>
  <si>
    <t>Ne</t>
  </si>
  <si>
    <t>Mažoretky Marcely Synkové
IČO: 228 72 841</t>
  </si>
  <si>
    <r>
      <rPr>
        <b/>
        <sz val="12"/>
        <rFont val="Calibri"/>
        <family val="2"/>
        <charset val="238"/>
        <scheme val="minor"/>
      </rPr>
      <t>Trénink:
l</t>
    </r>
    <r>
      <rPr>
        <sz val="12"/>
        <rFont val="Calibri"/>
        <family val="2"/>
        <charset val="238"/>
        <scheme val="minor"/>
      </rPr>
      <t xml:space="preserve">eden-březen 7 h./týden
duben-červen 10 h./týden
září-prosinec 7 h./týden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20</t>
    </r>
  </si>
  <si>
    <t>nájem, doprava, startovné, registrace, kostýmy, mažoretkové hůlky, kozačky, soustředění - strava a ubytování, kometika, pom pony, silonky, sportovní oblečení, tonery, papíry, laky, sponky, cvičky</t>
  </si>
  <si>
    <t>Slovan Hranice
IČO: 495 59 168</t>
  </si>
  <si>
    <r>
      <rPr>
        <b/>
        <sz val="12"/>
        <rFont val="Calibri"/>
        <family val="2"/>
        <charset val="238"/>
        <scheme val="minor"/>
      </rPr>
      <t>Trénink: 50 tréninků</t>
    </r>
    <r>
      <rPr>
        <sz val="12"/>
        <rFont val="Calibri"/>
        <family val="2"/>
        <charset val="238"/>
        <scheme val="minor"/>
      </rPr>
      <t xml:space="preserve">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46</t>
    </r>
  </si>
  <si>
    <t>pronájem, trenérské pomůcky, poplatky, startovné, materiál, občerstvení, odměny trenérům, doprava, sportovní dresy a vybavení, tenisové míče</t>
  </si>
  <si>
    <t>Triatlon klub Hranice
IČO: 270 19 136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</si>
  <si>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6x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</t>
    </r>
  </si>
  <si>
    <t>materiál, dresy, reklama a propagace, startovné, doprava, ubytování, pronájem, výkonostní testy</t>
  </si>
  <si>
    <t>Komise rozdělila všechny finanční prostředky, které měla k dispozici, tedy 2.600.000 tis. Kč. Některé požadavky na finanční příspěvek byly kráceny, neboť jejich celkový úhrn převyšuje grantovou částku pro rok 2025 v dané oblasti.</t>
  </si>
  <si>
    <t>Aeroklub Hranice
IČO: 005 36 041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</si>
  <si>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dle počasí (každý víkend)
</t>
    </r>
    <r>
      <rPr>
        <b/>
        <sz val="12"/>
        <rFont val="Calibri"/>
        <family val="2"/>
        <charset val="238"/>
        <scheme val="minor"/>
      </rPr>
      <t xml:space="preserve">Trenéři/instruktoři: </t>
    </r>
    <r>
      <rPr>
        <sz val="12"/>
        <rFont val="Calibri"/>
        <family val="2"/>
        <charset val="238"/>
        <scheme val="minor"/>
      </rPr>
      <t>14
Počet členů: 24</t>
    </r>
  </si>
  <si>
    <t>údržba techniky a areálu, provozní náklady - energie, pohonné hmoty, pojistné, tréninková příprava členů</t>
  </si>
  <si>
    <t>Klub Moravská brána
IČO: 227 40 074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</si>
  <si>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měsíčně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8</t>
    </r>
  </si>
  <si>
    <t>nájem, údržba techniky</t>
  </si>
  <si>
    <t>Tenis Todach Hranice
IČO: 228 53 171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</si>
  <si>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denně 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7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79</t>
    </r>
  </si>
  <si>
    <t>pronájem, tenisové míče, tréninkové rakety, údržba raket, tenisové pomůcky, materiál, údržba, úhrada energií, odměny trenérům, tréninková příprava, fyzická příprava, služby, poplatky ČTS a ČUS, registrační poplatky</t>
  </si>
  <si>
    <t>Boomer's Gym Kickboxing
IČO: 270 04 626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</si>
  <si>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 (každá skupina, celkem 4 skupiny)
</t>
    </r>
    <r>
      <rPr>
        <b/>
        <sz val="12"/>
        <rFont val="Calibri"/>
        <family val="2"/>
        <charset val="238"/>
        <scheme val="minor"/>
      </rPr>
      <t>Trenéři: 5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56</t>
    </r>
  </si>
  <si>
    <t>nájem, sportovní vybavení a pomůcky, provozní náklady, startovné, odměny trenérům</t>
  </si>
  <si>
    <t>Klub rychlostní kanoistiky Slovan Hranice
IČO: 047 26 316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</si>
  <si>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cca 10-15 hod./týden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5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</t>
    </r>
  </si>
  <si>
    <t>nájmy, dopravné, ubytování, stravné, provozní režie a energie, oprava a nákup sportovních potřeb, náborové akce, sportovní dresy, vstupné, odměny trenérům</t>
  </si>
  <si>
    <t>Tělocvičná jednota Sokol Hranice 
IČO: 607 81 955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</si>
  <si>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1-2x týdně
</t>
    </r>
    <r>
      <rPr>
        <b/>
        <sz val="12"/>
        <rFont val="Calibri"/>
        <family val="2"/>
        <charset val="238"/>
        <scheme val="minor"/>
      </rPr>
      <t xml:space="preserve">Trenéři a cvičitelé: </t>
    </r>
    <r>
      <rPr>
        <sz val="12"/>
        <rFont val="Calibri"/>
        <family val="2"/>
        <charset val="238"/>
        <scheme val="minor"/>
      </rPr>
      <t xml:space="preserve">18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153</t>
    </r>
  </si>
  <si>
    <t>materiál, drobný majetek, provozní náklady, údržba a opravy, čistící prostředky, doprava, ubytování startovné, stravování, pitný režim, ceny, odměny, reklama a propagace, mdzy a odvoz z mezd</t>
  </si>
  <si>
    <t>TJ Sigma Hranice
basketbal
IČO: 005 33 696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</si>
  <si>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1x - 2x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>2+9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32</t>
    </r>
  </si>
  <si>
    <t>nájem, materiál, energie a teplo, cestovné, péče o členy, služby, mzdy a náklady spojené se mzdami, odměny trenérům, provozní náklady, finanční náklady spojené s činností klubu</t>
  </si>
  <si>
    <t>TJ Sigma Hranice
aerobik
IČO: 005 33 696</t>
  </si>
  <si>
    <r>
      <rPr>
        <b/>
        <sz val="12"/>
        <rFont val="Calibri"/>
        <family val="2"/>
        <charset val="238"/>
        <scheme val="minor"/>
      </rPr>
      <t>Trénink:</t>
    </r>
    <r>
      <rPr>
        <sz val="12"/>
        <rFont val="Calibri"/>
        <family val="2"/>
        <charset val="238"/>
        <scheme val="minor"/>
      </rPr>
      <t xml:space="preserve"> 2x týdně
</t>
    </r>
    <r>
      <rPr>
        <b/>
        <sz val="12"/>
        <rFont val="Calibri"/>
        <family val="2"/>
        <charset val="238"/>
        <scheme val="minor"/>
      </rPr>
      <t>Trenéři: 2</t>
    </r>
    <r>
      <rPr>
        <sz val="12"/>
        <rFont val="Calibri"/>
        <family val="2"/>
        <charset val="238"/>
        <scheme val="minor"/>
      </rPr>
      <t xml:space="preserve">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60</t>
    </r>
  </si>
  <si>
    <t>nájem, materiál, spotřeba energiíí a tepla, cestovné, péče o členy, služby, mzdy a náklady spojené se mzdami, provozní náklady, finanční náklady spojené s činností klubu</t>
  </si>
  <si>
    <t xml:space="preserve">Ano
</t>
  </si>
  <si>
    <t xml:space="preserve">Ano
</t>
  </si>
  <si>
    <t>TJ Sigma Hranice cyklistika
IČO: 005 33 696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</si>
  <si>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5x-6x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6</t>
    </r>
  </si>
  <si>
    <t>TJ Sigma Hranice stolní tenis
IČO: 005 33 696</t>
  </si>
  <si>
    <r>
      <rPr>
        <b/>
        <sz val="12"/>
        <rFont val="Calibri"/>
        <family val="2"/>
        <charset val="238"/>
        <scheme val="minor"/>
      </rPr>
      <t xml:space="preserve">Trénink: </t>
    </r>
    <r>
      <rPr>
        <sz val="12"/>
        <rFont val="Calibri"/>
        <family val="2"/>
        <charset val="238"/>
        <scheme val="minor"/>
      </rPr>
      <t xml:space="preserve">5x týdně
</t>
    </r>
    <r>
      <rPr>
        <b/>
        <sz val="12"/>
        <rFont val="Calibri"/>
        <family val="2"/>
        <charset val="238"/>
        <scheme val="minor"/>
      </rPr>
      <t xml:space="preserve">Trenéři: </t>
    </r>
    <r>
      <rPr>
        <sz val="12"/>
        <rFont val="Calibri"/>
        <family val="2"/>
        <charset val="238"/>
        <scheme val="minor"/>
      </rPr>
      <t xml:space="preserve">1+3 
</t>
    </r>
    <r>
      <rPr>
        <b/>
        <sz val="12"/>
        <rFont val="Calibri"/>
        <family val="2"/>
        <charset val="238"/>
        <scheme val="minor"/>
      </rPr>
      <t>Členů:</t>
    </r>
    <r>
      <rPr>
        <sz val="12"/>
        <rFont val="Calibri"/>
        <family val="2"/>
        <charset val="238"/>
        <scheme val="minor"/>
      </rPr>
      <t xml:space="preserve"> 20</t>
    </r>
  </si>
  <si>
    <t>X</t>
  </si>
  <si>
    <t>Návrh komise v tis. Kč</t>
  </si>
  <si>
    <t>Předp. výdaje v tis.Kč</t>
  </si>
  <si>
    <t>Předp. příjmy v tis. Kč</t>
  </si>
  <si>
    <t>Žádost o dotaci v tis. v Kč</t>
  </si>
  <si>
    <t>Dotace v roce 2024 v tis. Kč</t>
  </si>
  <si>
    <t>Dotace: startovné, doprava, ubytování, náklady spojené se závody, cestovné, výzbroj a výstroj, soustředění, materiál potřebný k tréninky, mzdy trenérů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</si>
</sst>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36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b/>
      <sz val="3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" fontId="13" fillId="4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" fontId="23" fillId="2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showGridLines="0" tabSelected="1" zoomScale="80" zoomScaleNormal="80" workbookViewId="0">
      <pane ySplit="6" topLeftCell="A16" activePane="bottomLeft" state="frozen"/>
      <selection pane="bottomLeft" activeCell="D18" sqref="D18"/>
    </sheetView>
  </sheetViews>
  <sheetFormatPr defaultRowHeight="15" x14ac:dyDescent="0.25"/>
  <cols>
    <col min="1" max="1" width="4.85546875" customWidth="1"/>
    <col min="2" max="2" width="18" customWidth="1"/>
    <col min="3" max="3" width="28.5703125" customWidth="1"/>
    <col min="4" max="4" width="28.140625" bestFit="1" customWidth="1"/>
    <col min="5" max="5" width="20.5703125" bestFit="1" customWidth="1"/>
    <col min="6" max="6" width="11" customWidth="1"/>
    <col min="7" max="7" width="18.85546875" customWidth="1"/>
    <col min="8" max="8" width="15.140625" customWidth="1"/>
    <col min="9" max="9" width="21" bestFit="1" customWidth="1"/>
    <col min="10" max="10" width="15.7109375" bestFit="1" customWidth="1"/>
    <col min="11" max="12" width="9.28515625" bestFit="1" customWidth="1"/>
    <col min="13" max="13" width="13" style="17" customWidth="1"/>
  </cols>
  <sheetData>
    <row r="1" spans="1:14" x14ac:dyDescent="0.25">
      <c r="A1" s="1" t="s">
        <v>50</v>
      </c>
      <c r="E1" s="2"/>
      <c r="F1" s="2"/>
      <c r="G1" s="3"/>
      <c r="H1" s="4"/>
      <c r="I1" s="2"/>
      <c r="J1" s="2"/>
      <c r="K1" s="2"/>
      <c r="L1" s="2"/>
    </row>
    <row r="2" spans="1:14" x14ac:dyDescent="0.25">
      <c r="A2" s="5" t="s">
        <v>21</v>
      </c>
      <c r="E2" s="2"/>
      <c r="F2" s="2"/>
      <c r="G2" s="3"/>
      <c r="H2" s="4"/>
      <c r="I2" s="2"/>
      <c r="J2" s="2"/>
      <c r="K2" s="2"/>
      <c r="L2" s="2"/>
    </row>
    <row r="3" spans="1:14" ht="28.5" customHeight="1" x14ac:dyDescent="0.25">
      <c r="A3" s="6" t="s">
        <v>6</v>
      </c>
      <c r="B3" s="45" t="s">
        <v>0</v>
      </c>
      <c r="C3" s="45" t="s">
        <v>1</v>
      </c>
      <c r="D3" s="45" t="s">
        <v>2</v>
      </c>
      <c r="E3" s="45" t="s">
        <v>96</v>
      </c>
      <c r="F3" s="45" t="s">
        <v>97</v>
      </c>
      <c r="G3" s="50" t="s">
        <v>98</v>
      </c>
      <c r="H3" s="53" t="s">
        <v>95</v>
      </c>
      <c r="I3" s="45" t="s">
        <v>99</v>
      </c>
      <c r="J3" s="56" t="s">
        <v>11</v>
      </c>
      <c r="K3" s="45" t="s">
        <v>3</v>
      </c>
      <c r="L3" s="45" t="s">
        <v>4</v>
      </c>
      <c r="M3" s="45" t="s">
        <v>45</v>
      </c>
    </row>
    <row r="4" spans="1:14" ht="15.75" customHeight="1" x14ac:dyDescent="0.25">
      <c r="A4" s="6" t="s">
        <v>7</v>
      </c>
      <c r="B4" s="46"/>
      <c r="C4" s="46"/>
      <c r="D4" s="46"/>
      <c r="E4" s="46"/>
      <c r="F4" s="46"/>
      <c r="G4" s="51"/>
      <c r="H4" s="54"/>
      <c r="I4" s="46"/>
      <c r="J4" s="57"/>
      <c r="K4" s="46"/>
      <c r="L4" s="46"/>
      <c r="M4" s="46"/>
    </row>
    <row r="5" spans="1:14" ht="26.25" customHeight="1" x14ac:dyDescent="0.25">
      <c r="A5" s="6" t="s">
        <v>8</v>
      </c>
      <c r="B5" s="46"/>
      <c r="C5" s="46"/>
      <c r="D5" s="46"/>
      <c r="E5" s="46"/>
      <c r="F5" s="46"/>
      <c r="G5" s="51"/>
      <c r="H5" s="54"/>
      <c r="I5" s="46"/>
      <c r="J5" s="57"/>
      <c r="K5" s="46"/>
      <c r="L5" s="46"/>
      <c r="M5" s="46"/>
    </row>
    <row r="6" spans="1:14" ht="26.25" customHeight="1" x14ac:dyDescent="0.25">
      <c r="A6" s="6" t="s">
        <v>9</v>
      </c>
      <c r="B6" s="47"/>
      <c r="C6" s="47"/>
      <c r="D6" s="47"/>
      <c r="E6" s="47"/>
      <c r="F6" s="47"/>
      <c r="G6" s="52"/>
      <c r="H6" s="55"/>
      <c r="I6" s="47"/>
      <c r="J6" s="58"/>
      <c r="K6" s="47"/>
      <c r="L6" s="47"/>
      <c r="M6" s="47"/>
      <c r="N6" s="18"/>
    </row>
    <row r="7" spans="1:14" ht="78.75" x14ac:dyDescent="0.25">
      <c r="A7" s="7">
        <v>1</v>
      </c>
      <c r="B7" s="16" t="s">
        <v>64</v>
      </c>
      <c r="C7" s="8" t="s">
        <v>65</v>
      </c>
      <c r="D7" s="10" t="s">
        <v>66</v>
      </c>
      <c r="E7" s="28">
        <v>1190</v>
      </c>
      <c r="F7" s="29">
        <v>330</v>
      </c>
      <c r="G7" s="23">
        <f t="shared" ref="G7:G29" si="0">E7-F7</f>
        <v>860</v>
      </c>
      <c r="H7" s="24">
        <v>210</v>
      </c>
      <c r="I7" s="29">
        <v>208</v>
      </c>
      <c r="J7" s="25">
        <f t="shared" ref="J7:J29" si="1">H7-I7</f>
        <v>2</v>
      </c>
      <c r="K7" s="24">
        <v>210</v>
      </c>
      <c r="L7" s="33"/>
      <c r="M7" s="19" t="s">
        <v>28</v>
      </c>
    </row>
    <row r="8" spans="1:14" ht="141.75" x14ac:dyDescent="0.25">
      <c r="A8" s="9">
        <v>2</v>
      </c>
      <c r="B8" s="16" t="s">
        <v>46</v>
      </c>
      <c r="C8" s="8" t="s">
        <v>47</v>
      </c>
      <c r="D8" s="10" t="s">
        <v>48</v>
      </c>
      <c r="E8" s="26">
        <v>244.2</v>
      </c>
      <c r="F8" s="27">
        <v>40</v>
      </c>
      <c r="G8" s="23">
        <f t="shared" si="0"/>
        <v>204.2</v>
      </c>
      <c r="H8" s="24">
        <v>70</v>
      </c>
      <c r="I8" s="26">
        <v>52</v>
      </c>
      <c r="J8" s="25">
        <f t="shared" si="1"/>
        <v>18</v>
      </c>
      <c r="K8" s="24">
        <v>70</v>
      </c>
      <c r="L8" s="59" t="s">
        <v>94</v>
      </c>
      <c r="M8" s="19" t="s">
        <v>28</v>
      </c>
    </row>
    <row r="9" spans="1:14" ht="189" x14ac:dyDescent="0.25">
      <c r="A9" s="9">
        <v>3</v>
      </c>
      <c r="B9" s="16" t="s">
        <v>29</v>
      </c>
      <c r="C9" s="8" t="s">
        <v>30</v>
      </c>
      <c r="D9" s="10" t="s">
        <v>35</v>
      </c>
      <c r="E9" s="28">
        <v>440.1</v>
      </c>
      <c r="F9" s="28" t="s">
        <v>36</v>
      </c>
      <c r="G9" s="23">
        <f t="shared" si="0"/>
        <v>240.10000000000002</v>
      </c>
      <c r="H9" s="24">
        <v>70</v>
      </c>
      <c r="I9" s="28">
        <v>20</v>
      </c>
      <c r="J9" s="25">
        <f t="shared" si="1"/>
        <v>50</v>
      </c>
      <c r="K9" s="24">
        <v>70</v>
      </c>
      <c r="L9" s="59" t="s">
        <v>94</v>
      </c>
      <c r="M9" s="19" t="s">
        <v>28</v>
      </c>
    </row>
    <row r="10" spans="1:14" ht="63" x14ac:dyDescent="0.25">
      <c r="A10" s="9">
        <v>4</v>
      </c>
      <c r="B10" s="16" t="s">
        <v>73</v>
      </c>
      <c r="C10" s="8" t="s">
        <v>74</v>
      </c>
      <c r="D10" s="10" t="s">
        <v>75</v>
      </c>
      <c r="E10" s="28">
        <v>250</v>
      </c>
      <c r="F10" s="28">
        <v>177</v>
      </c>
      <c r="G10" s="23">
        <f t="shared" si="0"/>
        <v>73</v>
      </c>
      <c r="H10" s="24">
        <v>65</v>
      </c>
      <c r="I10" s="28">
        <v>63</v>
      </c>
      <c r="J10" s="25">
        <f t="shared" si="1"/>
        <v>2</v>
      </c>
      <c r="K10" s="24">
        <v>65</v>
      </c>
      <c r="L10" s="59" t="s">
        <v>10</v>
      </c>
      <c r="M10" s="19" t="s">
        <v>28</v>
      </c>
    </row>
    <row r="11" spans="1:14" ht="277.5" customHeight="1" x14ac:dyDescent="0.25">
      <c r="A11" s="9">
        <v>5</v>
      </c>
      <c r="B11" s="16" t="s">
        <v>37</v>
      </c>
      <c r="C11" s="8" t="s">
        <v>38</v>
      </c>
      <c r="D11" s="10" t="s">
        <v>39</v>
      </c>
      <c r="E11" s="26">
        <v>800</v>
      </c>
      <c r="F11" s="34" t="s">
        <v>40</v>
      </c>
      <c r="G11" s="23">
        <f t="shared" si="0"/>
        <v>300</v>
      </c>
      <c r="H11" s="24">
        <v>165</v>
      </c>
      <c r="I11" s="28">
        <v>164</v>
      </c>
      <c r="J11" s="25">
        <f t="shared" si="1"/>
        <v>1</v>
      </c>
      <c r="K11" s="24">
        <v>165</v>
      </c>
      <c r="L11" s="59"/>
      <c r="M11" s="19" t="s">
        <v>28</v>
      </c>
    </row>
    <row r="12" spans="1:14" ht="110.25" x14ac:dyDescent="0.25">
      <c r="A12" s="9">
        <v>6</v>
      </c>
      <c r="B12" s="16" t="s">
        <v>22</v>
      </c>
      <c r="C12" s="8" t="s">
        <v>23</v>
      </c>
      <c r="D12" s="10" t="s">
        <v>33</v>
      </c>
      <c r="E12" s="26">
        <v>113</v>
      </c>
      <c r="F12" s="35" t="s">
        <v>24</v>
      </c>
      <c r="G12" s="23">
        <f t="shared" si="0"/>
        <v>98</v>
      </c>
      <c r="H12" s="30">
        <v>60</v>
      </c>
      <c r="I12" s="28">
        <v>60</v>
      </c>
      <c r="J12" s="25">
        <f t="shared" si="1"/>
        <v>0</v>
      </c>
      <c r="K12" s="30">
        <v>60</v>
      </c>
      <c r="L12" s="59" t="s">
        <v>10</v>
      </c>
      <c r="M12" s="20" t="s">
        <v>88</v>
      </c>
    </row>
    <row r="13" spans="1:14" ht="63" x14ac:dyDescent="0.25">
      <c r="A13" s="9">
        <v>7</v>
      </c>
      <c r="B13" s="16" t="s">
        <v>67</v>
      </c>
      <c r="C13" s="8" t="s">
        <v>68</v>
      </c>
      <c r="D13" s="10" t="s">
        <v>69</v>
      </c>
      <c r="E13" s="28">
        <v>490</v>
      </c>
      <c r="F13" s="29">
        <v>328</v>
      </c>
      <c r="G13" s="23">
        <f t="shared" si="0"/>
        <v>162</v>
      </c>
      <c r="H13" s="30">
        <v>60</v>
      </c>
      <c r="I13" s="29">
        <v>0</v>
      </c>
      <c r="J13" s="25">
        <f t="shared" si="1"/>
        <v>60</v>
      </c>
      <c r="K13" s="30">
        <v>60</v>
      </c>
      <c r="L13" s="59" t="s">
        <v>10</v>
      </c>
      <c r="M13" s="19" t="s">
        <v>53</v>
      </c>
    </row>
    <row r="14" spans="1:14" ht="144" customHeight="1" x14ac:dyDescent="0.25">
      <c r="A14" s="9">
        <v>8</v>
      </c>
      <c r="B14" s="16" t="s">
        <v>76</v>
      </c>
      <c r="C14" s="8" t="s">
        <v>77</v>
      </c>
      <c r="D14" s="10" t="s">
        <v>78</v>
      </c>
      <c r="E14" s="36">
        <v>630</v>
      </c>
      <c r="F14" s="36">
        <v>340</v>
      </c>
      <c r="G14" s="23">
        <f t="shared" si="0"/>
        <v>290</v>
      </c>
      <c r="H14" s="24">
        <v>150</v>
      </c>
      <c r="I14" s="36">
        <v>138</v>
      </c>
      <c r="J14" s="25">
        <f t="shared" si="1"/>
        <v>12</v>
      </c>
      <c r="K14" s="24">
        <v>150</v>
      </c>
      <c r="L14" s="59"/>
      <c r="M14" s="19" t="s">
        <v>28</v>
      </c>
    </row>
    <row r="15" spans="1:14" ht="267.75" x14ac:dyDescent="0.25">
      <c r="A15" s="9">
        <v>9</v>
      </c>
      <c r="B15" s="21" t="s">
        <v>25</v>
      </c>
      <c r="C15" s="8" t="s">
        <v>26</v>
      </c>
      <c r="D15" s="10" t="s">
        <v>34</v>
      </c>
      <c r="E15" s="28">
        <v>470</v>
      </c>
      <c r="F15" s="37" t="s">
        <v>27</v>
      </c>
      <c r="G15" s="23">
        <f t="shared" si="0"/>
        <v>390</v>
      </c>
      <c r="H15" s="24">
        <v>150</v>
      </c>
      <c r="I15" s="28">
        <v>138</v>
      </c>
      <c r="J15" s="25">
        <f t="shared" si="1"/>
        <v>12</v>
      </c>
      <c r="K15" s="24">
        <v>150</v>
      </c>
      <c r="L15" s="59"/>
      <c r="M15" s="19" t="s">
        <v>28</v>
      </c>
    </row>
    <row r="16" spans="1:14" ht="141.75" x14ac:dyDescent="0.25">
      <c r="A16" s="9">
        <v>10</v>
      </c>
      <c r="B16" s="16" t="s">
        <v>54</v>
      </c>
      <c r="C16" s="8" t="s">
        <v>55</v>
      </c>
      <c r="D16" s="10" t="s">
        <v>56</v>
      </c>
      <c r="E16" s="28">
        <v>709.75</v>
      </c>
      <c r="F16" s="28">
        <v>345</v>
      </c>
      <c r="G16" s="23">
        <f t="shared" si="0"/>
        <v>364.75</v>
      </c>
      <c r="H16" s="30">
        <v>120</v>
      </c>
      <c r="I16" s="28">
        <v>113</v>
      </c>
      <c r="J16" s="25">
        <f t="shared" si="1"/>
        <v>7</v>
      </c>
      <c r="K16" s="30">
        <v>120</v>
      </c>
      <c r="L16" s="59"/>
      <c r="M16" s="19" t="s">
        <v>53</v>
      </c>
    </row>
    <row r="17" spans="1:13" ht="94.5" x14ac:dyDescent="0.25">
      <c r="A17" s="9">
        <v>11</v>
      </c>
      <c r="B17" s="16" t="s">
        <v>49</v>
      </c>
      <c r="C17" s="8" t="s">
        <v>51</v>
      </c>
      <c r="D17" s="10" t="s">
        <v>52</v>
      </c>
      <c r="E17" s="26">
        <v>50</v>
      </c>
      <c r="F17" s="27">
        <v>0</v>
      </c>
      <c r="G17" s="23">
        <f t="shared" si="0"/>
        <v>50</v>
      </c>
      <c r="H17" s="24">
        <v>40</v>
      </c>
      <c r="I17" s="28">
        <v>40</v>
      </c>
      <c r="J17" s="25">
        <f t="shared" si="1"/>
        <v>0</v>
      </c>
      <c r="K17" s="24">
        <v>40</v>
      </c>
      <c r="L17" s="59" t="s">
        <v>10</v>
      </c>
      <c r="M17" s="19" t="s">
        <v>28</v>
      </c>
    </row>
    <row r="18" spans="1:13" ht="110.25" x14ac:dyDescent="0.25">
      <c r="A18" s="9">
        <v>12</v>
      </c>
      <c r="B18" s="16" t="s">
        <v>18</v>
      </c>
      <c r="C18" s="8" t="s">
        <v>19</v>
      </c>
      <c r="D18" s="10" t="s">
        <v>100</v>
      </c>
      <c r="E18" s="26">
        <v>600</v>
      </c>
      <c r="F18" s="38" t="s">
        <v>20</v>
      </c>
      <c r="G18" s="23">
        <f t="shared" si="0"/>
        <v>310</v>
      </c>
      <c r="H18" s="24">
        <v>200</v>
      </c>
      <c r="I18" s="28">
        <v>158</v>
      </c>
      <c r="J18" s="25">
        <f t="shared" si="1"/>
        <v>42</v>
      </c>
      <c r="K18" s="24">
        <v>200</v>
      </c>
      <c r="L18" s="59"/>
      <c r="M18" s="20" t="s">
        <v>88</v>
      </c>
    </row>
    <row r="19" spans="1:13" ht="110.25" x14ac:dyDescent="0.25">
      <c r="A19" s="9">
        <v>13</v>
      </c>
      <c r="B19" s="16" t="s">
        <v>57</v>
      </c>
      <c r="C19" s="8" t="s">
        <v>58</v>
      </c>
      <c r="D19" s="10" t="s">
        <v>59</v>
      </c>
      <c r="E19" s="28">
        <v>700</v>
      </c>
      <c r="F19" s="28">
        <v>177</v>
      </c>
      <c r="G19" s="23">
        <f t="shared" si="0"/>
        <v>523</v>
      </c>
      <c r="H19" s="30">
        <v>180</v>
      </c>
      <c r="I19" s="25">
        <v>173</v>
      </c>
      <c r="J19" s="25">
        <f t="shared" si="1"/>
        <v>7</v>
      </c>
      <c r="K19" s="30">
        <v>180</v>
      </c>
      <c r="L19" s="59"/>
      <c r="M19" s="19" t="s">
        <v>28</v>
      </c>
    </row>
    <row r="20" spans="1:13" ht="63" x14ac:dyDescent="0.25">
      <c r="A20" s="9">
        <v>14</v>
      </c>
      <c r="B20" s="16" t="s">
        <v>12</v>
      </c>
      <c r="C20" s="8" t="s">
        <v>13</v>
      </c>
      <c r="D20" s="10" t="s">
        <v>31</v>
      </c>
      <c r="E20" s="28">
        <v>405</v>
      </c>
      <c r="F20" s="28" t="s">
        <v>14</v>
      </c>
      <c r="G20" s="23">
        <f t="shared" si="0"/>
        <v>190</v>
      </c>
      <c r="H20" s="24">
        <v>100</v>
      </c>
      <c r="I20" s="28">
        <v>59</v>
      </c>
      <c r="J20" s="25">
        <f t="shared" si="1"/>
        <v>41</v>
      </c>
      <c r="K20" s="24">
        <v>100</v>
      </c>
      <c r="L20" s="59" t="s">
        <v>10</v>
      </c>
      <c r="M20" s="20" t="s">
        <v>89</v>
      </c>
    </row>
    <row r="21" spans="1:13" ht="127.5" customHeight="1" x14ac:dyDescent="0.25">
      <c r="A21" s="9">
        <v>15</v>
      </c>
      <c r="B21" s="16" t="s">
        <v>79</v>
      </c>
      <c r="C21" s="8" t="s">
        <v>80</v>
      </c>
      <c r="D21" s="10" t="s">
        <v>81</v>
      </c>
      <c r="E21" s="39">
        <v>467</v>
      </c>
      <c r="F21" s="40">
        <v>327</v>
      </c>
      <c r="G21" s="23">
        <f t="shared" si="0"/>
        <v>140</v>
      </c>
      <c r="H21" s="24">
        <v>90</v>
      </c>
      <c r="I21" s="28">
        <v>89</v>
      </c>
      <c r="J21" s="25">
        <f t="shared" si="1"/>
        <v>1</v>
      </c>
      <c r="K21" s="24">
        <v>90</v>
      </c>
      <c r="L21" s="59" t="s">
        <v>10</v>
      </c>
      <c r="M21" s="19" t="s">
        <v>28</v>
      </c>
    </row>
    <row r="22" spans="1:13" ht="141.75" x14ac:dyDescent="0.25">
      <c r="A22" s="9">
        <v>16</v>
      </c>
      <c r="B22" s="16" t="s">
        <v>41</v>
      </c>
      <c r="C22" s="8" t="s">
        <v>42</v>
      </c>
      <c r="D22" s="10" t="s">
        <v>43</v>
      </c>
      <c r="E22" s="28">
        <v>75</v>
      </c>
      <c r="F22" s="28" t="s">
        <v>44</v>
      </c>
      <c r="G22" s="23">
        <f t="shared" si="0"/>
        <v>68</v>
      </c>
      <c r="H22" s="24">
        <v>30</v>
      </c>
      <c r="I22" s="28">
        <v>29</v>
      </c>
      <c r="J22" s="25">
        <f t="shared" si="1"/>
        <v>1</v>
      </c>
      <c r="K22" s="24">
        <v>30</v>
      </c>
      <c r="L22" s="59" t="s">
        <v>10</v>
      </c>
      <c r="M22" s="19" t="s">
        <v>28</v>
      </c>
    </row>
    <row r="23" spans="1:13" ht="141.75" x14ac:dyDescent="0.25">
      <c r="A23" s="9">
        <v>17</v>
      </c>
      <c r="B23" s="16" t="s">
        <v>70</v>
      </c>
      <c r="C23" s="8" t="s">
        <v>71</v>
      </c>
      <c r="D23" s="10" t="s">
        <v>72</v>
      </c>
      <c r="E23" s="26">
        <v>830</v>
      </c>
      <c r="F23" s="41">
        <v>440</v>
      </c>
      <c r="G23" s="23">
        <f t="shared" si="0"/>
        <v>390</v>
      </c>
      <c r="H23" s="30">
        <v>180</v>
      </c>
      <c r="I23" s="29">
        <v>158</v>
      </c>
      <c r="J23" s="25">
        <f t="shared" si="1"/>
        <v>22</v>
      </c>
      <c r="K23" s="30">
        <v>180</v>
      </c>
      <c r="L23" s="59"/>
      <c r="M23" s="19" t="s">
        <v>28</v>
      </c>
    </row>
    <row r="24" spans="1:13" ht="110.25" x14ac:dyDescent="0.25">
      <c r="A24" s="9">
        <v>18</v>
      </c>
      <c r="B24" s="16" t="s">
        <v>85</v>
      </c>
      <c r="C24" s="8" t="s">
        <v>86</v>
      </c>
      <c r="D24" s="10" t="s">
        <v>87</v>
      </c>
      <c r="E24" s="28">
        <v>290</v>
      </c>
      <c r="F24" s="28">
        <v>6.5</v>
      </c>
      <c r="G24" s="23">
        <f t="shared" si="0"/>
        <v>283.5</v>
      </c>
      <c r="H24" s="24">
        <v>130</v>
      </c>
      <c r="I24" s="28">
        <v>128</v>
      </c>
      <c r="J24" s="25">
        <f t="shared" si="1"/>
        <v>2</v>
      </c>
      <c r="K24" s="24">
        <v>130</v>
      </c>
      <c r="L24" s="59"/>
      <c r="M24" s="19" t="s">
        <v>28</v>
      </c>
    </row>
    <row r="25" spans="1:13" ht="126" x14ac:dyDescent="0.25">
      <c r="A25" s="9">
        <v>19</v>
      </c>
      <c r="B25" s="16" t="s">
        <v>82</v>
      </c>
      <c r="C25" s="8" t="s">
        <v>83</v>
      </c>
      <c r="D25" s="10" t="s">
        <v>84</v>
      </c>
      <c r="E25" s="22">
        <v>595</v>
      </c>
      <c r="F25" s="22">
        <v>130</v>
      </c>
      <c r="G25" s="23">
        <f t="shared" si="0"/>
        <v>465</v>
      </c>
      <c r="H25" s="24">
        <v>190</v>
      </c>
      <c r="I25" s="22">
        <v>190</v>
      </c>
      <c r="J25" s="25">
        <f t="shared" si="1"/>
        <v>0</v>
      </c>
      <c r="K25" s="24">
        <v>190</v>
      </c>
      <c r="L25" s="60"/>
      <c r="M25" s="19" t="s">
        <v>28</v>
      </c>
    </row>
    <row r="26" spans="1:13" ht="126" x14ac:dyDescent="0.25">
      <c r="A26" s="9">
        <v>20</v>
      </c>
      <c r="B26" s="16" t="s">
        <v>90</v>
      </c>
      <c r="C26" s="8" t="s">
        <v>91</v>
      </c>
      <c r="D26" s="10" t="s">
        <v>84</v>
      </c>
      <c r="E26" s="26">
        <v>212</v>
      </c>
      <c r="F26" s="27">
        <v>60</v>
      </c>
      <c r="G26" s="23">
        <f t="shared" si="0"/>
        <v>152</v>
      </c>
      <c r="H26" s="24">
        <v>100</v>
      </c>
      <c r="I26" s="28">
        <v>89</v>
      </c>
      <c r="J26" s="25">
        <f t="shared" si="1"/>
        <v>11</v>
      </c>
      <c r="K26" s="24">
        <v>100</v>
      </c>
      <c r="L26" s="59" t="s">
        <v>10</v>
      </c>
      <c r="M26" s="19" t="s">
        <v>28</v>
      </c>
    </row>
    <row r="27" spans="1:13" ht="110.25" x14ac:dyDescent="0.25">
      <c r="A27" s="9">
        <v>21</v>
      </c>
      <c r="B27" s="16" t="s">
        <v>92</v>
      </c>
      <c r="C27" s="8" t="s">
        <v>93</v>
      </c>
      <c r="D27" s="8" t="s">
        <v>84</v>
      </c>
      <c r="E27" s="26">
        <v>317.416</v>
      </c>
      <c r="F27" s="27">
        <v>24</v>
      </c>
      <c r="G27" s="23">
        <f t="shared" si="0"/>
        <v>293.416</v>
      </c>
      <c r="H27" s="24">
        <v>80</v>
      </c>
      <c r="I27" s="28">
        <v>69</v>
      </c>
      <c r="J27" s="25">
        <f t="shared" si="1"/>
        <v>11</v>
      </c>
      <c r="K27" s="24">
        <v>80</v>
      </c>
      <c r="L27" s="59"/>
      <c r="M27" s="19" t="s">
        <v>28</v>
      </c>
    </row>
    <row r="28" spans="1:13" ht="78.75" x14ac:dyDescent="0.25">
      <c r="A28" s="9">
        <v>22</v>
      </c>
      <c r="B28" s="16" t="s">
        <v>60</v>
      </c>
      <c r="C28" s="8" t="s">
        <v>61</v>
      </c>
      <c r="D28" s="10" t="s">
        <v>62</v>
      </c>
      <c r="E28" s="28">
        <v>600</v>
      </c>
      <c r="F28" s="29">
        <v>120</v>
      </c>
      <c r="G28" s="23">
        <f t="shared" si="0"/>
        <v>480</v>
      </c>
      <c r="H28" s="30">
        <v>150</v>
      </c>
      <c r="I28" s="29">
        <v>0</v>
      </c>
      <c r="J28" s="25">
        <f t="shared" si="1"/>
        <v>150</v>
      </c>
      <c r="K28" s="30">
        <v>150</v>
      </c>
      <c r="L28" s="59"/>
      <c r="M28" s="19" t="s">
        <v>28</v>
      </c>
    </row>
    <row r="29" spans="1:13" ht="63" x14ac:dyDescent="0.25">
      <c r="A29" s="9">
        <v>23</v>
      </c>
      <c r="B29" s="16" t="s">
        <v>15</v>
      </c>
      <c r="C29" s="8" t="s">
        <v>16</v>
      </c>
      <c r="D29" s="10" t="s">
        <v>32</v>
      </c>
      <c r="E29" s="26">
        <v>246.5</v>
      </c>
      <c r="F29" s="31" t="s">
        <v>17</v>
      </c>
      <c r="G29" s="23">
        <f t="shared" si="0"/>
        <v>100</v>
      </c>
      <c r="H29" s="24">
        <v>10</v>
      </c>
      <c r="I29" s="28">
        <v>0</v>
      </c>
      <c r="J29" s="25">
        <f t="shared" si="1"/>
        <v>10</v>
      </c>
      <c r="K29" s="24">
        <v>10</v>
      </c>
      <c r="L29" s="59" t="s">
        <v>10</v>
      </c>
      <c r="M29" s="20" t="s">
        <v>88</v>
      </c>
    </row>
    <row r="30" spans="1:13" ht="15.75" x14ac:dyDescent="0.25">
      <c r="A30" s="9">
        <v>24</v>
      </c>
      <c r="B30" s="10"/>
      <c r="C30" s="10"/>
      <c r="D30" s="10" t="s">
        <v>5</v>
      </c>
      <c r="E30" s="43">
        <f t="shared" ref="E30:J30" si="2">SUM(E7:E29)</f>
        <v>10724.965999999999</v>
      </c>
      <c r="F30" s="43">
        <f t="shared" si="2"/>
        <v>2844.5</v>
      </c>
      <c r="G30" s="23">
        <f t="shared" si="2"/>
        <v>6426.9660000000003</v>
      </c>
      <c r="H30" s="32">
        <f t="shared" si="2"/>
        <v>2600</v>
      </c>
      <c r="I30" s="28">
        <f t="shared" si="2"/>
        <v>2138</v>
      </c>
      <c r="J30" s="28">
        <f t="shared" si="2"/>
        <v>462</v>
      </c>
      <c r="K30" s="28">
        <f>SUM(K7:K29)</f>
        <v>2600</v>
      </c>
      <c r="L30" s="42">
        <f>SUM(L8:L29)</f>
        <v>0</v>
      </c>
    </row>
    <row r="31" spans="1:13" ht="47.25" customHeight="1" x14ac:dyDescent="0.25">
      <c r="A31" s="9">
        <v>26</v>
      </c>
      <c r="B31" s="44" t="s">
        <v>63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</row>
    <row r="32" spans="1:13" ht="15.75" x14ac:dyDescent="0.25">
      <c r="A32" s="11"/>
      <c r="B32" s="11"/>
      <c r="C32" s="11"/>
      <c r="D32" s="11"/>
      <c r="E32" s="12"/>
      <c r="F32" s="12"/>
      <c r="G32" s="13"/>
      <c r="H32" s="14"/>
      <c r="I32" s="12"/>
      <c r="J32" s="12"/>
      <c r="K32" s="12"/>
      <c r="L32" s="15"/>
    </row>
    <row r="33" spans="2:12" ht="32.25" customHeight="1" x14ac:dyDescent="0.25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</row>
    <row r="34" spans="2:12" ht="33" customHeight="1" x14ac:dyDescent="0.25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</sheetData>
  <sortState ref="B26:M27">
    <sortCondition ref="B26:B27"/>
  </sortState>
  <mergeCells count="15">
    <mergeCell ref="B31:L31"/>
    <mergeCell ref="M3:M6"/>
    <mergeCell ref="B33:L33"/>
    <mergeCell ref="B34:L34"/>
    <mergeCell ref="G3:G6"/>
    <mergeCell ref="B3:B6"/>
    <mergeCell ref="C3:C6"/>
    <mergeCell ref="D3:D6"/>
    <mergeCell ref="E3:E6"/>
    <mergeCell ref="F3:F6"/>
    <mergeCell ref="H3:H6"/>
    <mergeCell ref="I3:I6"/>
    <mergeCell ref="J3:J6"/>
    <mergeCell ref="K3:K6"/>
    <mergeCell ref="L3:L6"/>
  </mergeCells>
  <pageMargins left="0.26" right="0.02" top="0.31" bottom="0.0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2 600 000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2024-12-04T11:51:19Z</dcterms:modified>
</cp:coreProperties>
</file>