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8_{09C69267-777B-42DF-B275-4E08AC9830D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900" sheetId="1" r:id="rId1"/>
  </sheets>
  <calcPr calcId="191029"/>
</workbook>
</file>

<file path=xl/calcChain.xml><?xml version="1.0" encoding="utf-8"?>
<calcChain xmlns="http://schemas.openxmlformats.org/spreadsheetml/2006/main">
  <c r="G22" i="1" l="1"/>
  <c r="G12" i="1"/>
  <c r="E28" i="1"/>
  <c r="J11" i="1" l="1"/>
  <c r="J18" i="1"/>
  <c r="J15" i="1"/>
  <c r="J14" i="1"/>
  <c r="J16" i="1"/>
  <c r="J9" i="1"/>
  <c r="J23" i="1"/>
  <c r="J8" i="1"/>
  <c r="J26" i="1"/>
  <c r="J19" i="1"/>
  <c r="J27" i="1"/>
  <c r="J7" i="1"/>
  <c r="J12" i="1"/>
  <c r="J17" i="1"/>
  <c r="J13" i="1"/>
  <c r="J22" i="1"/>
  <c r="J24" i="1"/>
  <c r="J10" i="1"/>
  <c r="J20" i="1"/>
  <c r="J25" i="1"/>
  <c r="J21" i="1"/>
  <c r="G11" i="1" l="1"/>
  <c r="G18" i="1"/>
  <c r="G15" i="1"/>
  <c r="G14" i="1"/>
  <c r="G16" i="1"/>
  <c r="G9" i="1"/>
  <c r="G23" i="1"/>
  <c r="G8" i="1"/>
  <c r="G26" i="1"/>
  <c r="G19" i="1"/>
  <c r="G27" i="1"/>
  <c r="G7" i="1"/>
  <c r="G17" i="1"/>
  <c r="G13" i="1"/>
  <c r="G24" i="1"/>
  <c r="G10" i="1"/>
  <c r="G20" i="1"/>
  <c r="G25" i="1"/>
  <c r="G21" i="1" l="1"/>
  <c r="H28" i="1" l="1"/>
  <c r="J28" i="1" l="1"/>
  <c r="I28" i="1"/>
  <c r="F28" i="1"/>
</calcChain>
</file>

<file path=xl/sharedStrings.xml><?xml version="1.0" encoding="utf-8"?>
<sst xmlns="http://schemas.openxmlformats.org/spreadsheetml/2006/main" count="121" uniqueCount="87">
  <si>
    <t>Žadatel</t>
  </si>
  <si>
    <t>Popis činnosti</t>
  </si>
  <si>
    <t>Využití dotace</t>
  </si>
  <si>
    <t>RM</t>
  </si>
  <si>
    <t>ZM</t>
  </si>
  <si>
    <t>CELKEM</t>
  </si>
  <si>
    <t>Př</t>
  </si>
  <si>
    <t>č.</t>
  </si>
  <si>
    <t>Z</t>
  </si>
  <si>
    <t xml:space="preserve">č. </t>
  </si>
  <si>
    <t>Návrh komise v tis. Kč</t>
  </si>
  <si>
    <r>
      <t xml:space="preserve">Rozpočet 2025, </t>
    </r>
    <r>
      <rPr>
        <b/>
        <sz val="11"/>
        <color rgb="FFFF0000"/>
        <rFont val="Arial"/>
        <family val="2"/>
        <charset val="238"/>
      </rPr>
      <t xml:space="preserve">900 </t>
    </r>
    <r>
      <rPr>
        <b/>
        <sz val="11"/>
        <rFont val="Arial"/>
        <family val="2"/>
        <charset val="238"/>
      </rPr>
      <t xml:space="preserve">tis. Kč, celková částka k rozdělení </t>
    </r>
    <r>
      <rPr>
        <b/>
        <sz val="11"/>
        <color rgb="FFFF0000"/>
        <rFont val="Arial"/>
        <family val="2"/>
        <charset val="238"/>
      </rPr>
      <t>900</t>
    </r>
    <r>
      <rPr>
        <b/>
        <sz val="11"/>
        <rFont val="Arial"/>
        <family val="2"/>
        <charset val="238"/>
      </rPr>
      <t xml:space="preserve"> tis. Kč ORJ 05, ORG: 20 00000 00 3211</t>
    </r>
  </si>
  <si>
    <t>Dotace v roce 2024 v tis. Kč</t>
  </si>
  <si>
    <t>Rozdíl mezi 2025 -2024 +/-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</si>
  <si>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zima: 1x týdně
jaro, léto, podzim: 2x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</si>
  <si>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t>doprava, startovné, stravování, ubytování, reklama a propagace, nákup sportovního materiálu, odměny rozhodčím</t>
  </si>
  <si>
    <t>x</t>
  </si>
  <si>
    <r>
      <t xml:space="preserve">Sportovní portál
</t>
    </r>
    <r>
      <rPr>
        <sz val="11"/>
        <color theme="1"/>
        <rFont val="Arial"/>
        <family val="2"/>
        <charset val="238"/>
      </rPr>
      <t>registrace
příspěvek</t>
    </r>
  </si>
  <si>
    <t>Ano
28.09.</t>
  </si>
  <si>
    <t>Horolezecký oddíl Hranice
IČO: 084 99 829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</si>
  <si>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samostatně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9+1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</si>
  <si>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t>lezecký materiál, knižní průvodci, stan</t>
  </si>
  <si>
    <t xml:space="preserve">Modelářský klub SMČR Aeroklub Hranice
IČO: 623 50 382
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</si>
  <si>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individuálně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</si>
  <si>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t>doprava, startovné, ubytování, pořádání propagačních akcí, materiál, kancelářské potřeby, technické vybavení, údržba modelářského letiště, pronájmy soutěžních ploch a techcnického vybavení. Náklady spojené s organizací soutěží, vybavení</t>
  </si>
  <si>
    <t>Ano
.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</si>
  <si>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4x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7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21</t>
    </r>
  </si>
  <si>
    <t>doprava, cestovné, jízdné, ubytování, startovné, stravování, pitný režim, soustředění, odměny trenérům,  sportovní materiál (lodě + pádla), materiál (dresy, pomůcky), výživové doplňky, náborové akce, reklama, služby spojené se sportovní činností, tréninkem, regenerací (bazén), fyzcká koncie (pronájem tělocvičen/hal), vstupy do fitness, pronájem sportovních zařízení, fyzioterapetu, rehabilitační cvičení, provozní náklady, nábory, náklady spojené s poháry</t>
  </si>
  <si>
    <t>Ano</t>
  </si>
  <si>
    <t>Klub vodních sportů Hranice (rychlost)
IČO: 619 85 660</t>
  </si>
  <si>
    <t>Příspěvky na celoroční činnost tělovýchovy dospělí 2025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</si>
  <si>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mix 1x týdně
žeyny 1x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</si>
  <si>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t>sportovní pomůcky - pádla, služby související s činností, tréninkem, regenrace (bazén), pronájmy a nájmy, vstupy</t>
  </si>
  <si>
    <t>aerovleky kluzáků, pojistné, doprava kluzáků a transportních vozů, cestovné (letenky, PH), stravné, nájmené letadel a vozidel, opravy a údržba techniky, ubytování, startovné</t>
  </si>
  <si>
    <t>Ne</t>
  </si>
  <si>
    <t>BMX Dracing Team
IČO: 108 81 417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</si>
  <si>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2x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1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8</t>
    </r>
  </si>
  <si>
    <t>licence, registrace oddílu, závodní čipy, startovné, sportovní výbava a pomůcky, závodní dresy, týmové a závodní oblečení, trenérské odměny, pronájem sportovišť, dopravné/phm, výživové doplňky, ubytování, stravné/jídlo, placená místa pro stan, servis kol a náhradní díly</t>
  </si>
  <si>
    <t>Tělocvičná jednota Sokol Velká
IČO: 702 36 399</t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</si>
  <si>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 xml:space="preserve">5 dní v týdnu
</t>
    </r>
    <r>
      <rPr>
        <b/>
        <sz val="12"/>
        <color theme="1"/>
        <rFont val="Calibri"/>
        <family val="2"/>
        <charset val="238"/>
        <scheme val="minor"/>
      </rPr>
      <t>cvičitelé:</t>
    </r>
    <r>
      <rPr>
        <sz val="12"/>
        <color theme="1"/>
        <rFont val="Calibri"/>
        <family val="2"/>
        <charset val="238"/>
        <scheme val="minor"/>
      </rPr>
      <t xml:space="preserve"> 8+2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79</t>
    </r>
  </si>
  <si>
    <t>energie, vodné, stočné, DPP , pohonné hmoty, čistící prostředky, drátkování a pastování parket, broušení, dovybavení posilovny, nájemné tělocvičny</t>
  </si>
  <si>
    <t>Klub vodních sportů Hranice (draci)
IČO: 619 85 660</t>
  </si>
  <si>
    <t>Automotoklub kemp Hranice
IČO: 005 77 421</t>
  </si>
  <si>
    <r>
      <rPr>
        <b/>
        <sz val="12"/>
        <color theme="1"/>
        <rFont val="Calibri"/>
        <family val="2"/>
        <charset val="238"/>
        <scheme val="minor"/>
      </rPr>
      <t xml:space="preserve">trénink: 
litospad-březen </t>
    </r>
    <r>
      <rPr>
        <sz val="12"/>
        <color theme="1"/>
        <rFont val="Calibri"/>
        <family val="2"/>
        <charset val="238"/>
        <scheme val="minor"/>
      </rPr>
      <t xml:space="preserve">2x týdně
duben-říjen 2x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4</t>
    </r>
  </si>
  <si>
    <t>startovné, ubytování, nájmy, licence, nákup sportovního vybavení a pomůcek, týmové oblečení, materiál</t>
  </si>
  <si>
    <t>Komise rozdělila všechny finanční prostředky, které měla k dispozici, tedy 900 tis. Kč. Některé požadavky na finanční příspěvek byly kráceny, neboť jejich celkový úhrn převyšuje grantovou částku pro rok 2025 v dané oblasti.</t>
  </si>
  <si>
    <t>TJ Sokol Slavíč
IČO: 623 50 315</t>
  </si>
  <si>
    <r>
      <rPr>
        <b/>
        <sz val="12"/>
        <color theme="1"/>
        <rFont val="Calibri"/>
        <family val="2"/>
        <charset val="238"/>
        <scheme val="minor"/>
      </rPr>
      <t xml:space="preserve">trénink: 
volejbal </t>
    </r>
    <r>
      <rPr>
        <sz val="12"/>
        <color theme="1"/>
        <rFont val="Calibri"/>
        <family val="2"/>
        <charset val="238"/>
        <scheme val="minor"/>
      </rPr>
      <t xml:space="preserve">2x týdně
nohejbal 1x týdně
badminton 9x týdně
stolní tenis 1x týdně
florbal 1x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39</t>
    </r>
  </si>
  <si>
    <t>provozní náklady</t>
  </si>
  <si>
    <t>Sbor dobrovolných hasičů Hranice
IČO: 659 14 252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</si>
  <si>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1</t>
    </r>
    <r>
      <rPr>
        <b/>
        <sz val="12"/>
        <color theme="1"/>
        <rFont val="Calibri"/>
        <family val="2"/>
        <charset val="238"/>
        <scheme val="minor"/>
      </rPr>
      <t>-</t>
    </r>
    <r>
      <rPr>
        <sz val="12"/>
        <color theme="1"/>
        <rFont val="Calibri"/>
        <family val="2"/>
        <charset val="238"/>
        <scheme val="minor"/>
      </rPr>
      <t xml:space="preserve">2x týdně
</t>
    </r>
    <r>
      <rPr>
        <b/>
        <sz val="12"/>
        <color theme="1"/>
        <rFont val="Calibri"/>
        <family val="2"/>
        <charset val="238"/>
        <scheme val="minor"/>
      </rPr>
      <t>vedoucí: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10</t>
    </r>
  </si>
  <si>
    <t>pronájem, pitný režim, startovné, dresy a stejnokrojové oblečení a obuv, hadice, savice, proudnice, sportovní vybavení a pomůcky, údržba stroje PS-12, provozní náplně pro stroj PS-12 (olej, benzín)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</si>
  <si>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6x týdně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5
</t>
    </r>
    <r>
      <rPr>
        <b/>
        <sz val="12"/>
        <color theme="1"/>
        <rFont val="Calibri"/>
        <family val="2"/>
        <charset val="238"/>
        <scheme val="minor"/>
      </rPr>
      <t>členové: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</si>
  <si>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t>materiál, dresy, reklama a propagace, startovné, doprava, ubytování, pronájem plavecké dráhy, výkonnostní testy</t>
  </si>
  <si>
    <t>Triatlon klub Hranice
IČO: 270 19 136</t>
  </si>
  <si>
    <t>Aeroklub Hranice
IČO: 005 36 041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</si>
  <si>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dle počasí (každý víkend)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14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136</t>
    </r>
  </si>
  <si>
    <t>údržba techniky a areálu, provozní náklady (energie), pohonné hmoty, pojistné</t>
  </si>
  <si>
    <t>Klub Moravská brána
IČO: 227 40 074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</si>
  <si>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dle počasí (každou sobotu)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24</t>
    </r>
  </si>
  <si>
    <t>nájem, údržba techniky</t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</si>
  <si>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 xml:space="preserve">předpoklad cca 250 hodin
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</si>
  <si>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 xml:space="preserve">předpoklad cca 300 hodin
</t>
    </r>
    <r>
      <rPr>
        <b/>
        <sz val="12"/>
        <color theme="1"/>
        <rFont val="Calibri"/>
        <family val="2"/>
        <charset val="238"/>
        <scheme val="minor"/>
      </rPr>
      <t>trenéři:</t>
    </r>
    <r>
      <rPr>
        <sz val="12"/>
        <color theme="1"/>
        <rFont val="Calibri"/>
        <family val="2"/>
        <charset val="238"/>
        <scheme val="minor"/>
      </rPr>
      <t xml:space="preserve"> 5
</t>
    </r>
  </si>
  <si>
    <t>aerovleky kluzáků, pojistné, doprava kluzáků a transportních vozů, cestovné (letenky, pohonné hmoty), stravné, nájemné letadel a vozidel, opravy a údržba techniky, ubytování, startovné, předplatné softwaru na předpověď počasí</t>
  </si>
  <si>
    <t>Klub rychlostní kanoistiky Slovan Hranice
IČO: 047 26 316</t>
  </si>
  <si>
    <t>nájmy, dopravné, ubytování, stravné, provozní režie a energie, oprava a nákup sportovních potřeb, sportovní dresy, vstupné, odměny trenérům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</si>
  <si>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cca 10-15 hod./týden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</t>
    </r>
  </si>
  <si>
    <t>Tělocvičná jednota Sokol Hranice
IČO: 607 81 955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</si>
  <si>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týdně
</t>
    </r>
    <r>
      <rPr>
        <b/>
        <sz val="12"/>
        <rFont val="Calibri"/>
        <family val="2"/>
        <charset val="238"/>
        <scheme val="minor"/>
      </rPr>
      <t xml:space="preserve">Trenéři a cvičitelé: </t>
    </r>
    <r>
      <rPr>
        <sz val="12"/>
        <rFont val="Calibri"/>
        <family val="2"/>
        <charset val="238"/>
        <scheme val="minor"/>
      </rPr>
      <t>6+5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126</t>
    </r>
  </si>
  <si>
    <t>nájem, materiál, drobná majetek, provozní náklady, údržba a opravy, čistící prostředky, doprava, ubytování, startovné, stravování, pitný režim, školení trenérů a rozhočích, ceny, odměny, reklama a propagace, mzdy a odvod z mezd</t>
  </si>
  <si>
    <t>TJ Sigma Hranice
basketbal
IČO: 005 33 696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</si>
  <si>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2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16</t>
    </r>
  </si>
  <si>
    <t>nájem, materiál, energie a teplo, cestovné, péče o členy, služby, mzdy a náklady spojené se mzdami, odměny trenérům, provozní náklady, finanční náklady spojené s činností klubu</t>
  </si>
  <si>
    <t>FC Dukla Hranice
IČO: 449 40 793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</si>
  <si>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1+1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26</t>
    </r>
  </si>
  <si>
    <t>materiál, doprava, odměny trenéra</t>
  </si>
  <si>
    <t>Skate Klub Hranice
IČO: 220 93 770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</si>
  <si>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1-2x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5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18</t>
    </r>
  </si>
  <si>
    <t>materiál, dresy, sportovní pomůcky, reklama a propagace, nájmy, půjčovné, doprava, ubytování, stravování, doměny porotám, úhrada (fotograf, kameraman, fyzioterapeut)</t>
  </si>
  <si>
    <t>TJ Sigma Hranice
stolní tenis
IČO: 005 33 696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</si>
  <si>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1+3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27</t>
    </r>
  </si>
  <si>
    <t>Sportovní klub Petanque Hranice VI - Valšovice
IČO: 266 62 833</t>
  </si>
  <si>
    <t>Předp. výdaje v tis. Kč</t>
  </si>
  <si>
    <t>Předp. příjmy v tis. Kč</t>
  </si>
  <si>
    <t>Žádost o dotaci v tis. Kč</t>
  </si>
  <si>
    <t xml:space="preserve">Krejčiřík Petr, Ing.
nar.: </t>
  </si>
  <si>
    <t xml:space="preserve">Krejčiřík Radek, Bc.
Nar.: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</si>
</sst>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i/>
      <sz val="11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1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/>
    <xf numFmtId="0" fontId="14" fillId="0" borderId="0" xfId="0" applyFont="1"/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showGridLines="0" tabSelected="1" zoomScale="80" zoomScaleNormal="80" workbookViewId="0">
      <pane ySplit="6" topLeftCell="A23" activePane="bottomLeft" state="frozen"/>
      <selection pane="bottomLeft" activeCell="B28" sqref="B28"/>
    </sheetView>
  </sheetViews>
  <sheetFormatPr defaultRowHeight="15" x14ac:dyDescent="0.25"/>
  <cols>
    <col min="1" max="1" width="6.140625" customWidth="1"/>
    <col min="2" max="2" width="20" customWidth="1"/>
    <col min="3" max="3" width="37.140625" bestFit="1" customWidth="1"/>
    <col min="4" max="4" width="27.7109375" customWidth="1"/>
    <col min="5" max="5" width="11.7109375" customWidth="1"/>
    <col min="6" max="6" width="9.7109375" customWidth="1"/>
    <col min="7" max="7" width="14.85546875" bestFit="1" customWidth="1"/>
    <col min="8" max="8" width="11.42578125" style="25" bestFit="1" customWidth="1"/>
    <col min="9" max="9" width="11.140625" customWidth="1"/>
    <col min="10" max="10" width="12.5703125" customWidth="1"/>
    <col min="13" max="13" width="13.28515625" customWidth="1"/>
    <col min="14" max="14" width="12.5703125" customWidth="1"/>
  </cols>
  <sheetData>
    <row r="1" spans="1:14" x14ac:dyDescent="0.25">
      <c r="A1" s="1" t="s">
        <v>30</v>
      </c>
      <c r="E1" s="2"/>
      <c r="F1" s="2"/>
      <c r="G1" s="3"/>
      <c r="H1" s="24"/>
      <c r="I1" s="2"/>
      <c r="J1" s="2"/>
      <c r="K1" s="2"/>
      <c r="L1" s="2"/>
    </row>
    <row r="2" spans="1:14" x14ac:dyDescent="0.25">
      <c r="A2" s="4" t="s">
        <v>11</v>
      </c>
      <c r="E2" s="2"/>
      <c r="F2" s="2"/>
      <c r="G2" s="3"/>
      <c r="H2" s="24"/>
      <c r="I2" s="2"/>
      <c r="J2" s="2"/>
      <c r="K2" s="2"/>
      <c r="L2" s="2"/>
    </row>
    <row r="3" spans="1:14" x14ac:dyDescent="0.25">
      <c r="A3" s="5" t="s">
        <v>6</v>
      </c>
      <c r="B3" s="39" t="s">
        <v>0</v>
      </c>
      <c r="C3" s="39" t="s">
        <v>1</v>
      </c>
      <c r="D3" s="39" t="s">
        <v>2</v>
      </c>
      <c r="E3" s="39" t="s">
        <v>82</v>
      </c>
      <c r="F3" s="39" t="s">
        <v>83</v>
      </c>
      <c r="G3" s="46" t="s">
        <v>84</v>
      </c>
      <c r="H3" s="49" t="s">
        <v>10</v>
      </c>
      <c r="I3" s="39" t="s">
        <v>12</v>
      </c>
      <c r="J3" s="43" t="s">
        <v>13</v>
      </c>
      <c r="K3" s="39" t="s">
        <v>3</v>
      </c>
      <c r="L3" s="39" t="s">
        <v>4</v>
      </c>
      <c r="M3" s="39" t="s">
        <v>17</v>
      </c>
    </row>
    <row r="4" spans="1:14" x14ac:dyDescent="0.25">
      <c r="A4" s="5" t="s">
        <v>7</v>
      </c>
      <c r="B4" s="40"/>
      <c r="C4" s="40"/>
      <c r="D4" s="40"/>
      <c r="E4" s="40"/>
      <c r="F4" s="40"/>
      <c r="G4" s="47"/>
      <c r="H4" s="50"/>
      <c r="I4" s="40"/>
      <c r="J4" s="44"/>
      <c r="K4" s="40"/>
      <c r="L4" s="40"/>
      <c r="M4" s="40"/>
    </row>
    <row r="5" spans="1:14" x14ac:dyDescent="0.25">
      <c r="A5" s="5" t="s">
        <v>8</v>
      </c>
      <c r="B5" s="40"/>
      <c r="C5" s="40"/>
      <c r="D5" s="40"/>
      <c r="E5" s="40"/>
      <c r="F5" s="40"/>
      <c r="G5" s="47"/>
      <c r="H5" s="50"/>
      <c r="I5" s="40"/>
      <c r="J5" s="44"/>
      <c r="K5" s="40"/>
      <c r="L5" s="40"/>
      <c r="M5" s="40"/>
    </row>
    <row r="6" spans="1:14" x14ac:dyDescent="0.25">
      <c r="A6" s="5" t="s">
        <v>9</v>
      </c>
      <c r="B6" s="41"/>
      <c r="C6" s="41"/>
      <c r="D6" s="41"/>
      <c r="E6" s="41"/>
      <c r="F6" s="41"/>
      <c r="G6" s="48"/>
      <c r="H6" s="51"/>
      <c r="I6" s="41"/>
      <c r="J6" s="45"/>
      <c r="K6" s="41"/>
      <c r="L6" s="41"/>
      <c r="M6" s="41"/>
    </row>
    <row r="7" spans="1:14" ht="63" x14ac:dyDescent="0.25">
      <c r="A7" s="9">
        <v>1</v>
      </c>
      <c r="B7" s="13" t="s">
        <v>55</v>
      </c>
      <c r="C7" s="6" t="s">
        <v>56</v>
      </c>
      <c r="D7" s="8" t="s">
        <v>57</v>
      </c>
      <c r="E7" s="29">
        <v>3150</v>
      </c>
      <c r="F7" s="29">
        <v>2200</v>
      </c>
      <c r="G7" s="33">
        <f t="shared" ref="G7:G27" si="0">E7-F7</f>
        <v>950</v>
      </c>
      <c r="H7" s="26">
        <v>170</v>
      </c>
      <c r="I7" s="36">
        <v>168</v>
      </c>
      <c r="J7" s="38">
        <f t="shared" ref="J7:J27" si="1">H7-I7</f>
        <v>2</v>
      </c>
      <c r="K7" s="26">
        <v>170</v>
      </c>
      <c r="L7" s="12"/>
      <c r="M7" s="16" t="s">
        <v>28</v>
      </c>
      <c r="N7" s="14"/>
    </row>
    <row r="8" spans="1:14" ht="84" customHeight="1" x14ac:dyDescent="0.25">
      <c r="A8" s="9">
        <v>2</v>
      </c>
      <c r="B8" s="13" t="s">
        <v>42</v>
      </c>
      <c r="C8" s="6" t="s">
        <v>43</v>
      </c>
      <c r="D8" s="8" t="s">
        <v>44</v>
      </c>
      <c r="E8" s="29">
        <v>123.5</v>
      </c>
      <c r="F8" s="29">
        <v>15</v>
      </c>
      <c r="G8" s="33">
        <f t="shared" si="0"/>
        <v>108.5</v>
      </c>
      <c r="H8" s="26">
        <v>10</v>
      </c>
      <c r="I8" s="36">
        <v>12</v>
      </c>
      <c r="J8" s="38">
        <f t="shared" si="1"/>
        <v>-2</v>
      </c>
      <c r="K8" s="26">
        <v>10</v>
      </c>
      <c r="L8" s="52" t="s">
        <v>16</v>
      </c>
      <c r="M8" s="16" t="s">
        <v>28</v>
      </c>
      <c r="N8" s="14"/>
    </row>
    <row r="9" spans="1:14" ht="204.75" x14ac:dyDescent="0.25">
      <c r="A9" s="9">
        <v>3</v>
      </c>
      <c r="B9" s="13" t="s">
        <v>35</v>
      </c>
      <c r="C9" s="6" t="s">
        <v>36</v>
      </c>
      <c r="D9" s="8" t="s">
        <v>37</v>
      </c>
      <c r="E9" s="31">
        <v>147</v>
      </c>
      <c r="F9" s="31">
        <v>47</v>
      </c>
      <c r="G9" s="33">
        <f t="shared" si="0"/>
        <v>100</v>
      </c>
      <c r="H9" s="26">
        <v>20</v>
      </c>
      <c r="I9" s="36">
        <v>20</v>
      </c>
      <c r="J9" s="38">
        <f t="shared" si="1"/>
        <v>0</v>
      </c>
      <c r="K9" s="26">
        <v>20</v>
      </c>
      <c r="L9" s="52" t="s">
        <v>16</v>
      </c>
      <c r="M9" s="16" t="s">
        <v>28</v>
      </c>
      <c r="N9" s="14"/>
    </row>
    <row r="10" spans="1:14" ht="114.6" customHeight="1" x14ac:dyDescent="0.25">
      <c r="A10" s="10">
        <v>4</v>
      </c>
      <c r="B10" s="13" t="s">
        <v>73</v>
      </c>
      <c r="C10" s="7" t="s">
        <v>74</v>
      </c>
      <c r="D10" s="8" t="s">
        <v>75</v>
      </c>
      <c r="E10" s="29">
        <v>136</v>
      </c>
      <c r="F10" s="29">
        <v>64</v>
      </c>
      <c r="G10" s="33">
        <f t="shared" si="0"/>
        <v>72</v>
      </c>
      <c r="H10" s="26">
        <v>45</v>
      </c>
      <c r="I10" s="36">
        <v>0</v>
      </c>
      <c r="J10" s="38">
        <f t="shared" si="1"/>
        <v>45</v>
      </c>
      <c r="K10" s="26">
        <v>45</v>
      </c>
      <c r="L10" s="52" t="s">
        <v>16</v>
      </c>
      <c r="M10" s="19" t="s">
        <v>28</v>
      </c>
      <c r="N10" s="23"/>
    </row>
    <row r="11" spans="1:14" ht="63" x14ac:dyDescent="0.25">
      <c r="A11" s="9">
        <v>5</v>
      </c>
      <c r="B11" s="13" t="s">
        <v>19</v>
      </c>
      <c r="C11" s="6" t="s">
        <v>20</v>
      </c>
      <c r="D11" s="8" t="s">
        <v>21</v>
      </c>
      <c r="E11" s="29">
        <v>35</v>
      </c>
      <c r="F11" s="29">
        <v>5</v>
      </c>
      <c r="G11" s="33">
        <f t="shared" si="0"/>
        <v>30</v>
      </c>
      <c r="H11" s="26">
        <v>20</v>
      </c>
      <c r="I11" s="36">
        <v>0</v>
      </c>
      <c r="J11" s="38">
        <f t="shared" si="1"/>
        <v>20</v>
      </c>
      <c r="K11" s="26">
        <v>20</v>
      </c>
      <c r="L11" s="52" t="s">
        <v>16</v>
      </c>
      <c r="M11" s="16" t="s">
        <v>18</v>
      </c>
      <c r="N11" s="14"/>
    </row>
    <row r="12" spans="1:14" ht="63" x14ac:dyDescent="0.25">
      <c r="A12" s="10">
        <v>6</v>
      </c>
      <c r="B12" s="13" t="s">
        <v>58</v>
      </c>
      <c r="C12" s="6" t="s">
        <v>59</v>
      </c>
      <c r="D12" s="8" t="s">
        <v>60</v>
      </c>
      <c r="E12" s="29">
        <v>490</v>
      </c>
      <c r="F12" s="29">
        <v>328</v>
      </c>
      <c r="G12" s="33">
        <f>E12-F12</f>
        <v>162</v>
      </c>
      <c r="H12" s="26">
        <v>40</v>
      </c>
      <c r="I12" s="36">
        <v>0</v>
      </c>
      <c r="J12" s="38">
        <f t="shared" si="1"/>
        <v>40</v>
      </c>
      <c r="K12" s="26">
        <v>40</v>
      </c>
      <c r="L12" s="52" t="s">
        <v>16</v>
      </c>
      <c r="M12" s="19" t="s">
        <v>34</v>
      </c>
      <c r="N12" s="14"/>
    </row>
    <row r="13" spans="1:14" ht="110.25" x14ac:dyDescent="0.25">
      <c r="A13" s="9">
        <v>7</v>
      </c>
      <c r="B13" s="20" t="s">
        <v>64</v>
      </c>
      <c r="C13" s="7" t="s">
        <v>66</v>
      </c>
      <c r="D13" s="11" t="s">
        <v>65</v>
      </c>
      <c r="E13" s="31">
        <v>160</v>
      </c>
      <c r="F13" s="31">
        <v>50</v>
      </c>
      <c r="G13" s="33">
        <f t="shared" si="0"/>
        <v>110</v>
      </c>
      <c r="H13" s="26">
        <v>20</v>
      </c>
      <c r="I13" s="36">
        <v>20</v>
      </c>
      <c r="J13" s="38">
        <f t="shared" si="1"/>
        <v>0</v>
      </c>
      <c r="K13" s="26">
        <v>20</v>
      </c>
      <c r="L13" s="52" t="s">
        <v>16</v>
      </c>
      <c r="M13" s="19" t="s">
        <v>28</v>
      </c>
      <c r="N13" s="14"/>
    </row>
    <row r="14" spans="1:14" ht="78.75" x14ac:dyDescent="0.25">
      <c r="A14" s="10">
        <v>8</v>
      </c>
      <c r="B14" s="13" t="s">
        <v>41</v>
      </c>
      <c r="C14" s="6" t="s">
        <v>31</v>
      </c>
      <c r="D14" s="8" t="s">
        <v>32</v>
      </c>
      <c r="E14" s="31">
        <v>145</v>
      </c>
      <c r="F14" s="31">
        <v>40</v>
      </c>
      <c r="G14" s="33">
        <f t="shared" si="0"/>
        <v>105</v>
      </c>
      <c r="H14" s="26">
        <v>20</v>
      </c>
      <c r="I14" s="36">
        <v>20</v>
      </c>
      <c r="J14" s="38">
        <f t="shared" si="1"/>
        <v>0</v>
      </c>
      <c r="K14" s="26">
        <v>20</v>
      </c>
      <c r="L14" s="52" t="s">
        <v>16</v>
      </c>
      <c r="M14" s="16" t="s">
        <v>28</v>
      </c>
      <c r="N14" s="14"/>
    </row>
    <row r="15" spans="1:14" ht="315" x14ac:dyDescent="0.25">
      <c r="A15" s="9">
        <v>9</v>
      </c>
      <c r="B15" s="13" t="s">
        <v>29</v>
      </c>
      <c r="C15" s="6" t="s">
        <v>26</v>
      </c>
      <c r="D15" s="8" t="s">
        <v>27</v>
      </c>
      <c r="E15" s="29">
        <v>135</v>
      </c>
      <c r="F15" s="29">
        <v>31</v>
      </c>
      <c r="G15" s="33">
        <f t="shared" si="0"/>
        <v>104</v>
      </c>
      <c r="H15" s="26">
        <v>60</v>
      </c>
      <c r="I15" s="36">
        <v>49</v>
      </c>
      <c r="J15" s="38">
        <f t="shared" si="1"/>
        <v>11</v>
      </c>
      <c r="K15" s="26">
        <v>60</v>
      </c>
      <c r="L15" s="52" t="s">
        <v>16</v>
      </c>
      <c r="M15" s="16" t="s">
        <v>28</v>
      </c>
      <c r="N15" s="14"/>
    </row>
    <row r="16" spans="1:14" ht="126" x14ac:dyDescent="0.25">
      <c r="A16" s="10">
        <v>10</v>
      </c>
      <c r="B16" s="13" t="s">
        <v>85</v>
      </c>
      <c r="C16" s="6" t="s">
        <v>61</v>
      </c>
      <c r="D16" s="8" t="s">
        <v>33</v>
      </c>
      <c r="E16" s="29">
        <v>800</v>
      </c>
      <c r="F16" s="29">
        <v>600</v>
      </c>
      <c r="G16" s="33">
        <f t="shared" si="0"/>
        <v>200</v>
      </c>
      <c r="H16" s="26">
        <v>50</v>
      </c>
      <c r="I16" s="36">
        <v>59</v>
      </c>
      <c r="J16" s="38">
        <f t="shared" si="1"/>
        <v>-9</v>
      </c>
      <c r="K16" s="26">
        <v>50</v>
      </c>
      <c r="L16" s="52" t="s">
        <v>16</v>
      </c>
      <c r="M16" s="16" t="s">
        <v>34</v>
      </c>
      <c r="N16" s="14"/>
    </row>
    <row r="17" spans="1:14" ht="157.5" x14ac:dyDescent="0.25">
      <c r="A17" s="9">
        <v>11</v>
      </c>
      <c r="B17" s="13" t="s">
        <v>86</v>
      </c>
      <c r="C17" s="6" t="s">
        <v>62</v>
      </c>
      <c r="D17" s="8" t="s">
        <v>63</v>
      </c>
      <c r="E17" s="31">
        <v>800</v>
      </c>
      <c r="F17" s="31">
        <v>500</v>
      </c>
      <c r="G17" s="33">
        <f t="shared" si="0"/>
        <v>300</v>
      </c>
      <c r="H17" s="26">
        <v>60</v>
      </c>
      <c r="I17" s="36">
        <v>51</v>
      </c>
      <c r="J17" s="38">
        <f t="shared" si="1"/>
        <v>9</v>
      </c>
      <c r="K17" s="26">
        <v>60</v>
      </c>
      <c r="L17" s="12"/>
      <c r="M17" s="19" t="s">
        <v>34</v>
      </c>
      <c r="N17" s="14"/>
    </row>
    <row r="18" spans="1:14" ht="189" x14ac:dyDescent="0.25">
      <c r="A18" s="10">
        <v>12</v>
      </c>
      <c r="B18" s="13" t="s">
        <v>22</v>
      </c>
      <c r="C18" s="6" t="s">
        <v>23</v>
      </c>
      <c r="D18" s="8" t="s">
        <v>24</v>
      </c>
      <c r="E18" s="29">
        <v>120</v>
      </c>
      <c r="F18" s="29">
        <v>50</v>
      </c>
      <c r="G18" s="33">
        <f t="shared" si="0"/>
        <v>70</v>
      </c>
      <c r="H18" s="26">
        <v>50</v>
      </c>
      <c r="I18" s="36">
        <v>49</v>
      </c>
      <c r="J18" s="38">
        <f t="shared" si="1"/>
        <v>1</v>
      </c>
      <c r="K18" s="26">
        <v>50</v>
      </c>
      <c r="L18" s="52" t="s">
        <v>16</v>
      </c>
      <c r="M18" s="16" t="s">
        <v>25</v>
      </c>
      <c r="N18" s="14"/>
    </row>
    <row r="19" spans="1:14" ht="144.75" customHeight="1" x14ac:dyDescent="0.25">
      <c r="A19" s="9">
        <v>13</v>
      </c>
      <c r="B19" s="13" t="s">
        <v>49</v>
      </c>
      <c r="C19" s="6" t="s">
        <v>50</v>
      </c>
      <c r="D19" s="8" t="s">
        <v>51</v>
      </c>
      <c r="E19" s="31">
        <v>135</v>
      </c>
      <c r="F19" s="31">
        <v>6</v>
      </c>
      <c r="G19" s="33">
        <f t="shared" si="0"/>
        <v>129</v>
      </c>
      <c r="H19" s="26">
        <v>20</v>
      </c>
      <c r="I19" s="36">
        <v>20</v>
      </c>
      <c r="J19" s="38">
        <f t="shared" si="1"/>
        <v>0</v>
      </c>
      <c r="K19" s="26">
        <v>20</v>
      </c>
      <c r="L19" s="53" t="s">
        <v>16</v>
      </c>
      <c r="M19" s="16" t="s">
        <v>34</v>
      </c>
      <c r="N19" s="14"/>
    </row>
    <row r="20" spans="1:14" ht="126" x14ac:dyDescent="0.25">
      <c r="A20" s="10">
        <v>14</v>
      </c>
      <c r="B20" s="13" t="s">
        <v>76</v>
      </c>
      <c r="C20" s="7" t="s">
        <v>77</v>
      </c>
      <c r="D20" s="8" t="s">
        <v>78</v>
      </c>
      <c r="E20" s="29">
        <v>344.5</v>
      </c>
      <c r="F20" s="29">
        <v>225</v>
      </c>
      <c r="G20" s="33">
        <f t="shared" si="0"/>
        <v>119.5</v>
      </c>
      <c r="H20" s="26">
        <v>60</v>
      </c>
      <c r="I20" s="36">
        <v>0</v>
      </c>
      <c r="J20" s="38">
        <f t="shared" si="1"/>
        <v>60</v>
      </c>
      <c r="K20" s="26">
        <v>60</v>
      </c>
      <c r="L20" s="52" t="s">
        <v>16</v>
      </c>
      <c r="M20" s="18" t="s">
        <v>28</v>
      </c>
      <c r="N20" s="14"/>
    </row>
    <row r="21" spans="1:14" ht="94.5" x14ac:dyDescent="0.25">
      <c r="A21" s="9">
        <v>15</v>
      </c>
      <c r="B21" s="13" t="s">
        <v>81</v>
      </c>
      <c r="C21" s="6" t="s">
        <v>14</v>
      </c>
      <c r="D21" s="8" t="s">
        <v>15</v>
      </c>
      <c r="E21" s="29">
        <v>400</v>
      </c>
      <c r="F21" s="29">
        <v>150</v>
      </c>
      <c r="G21" s="33">
        <f t="shared" si="0"/>
        <v>250</v>
      </c>
      <c r="H21" s="26">
        <v>25</v>
      </c>
      <c r="I21" s="36">
        <v>24</v>
      </c>
      <c r="J21" s="38">
        <f t="shared" si="1"/>
        <v>1</v>
      </c>
      <c r="K21" s="26">
        <v>25</v>
      </c>
      <c r="L21" s="53" t="s">
        <v>16</v>
      </c>
      <c r="M21" s="16" t="s">
        <v>18</v>
      </c>
      <c r="N21" s="14"/>
    </row>
    <row r="22" spans="1:14" ht="173.25" x14ac:dyDescent="0.25">
      <c r="A22" s="10">
        <v>16</v>
      </c>
      <c r="B22" s="13" t="s">
        <v>67</v>
      </c>
      <c r="C22" s="7" t="s">
        <v>68</v>
      </c>
      <c r="D22" s="8" t="s">
        <v>69</v>
      </c>
      <c r="E22" s="29">
        <v>253.05</v>
      </c>
      <c r="F22" s="29">
        <v>188.55</v>
      </c>
      <c r="G22" s="33">
        <f>E22-F22</f>
        <v>64.5</v>
      </c>
      <c r="H22" s="26">
        <v>35</v>
      </c>
      <c r="I22" s="36">
        <v>34</v>
      </c>
      <c r="J22" s="38">
        <f t="shared" si="1"/>
        <v>1</v>
      </c>
      <c r="K22" s="26">
        <v>35</v>
      </c>
      <c r="L22" s="52" t="s">
        <v>16</v>
      </c>
      <c r="M22" s="19" t="s">
        <v>28</v>
      </c>
      <c r="N22" s="14"/>
    </row>
    <row r="23" spans="1:14" ht="110.25" x14ac:dyDescent="0.25">
      <c r="A23" s="9">
        <v>17</v>
      </c>
      <c r="B23" s="13" t="s">
        <v>38</v>
      </c>
      <c r="C23" s="6" t="s">
        <v>39</v>
      </c>
      <c r="D23" s="8" t="s">
        <v>40</v>
      </c>
      <c r="E23" s="29">
        <v>76</v>
      </c>
      <c r="F23" s="29">
        <v>7</v>
      </c>
      <c r="G23" s="33">
        <f t="shared" si="0"/>
        <v>69</v>
      </c>
      <c r="H23" s="26">
        <v>10</v>
      </c>
      <c r="I23" s="36">
        <v>10</v>
      </c>
      <c r="J23" s="38">
        <f t="shared" si="1"/>
        <v>0</v>
      </c>
      <c r="K23" s="26">
        <v>10</v>
      </c>
      <c r="L23" s="52" t="s">
        <v>16</v>
      </c>
      <c r="M23" s="16" t="s">
        <v>28</v>
      </c>
      <c r="N23" s="14"/>
    </row>
    <row r="24" spans="1:14" ht="126" x14ac:dyDescent="0.25">
      <c r="A24" s="10">
        <v>18</v>
      </c>
      <c r="B24" s="13" t="s">
        <v>70</v>
      </c>
      <c r="C24" s="7" t="s">
        <v>71</v>
      </c>
      <c r="D24" s="8" t="s">
        <v>72</v>
      </c>
      <c r="E24" s="30">
        <v>191</v>
      </c>
      <c r="F24" s="30">
        <v>35</v>
      </c>
      <c r="G24" s="33">
        <f t="shared" si="0"/>
        <v>156</v>
      </c>
      <c r="H24" s="27">
        <v>50</v>
      </c>
      <c r="I24" s="37">
        <v>49</v>
      </c>
      <c r="J24" s="38">
        <f t="shared" si="1"/>
        <v>1</v>
      </c>
      <c r="K24" s="27">
        <v>50</v>
      </c>
      <c r="L24" s="52" t="s">
        <v>16</v>
      </c>
      <c r="M24" s="19" t="s">
        <v>28</v>
      </c>
      <c r="N24" s="14"/>
    </row>
    <row r="25" spans="1:14" ht="126" x14ac:dyDescent="0.25">
      <c r="A25" s="9">
        <v>19</v>
      </c>
      <c r="B25" s="13" t="s">
        <v>79</v>
      </c>
      <c r="C25" s="7" t="s">
        <v>80</v>
      </c>
      <c r="D25" s="8" t="s">
        <v>72</v>
      </c>
      <c r="E25" s="31">
        <v>358.09</v>
      </c>
      <c r="F25" s="31">
        <v>54</v>
      </c>
      <c r="G25" s="33">
        <f t="shared" si="0"/>
        <v>304.08999999999997</v>
      </c>
      <c r="H25" s="28">
        <v>35</v>
      </c>
      <c r="I25" s="29">
        <v>34</v>
      </c>
      <c r="J25" s="38">
        <f t="shared" si="1"/>
        <v>1</v>
      </c>
      <c r="K25" s="28">
        <v>35</v>
      </c>
      <c r="L25" s="52"/>
      <c r="M25" s="22" t="s">
        <v>28</v>
      </c>
      <c r="N25" s="21"/>
    </row>
    <row r="26" spans="1:14" ht="126" x14ac:dyDescent="0.25">
      <c r="A26" s="10">
        <v>20</v>
      </c>
      <c r="B26" s="13" t="s">
        <v>46</v>
      </c>
      <c r="C26" s="6" t="s">
        <v>47</v>
      </c>
      <c r="D26" s="8" t="s">
        <v>48</v>
      </c>
      <c r="E26" s="29">
        <v>65</v>
      </c>
      <c r="F26" s="29">
        <v>50</v>
      </c>
      <c r="G26" s="33">
        <f t="shared" si="0"/>
        <v>15</v>
      </c>
      <c r="H26" s="26">
        <v>10</v>
      </c>
      <c r="I26" s="36">
        <v>10</v>
      </c>
      <c r="J26" s="38">
        <f t="shared" si="1"/>
        <v>0</v>
      </c>
      <c r="K26" s="26">
        <v>10</v>
      </c>
      <c r="L26" s="52" t="s">
        <v>16</v>
      </c>
      <c r="M26" s="16" t="s">
        <v>34</v>
      </c>
      <c r="N26" s="14"/>
    </row>
    <row r="27" spans="1:14" ht="78.75" x14ac:dyDescent="0.25">
      <c r="A27" s="9">
        <v>21</v>
      </c>
      <c r="B27" s="13" t="s">
        <v>54</v>
      </c>
      <c r="C27" s="6" t="s">
        <v>52</v>
      </c>
      <c r="D27" s="8" t="s">
        <v>53</v>
      </c>
      <c r="E27" s="29">
        <v>1000</v>
      </c>
      <c r="F27" s="29">
        <v>300</v>
      </c>
      <c r="G27" s="33">
        <f t="shared" si="0"/>
        <v>700</v>
      </c>
      <c r="H27" s="26">
        <v>90</v>
      </c>
      <c r="I27" s="36">
        <v>79</v>
      </c>
      <c r="J27" s="38">
        <f t="shared" si="1"/>
        <v>11</v>
      </c>
      <c r="K27" s="26">
        <v>90</v>
      </c>
      <c r="L27" s="12"/>
      <c r="M27" s="18" t="s">
        <v>28</v>
      </c>
    </row>
    <row r="28" spans="1:14" ht="15.75" x14ac:dyDescent="0.25">
      <c r="A28" s="10"/>
      <c r="B28" s="11"/>
      <c r="C28" s="11"/>
      <c r="D28" s="11" t="s">
        <v>5</v>
      </c>
      <c r="E28" s="35">
        <f t="shared" ref="E28:J28" si="2">SUM(E7:E27)</f>
        <v>9064.14</v>
      </c>
      <c r="F28" s="35">
        <f t="shared" si="2"/>
        <v>4945.55</v>
      </c>
      <c r="G28" s="33">
        <v>4118</v>
      </c>
      <c r="H28" s="34">
        <f t="shared" si="2"/>
        <v>900</v>
      </c>
      <c r="I28" s="32">
        <f t="shared" si="2"/>
        <v>708</v>
      </c>
      <c r="J28" s="32">
        <f t="shared" si="2"/>
        <v>192</v>
      </c>
      <c r="K28" s="15"/>
      <c r="L28" s="15"/>
      <c r="M28" s="17"/>
    </row>
    <row r="29" spans="1:14" x14ac:dyDescent="0.25">
      <c r="E29" s="2"/>
      <c r="F29" s="2"/>
      <c r="G29" s="3"/>
      <c r="H29" s="24"/>
      <c r="I29" s="2"/>
      <c r="J29" s="2"/>
      <c r="K29" s="2"/>
      <c r="L29" s="2"/>
    </row>
    <row r="30" spans="1:14" ht="30.75" customHeight="1" x14ac:dyDescent="0.25">
      <c r="B30" s="42" t="s">
        <v>45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</row>
  </sheetData>
  <sortState ref="B7:M27">
    <sortCondition ref="B7:B27"/>
  </sortState>
  <mergeCells count="13">
    <mergeCell ref="M3:M6"/>
    <mergeCell ref="B30:L30"/>
    <mergeCell ref="J3:J6"/>
    <mergeCell ref="K3:K6"/>
    <mergeCell ref="L3:L6"/>
    <mergeCell ref="B3:B6"/>
    <mergeCell ref="C3:C6"/>
    <mergeCell ref="D3:D6"/>
    <mergeCell ref="E3:E6"/>
    <mergeCell ref="F3:F6"/>
    <mergeCell ref="G3:G6"/>
    <mergeCell ref="H3:H6"/>
    <mergeCell ref="I3:I6"/>
  </mergeCells>
  <pageMargins left="0.14000000000000001" right="0.08" top="0.3" bottom="0.14000000000000001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900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2024-12-04T11:57:39Z</dcterms:modified>
</cp:coreProperties>
</file>