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Dokumenty\zastupitelstvo\23022023\"/>
    </mc:Choice>
  </mc:AlternateContent>
  <xr:revisionPtr revIDLastSave="0" documentId="8_{5FFD64A5-E7A7-4CB9-8307-3F3B9B92CE1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ist2" sheetId="2" r:id="rId1"/>
  </sheets>
  <definedNames>
    <definedName name="_xlnm.Print_Titles" localSheetId="0">List2!$3:$3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 l="1"/>
  <c r="D14" i="2"/>
  <c r="D82" i="2" l="1"/>
  <c r="D75" i="2"/>
  <c r="D60" i="2"/>
  <c r="D55" i="2"/>
  <c r="D51" i="2"/>
  <c r="D39" i="2"/>
  <c r="D27" i="2"/>
  <c r="D20" i="2"/>
  <c r="D84" i="2" s="1"/>
</calcChain>
</file>

<file path=xl/sharedStrings.xml><?xml version="1.0" encoding="utf-8"?>
<sst xmlns="http://schemas.openxmlformats.org/spreadsheetml/2006/main" count="86" uniqueCount="86">
  <si>
    <t>Katalog poskytovatelů sociálních služeb a dalších aktérů - tisk 100 ks</t>
  </si>
  <si>
    <t>Lavina - festival pro rodinu - pilotní projekt</t>
  </si>
  <si>
    <t>MŠ Pohádka - výstavba nových kójí na popelnice</t>
  </si>
  <si>
    <t>Sportovní hřiště Mexiko - PD</t>
  </si>
  <si>
    <t>Vybavení nové tělocvičny v Drahotuších</t>
  </si>
  <si>
    <t>ZŠ a MŠ Drahotuše - PD - rekonstrukce školní jídelny</t>
  </si>
  <si>
    <t>Lesní hospodářské osnovy Hranice sever</t>
  </si>
  <si>
    <t>ZŠ a MŠ Šromotovo - rekonstrukce kotelny na oddělení MŠ - PD</t>
  </si>
  <si>
    <t>Kybernetická bezpečnost (výměna switchů a UPS)</t>
  </si>
  <si>
    <t>On line vysílání ZM</t>
  </si>
  <si>
    <t>Kybernetická bezpečnost (zálohovací server včetně diskového pole)</t>
  </si>
  <si>
    <t>Požární přívěs JSDH Slavíč</t>
  </si>
  <si>
    <t>Výjezd a závora pro JSDH a HZS na I/47, PD a realizace</t>
  </si>
  <si>
    <t>Zpracování PD Fasáda hasíčské zbrojnice Drahotuše</t>
  </si>
  <si>
    <t>Zpracování PD zbrojnice Valšovice</t>
  </si>
  <si>
    <t>Platební terminály - DSA a OSA</t>
  </si>
  <si>
    <t>Splašková kanalizace Pod Hůrkou (u kempu)</t>
  </si>
  <si>
    <t>Cyklostezka Bečva - pravobřežní trasa - 2. etapa</t>
  </si>
  <si>
    <t>Cyklostezka Velká - náhon - projektová dokumentace</t>
  </si>
  <si>
    <t>Cyklostezka Potštátská - Velička  a Lhotka- PD</t>
  </si>
  <si>
    <t>Oprava promítacího plátna letního kina</t>
  </si>
  <si>
    <t>Ekologická zahrada Drahotuše</t>
  </si>
  <si>
    <t>Střednědobý plán rozvoje sociálních služeb na období 2023-2025 - tisk 50 ks</t>
  </si>
  <si>
    <t>PPO města, čerpací šachty na dešťové kanalizaci</t>
  </si>
  <si>
    <t>Podzemní kontejnery Partyzánská</t>
  </si>
  <si>
    <t>Skatepark Žáčkova</t>
  </si>
  <si>
    <t>Dofinancování Tělocvičny Drahotuše - inflační doložka</t>
  </si>
  <si>
    <t>Technologické vybavení sběrného dvora - nákup kontejnerů</t>
  </si>
  <si>
    <t>Parkovací stání Jiřího z Poděbrad a Bezručova (dofinancování)</t>
  </si>
  <si>
    <t xml:space="preserve">Biologický rybník Středolesí </t>
  </si>
  <si>
    <t>Klimatizace budovy zámku Pernštejnské nám. 1 - PD</t>
  </si>
  <si>
    <t>Tělocvična Drahotuše</t>
  </si>
  <si>
    <t>Výměna trámu nad vstupem do parku Sady Čs. legií v Hranicích</t>
  </si>
  <si>
    <t xml:space="preserve">Chodník v ulici K nádraží - Drahotuše </t>
  </si>
  <si>
    <t>Chodník v ulici ČSA - u rodinných domů</t>
  </si>
  <si>
    <t>Hospodaření s dešťovou vodou - ZŠ Struhlovsko</t>
  </si>
  <si>
    <t>Doplnění kanal. v Hranicích U Kostelíčka, Jungmanova, PD komunikace</t>
  </si>
  <si>
    <t>Spojnice ulic Pod Křivým - Havlíčkova II. etapa OPRAVA</t>
  </si>
  <si>
    <t xml:space="preserve">Generální oprava zastřešení dvorany Pernštejnské nám. 1, </t>
  </si>
  <si>
    <t>Čechova 183 - modernizace elektroinstalace a osvětlení</t>
  </si>
  <si>
    <t>Tovární 1957 Hranice - pořízení PD vč. umístění FVE</t>
  </si>
  <si>
    <t xml:space="preserve">Výmalba schodišť a arkád, vybraných kanceláří Pernštejnské nám. 1 </t>
  </si>
  <si>
    <t xml:space="preserve">Obnova generálního systému dveří Pernštejnské nám 1 </t>
  </si>
  <si>
    <t>Obměna kanceláří (nábytek vč. OSV za 50 tis. Pernštejnské nám. 1</t>
  </si>
  <si>
    <t xml:space="preserve">Repase kastlových oken I. etapa (patro/stěnu) Pernštejnské nám. 1 </t>
  </si>
  <si>
    <t xml:space="preserve">Oprava věže vč. fasády Pernštejnské nám. 1 - pořízení PD </t>
  </si>
  <si>
    <t>Renovace pískovcových sloupů zámku - PD</t>
  </si>
  <si>
    <t>Repase oken  Zámecká 118 - I. etapa</t>
  </si>
  <si>
    <t xml:space="preserve">Nerudova 1721, 1848, Struhlovsko 1536 oprava zábradlí balkónů, vč. výplní </t>
  </si>
  <si>
    <r>
      <t>Nerudova 1721, 1848, Stuhlovsko 1536  výměna vodoměrů –zák.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povinnost </t>
    </r>
  </si>
  <si>
    <t>Drahotuše 48 - zajištění vytápění nebyt. prostoru v 2. NP a výměna 2ks oken</t>
  </si>
  <si>
    <t>Drahotuše 56  - kompletní výměna elektroinstalce</t>
  </si>
  <si>
    <t>Seniorské obálky</t>
  </si>
  <si>
    <t xml:space="preserve">Kaple ve Velké - rekonstrukce nástěnných maleb </t>
  </si>
  <si>
    <t>Domov seniorů Hranice - rekonstrukce prádelny - PD</t>
  </si>
  <si>
    <t xml:space="preserve">ZŠ a MŠ Struhlovsko  rekonstrukce učeben </t>
  </si>
  <si>
    <t>Elektromobil</t>
  </si>
  <si>
    <t>Rekonstrukce hudebního sálu, Zámecká 118 (dofinancování)</t>
  </si>
  <si>
    <t>Cyklostezka Tovární - Římský most</t>
  </si>
  <si>
    <t>Cyklostezka Bečva - oprava</t>
  </si>
  <si>
    <t>Komunikace Pod Hůrkou – zpracování PD</t>
  </si>
  <si>
    <t>Regenerace sídliště pod Lipami I. etapa - PD</t>
  </si>
  <si>
    <t>odd.§</t>
  </si>
  <si>
    <t>název akce</t>
  </si>
  <si>
    <t>Kč</t>
  </si>
  <si>
    <t>Komunikace Zborovská</t>
  </si>
  <si>
    <t>ZŠ a MŠ Drahotuše - odstranění vlhkosti v budově MŠ (havarijní stav)</t>
  </si>
  <si>
    <t>Podzemní kontejnery u ZŠ a MŠ Drahotuše</t>
  </si>
  <si>
    <t>Příměstský tábor pro děti ze sociálně sl. rodin</t>
  </si>
  <si>
    <t>Věž Staré radnice PD</t>
  </si>
  <si>
    <t>Rekonstrukce budovy tenisových kurtů Drahotuše - PD</t>
  </si>
  <si>
    <t>ŠKOLSTVÍ</t>
  </si>
  <si>
    <t>KULTURA</t>
  </si>
  <si>
    <t>PREZENTACE MĚSTA</t>
  </si>
  <si>
    <t>SOCIÁLNÍ ZÁLEŽITOSTI</t>
  </si>
  <si>
    <t>NAKLÁDÁNÍ S NEMOVITOSTMI</t>
  </si>
  <si>
    <t>KOMUNIKACE</t>
  </si>
  <si>
    <t>KRIZOVÉ ŘÍZENÍ A POŽÁRNÍ OCHRANA</t>
  </si>
  <si>
    <t>CHOD ÚŘADU A ORGÁNŮ MĚSTA</t>
  </si>
  <si>
    <t>ŽIVOTNÍ PROSTŘEDÍ</t>
  </si>
  <si>
    <t>Celkem investice a jednorázové výdaje</t>
  </si>
  <si>
    <t>Rekonstrukce střechy Pod Křivým 2250 - PD kynologický klub</t>
  </si>
  <si>
    <t>č.ř.</t>
  </si>
  <si>
    <t>Příloha č. 2</t>
  </si>
  <si>
    <t xml:space="preserve">2. Investiční a jednorázové výdaje </t>
  </si>
  <si>
    <t>ODPADY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</si>
</sst>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3" fontId="2" fillId="2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7" fillId="0" borderId="0" xfId="0" applyFont="1" applyAlignment="1">
      <alignment horizontal="right" vertical="center"/>
    </xf>
    <xf numFmtId="3" fontId="4" fillId="3" borderId="9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9" fillId="4" borderId="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G6" sqref="G6"/>
    </sheetView>
  </sheetViews>
  <sheetFormatPr defaultRowHeight="12.95" customHeight="1" x14ac:dyDescent="0.25"/>
  <cols>
    <col min="1" max="1" width="3.7109375" style="33" bestFit="1" customWidth="1"/>
    <col min="2" max="2" width="9.140625" style="20"/>
    <col min="3" max="3" width="65.140625" style="21" customWidth="1"/>
    <col min="4" max="4" width="11.140625" style="30" bestFit="1" customWidth="1"/>
    <col min="5" max="5" width="9.140625" style="22"/>
    <col min="6" max="6" width="10.85546875" style="22" bestFit="1" customWidth="1"/>
    <col min="7" max="16384" width="9.140625" style="22"/>
  </cols>
  <sheetData>
    <row r="1" spans="1:4" ht="12.95" customHeight="1" x14ac:dyDescent="0.25">
      <c r="B1" s="36" t="s">
        <v>84</v>
      </c>
      <c r="D1" s="35" t="s">
        <v>83</v>
      </c>
    </row>
    <row r="2" spans="1:4" ht="12.95" customHeight="1" thickBot="1" x14ac:dyDescent="0.3"/>
    <row r="3" spans="1:4" s="25" customFormat="1" ht="12.95" customHeight="1" thickBot="1" x14ac:dyDescent="0.3">
      <c r="A3" s="34" t="s">
        <v>82</v>
      </c>
      <c r="B3" s="23" t="s">
        <v>62</v>
      </c>
      <c r="C3" s="24" t="s">
        <v>63</v>
      </c>
      <c r="D3" s="37" t="s">
        <v>64</v>
      </c>
    </row>
    <row r="4" spans="1:4" ht="12.95" customHeight="1" x14ac:dyDescent="0.25">
      <c r="A4" s="33">
        <v>1</v>
      </c>
      <c r="B4" s="27">
        <v>3111</v>
      </c>
      <c r="C4" s="18" t="s">
        <v>2</v>
      </c>
      <c r="D4" s="19">
        <v>400000</v>
      </c>
    </row>
    <row r="5" spans="1:4" ht="12.95" customHeight="1" x14ac:dyDescent="0.25">
      <c r="A5" s="33">
        <v>2</v>
      </c>
      <c r="B5" s="26">
        <v>3113</v>
      </c>
      <c r="C5" s="8" t="s">
        <v>35</v>
      </c>
      <c r="D5" s="1">
        <v>13300000</v>
      </c>
    </row>
    <row r="6" spans="1:4" ht="12.95" customHeight="1" x14ac:dyDescent="0.25">
      <c r="A6" s="33">
        <v>3</v>
      </c>
      <c r="B6" s="26">
        <v>3113</v>
      </c>
      <c r="C6" s="8" t="s">
        <v>4</v>
      </c>
      <c r="D6" s="1">
        <v>1000000</v>
      </c>
    </row>
    <row r="7" spans="1:4" ht="12.95" customHeight="1" x14ac:dyDescent="0.25">
      <c r="A7" s="33">
        <v>4</v>
      </c>
      <c r="B7" s="26">
        <v>3113</v>
      </c>
      <c r="C7" s="8" t="s">
        <v>66</v>
      </c>
      <c r="D7" s="1">
        <v>1200000</v>
      </c>
    </row>
    <row r="8" spans="1:4" ht="12.95" customHeight="1" x14ac:dyDescent="0.25">
      <c r="A8" s="33">
        <v>5</v>
      </c>
      <c r="B8" s="26">
        <v>3113</v>
      </c>
      <c r="C8" s="8" t="s">
        <v>5</v>
      </c>
      <c r="D8" s="1">
        <v>1000000</v>
      </c>
    </row>
    <row r="9" spans="1:4" ht="12.95" customHeight="1" x14ac:dyDescent="0.25">
      <c r="A9" s="33">
        <v>6</v>
      </c>
      <c r="B9" s="26">
        <v>3113</v>
      </c>
      <c r="C9" s="8" t="s">
        <v>7</v>
      </c>
      <c r="D9" s="1">
        <v>500000</v>
      </c>
    </row>
    <row r="10" spans="1:4" ht="12.95" customHeight="1" x14ac:dyDescent="0.25">
      <c r="A10" s="33">
        <v>7</v>
      </c>
      <c r="B10" s="26">
        <v>3113</v>
      </c>
      <c r="C10" s="8" t="s">
        <v>55</v>
      </c>
      <c r="D10" s="1">
        <v>15000000</v>
      </c>
    </row>
    <row r="11" spans="1:4" ht="12.95" customHeight="1" x14ac:dyDescent="0.25">
      <c r="A11" s="33">
        <v>8</v>
      </c>
      <c r="B11" s="28">
        <v>3113</v>
      </c>
      <c r="C11" s="8" t="s">
        <v>21</v>
      </c>
      <c r="D11" s="1">
        <v>800000</v>
      </c>
    </row>
    <row r="12" spans="1:4" ht="12.95" customHeight="1" x14ac:dyDescent="0.25">
      <c r="A12" s="33">
        <v>9</v>
      </c>
      <c r="B12" s="26">
        <v>3113</v>
      </c>
      <c r="C12" s="8" t="s">
        <v>26</v>
      </c>
      <c r="D12" s="1">
        <v>4500000</v>
      </c>
    </row>
    <row r="13" spans="1:4" ht="12.95" customHeight="1" thickBot="1" x14ac:dyDescent="0.3">
      <c r="A13" s="33">
        <v>10</v>
      </c>
      <c r="B13" s="26">
        <v>3113</v>
      </c>
      <c r="C13" s="12" t="s">
        <v>31</v>
      </c>
      <c r="D13" s="5">
        <v>30000000</v>
      </c>
    </row>
    <row r="14" spans="1:4" ht="12.95" customHeight="1" thickBot="1" x14ac:dyDescent="0.3">
      <c r="A14" s="33">
        <v>11</v>
      </c>
      <c r="B14" s="17"/>
      <c r="C14" s="16" t="s">
        <v>71</v>
      </c>
      <c r="D14" s="31">
        <f>SUM(D4:D13)</f>
        <v>67700000</v>
      </c>
    </row>
    <row r="15" spans="1:4" ht="12.95" customHeight="1" x14ac:dyDescent="0.25">
      <c r="A15" s="33">
        <v>12</v>
      </c>
      <c r="B15" s="26">
        <v>3313</v>
      </c>
      <c r="C15" s="8" t="s">
        <v>20</v>
      </c>
      <c r="D15" s="1">
        <v>2650000</v>
      </c>
    </row>
    <row r="16" spans="1:4" ht="12.95" customHeight="1" thickBot="1" x14ac:dyDescent="0.3">
      <c r="A16" s="33">
        <v>13</v>
      </c>
      <c r="B16" s="26">
        <v>3322</v>
      </c>
      <c r="C16" s="8" t="s">
        <v>53</v>
      </c>
      <c r="D16" s="1">
        <v>1200000</v>
      </c>
    </row>
    <row r="17" spans="1:4" ht="12.95" customHeight="1" thickBot="1" x14ac:dyDescent="0.3">
      <c r="A17" s="33">
        <v>14</v>
      </c>
      <c r="B17" s="17"/>
      <c r="C17" s="16" t="s">
        <v>72</v>
      </c>
      <c r="D17" s="31">
        <f>SUM(D15:D16)</f>
        <v>3850000</v>
      </c>
    </row>
    <row r="18" spans="1:4" ht="12.95" customHeight="1" x14ac:dyDescent="0.25">
      <c r="A18" s="33">
        <v>15</v>
      </c>
      <c r="B18" s="26">
        <v>3412</v>
      </c>
      <c r="C18" s="8" t="s">
        <v>3</v>
      </c>
      <c r="D18" s="1">
        <v>400000</v>
      </c>
    </row>
    <row r="19" spans="1:4" ht="12.95" customHeight="1" thickBot="1" x14ac:dyDescent="0.3">
      <c r="A19" s="33">
        <v>16</v>
      </c>
      <c r="B19" s="28">
        <v>3412</v>
      </c>
      <c r="C19" s="32" t="s">
        <v>25</v>
      </c>
      <c r="D19" s="1">
        <v>6800000</v>
      </c>
    </row>
    <row r="20" spans="1:4" ht="12.95" customHeight="1" thickBot="1" x14ac:dyDescent="0.3">
      <c r="A20" s="33">
        <v>17</v>
      </c>
      <c r="B20" s="17"/>
      <c r="C20" s="16" t="s">
        <v>73</v>
      </c>
      <c r="D20" s="31">
        <f>SUM(D18:D19)</f>
        <v>7200000</v>
      </c>
    </row>
    <row r="21" spans="1:4" ht="12.95" customHeight="1" x14ac:dyDescent="0.25">
      <c r="A21" s="33">
        <v>18</v>
      </c>
      <c r="B21" s="26">
        <v>4339</v>
      </c>
      <c r="C21" s="8" t="s">
        <v>1</v>
      </c>
      <c r="D21" s="3">
        <v>40000</v>
      </c>
    </row>
    <row r="22" spans="1:4" ht="12.95" customHeight="1" x14ac:dyDescent="0.25">
      <c r="A22" s="33">
        <v>19</v>
      </c>
      <c r="B22" s="26">
        <v>4339</v>
      </c>
      <c r="C22" s="15" t="s">
        <v>68</v>
      </c>
      <c r="D22" s="1">
        <v>40000</v>
      </c>
    </row>
    <row r="23" spans="1:4" ht="12.95" customHeight="1" x14ac:dyDescent="0.25">
      <c r="A23" s="33">
        <v>20</v>
      </c>
      <c r="B23" s="26">
        <v>4357</v>
      </c>
      <c r="C23" s="8" t="s">
        <v>54</v>
      </c>
      <c r="D23" s="1">
        <v>600000</v>
      </c>
    </row>
    <row r="24" spans="1:4" ht="12.95" customHeight="1" x14ac:dyDescent="0.25">
      <c r="A24" s="33">
        <v>21</v>
      </c>
      <c r="B24" s="26">
        <v>4379</v>
      </c>
      <c r="C24" s="8" t="s">
        <v>0</v>
      </c>
      <c r="D24" s="3">
        <v>20000</v>
      </c>
    </row>
    <row r="25" spans="1:4" ht="12.95" customHeight="1" x14ac:dyDescent="0.25">
      <c r="A25" s="33">
        <v>22</v>
      </c>
      <c r="B25" s="26">
        <v>4379</v>
      </c>
      <c r="C25" s="8" t="s">
        <v>52</v>
      </c>
      <c r="D25" s="3">
        <v>30000</v>
      </c>
    </row>
    <row r="26" spans="1:4" ht="12.95" customHeight="1" thickBot="1" x14ac:dyDescent="0.3">
      <c r="A26" s="33">
        <v>23</v>
      </c>
      <c r="B26" s="26">
        <v>4399</v>
      </c>
      <c r="C26" s="11" t="s">
        <v>22</v>
      </c>
      <c r="D26" s="1">
        <v>25000</v>
      </c>
    </row>
    <row r="27" spans="1:4" ht="12.95" customHeight="1" thickBot="1" x14ac:dyDescent="0.3">
      <c r="A27" s="33">
        <v>24</v>
      </c>
      <c r="B27" s="17"/>
      <c r="C27" s="16" t="s">
        <v>74</v>
      </c>
      <c r="D27" s="31">
        <f>SUM(D21:D26)</f>
        <v>755000</v>
      </c>
    </row>
    <row r="28" spans="1:4" ht="12.95" customHeight="1" x14ac:dyDescent="0.25">
      <c r="A28" s="33">
        <v>25</v>
      </c>
      <c r="B28" s="26">
        <v>3322</v>
      </c>
      <c r="C28" s="11" t="s">
        <v>69</v>
      </c>
      <c r="D28" s="1">
        <v>500000</v>
      </c>
    </row>
    <row r="29" spans="1:4" ht="12.95" customHeight="1" x14ac:dyDescent="0.25">
      <c r="A29" s="33">
        <v>26</v>
      </c>
      <c r="B29" s="26">
        <v>3612</v>
      </c>
      <c r="C29" s="8" t="s">
        <v>39</v>
      </c>
      <c r="D29" s="1">
        <v>500000</v>
      </c>
    </row>
    <row r="30" spans="1:4" ht="12.95" customHeight="1" x14ac:dyDescent="0.25">
      <c r="A30" s="33">
        <v>27</v>
      </c>
      <c r="B30" s="26">
        <v>3612</v>
      </c>
      <c r="C30" s="14" t="s">
        <v>40</v>
      </c>
      <c r="D30" s="1">
        <v>200000</v>
      </c>
    </row>
    <row r="31" spans="1:4" ht="12.95" customHeight="1" x14ac:dyDescent="0.25">
      <c r="A31" s="33">
        <v>28</v>
      </c>
      <c r="B31" s="26">
        <v>3612</v>
      </c>
      <c r="C31" s="8" t="s">
        <v>48</v>
      </c>
      <c r="D31" s="1">
        <v>1500000</v>
      </c>
    </row>
    <row r="32" spans="1:4" ht="12.95" customHeight="1" x14ac:dyDescent="0.25">
      <c r="A32" s="33">
        <v>29</v>
      </c>
      <c r="B32" s="26">
        <v>3612</v>
      </c>
      <c r="C32" s="8" t="s">
        <v>49</v>
      </c>
      <c r="D32" s="1">
        <v>300000</v>
      </c>
    </row>
    <row r="33" spans="1:4" ht="12.95" customHeight="1" x14ac:dyDescent="0.25">
      <c r="A33" s="33">
        <v>30</v>
      </c>
      <c r="B33" s="26">
        <v>3612</v>
      </c>
      <c r="C33" s="12" t="s">
        <v>61</v>
      </c>
      <c r="D33" s="5">
        <v>500000</v>
      </c>
    </row>
    <row r="34" spans="1:4" ht="12.95" customHeight="1" x14ac:dyDescent="0.25">
      <c r="A34" s="33">
        <v>31</v>
      </c>
      <c r="B34" s="26">
        <v>3613</v>
      </c>
      <c r="C34" s="32" t="s">
        <v>81</v>
      </c>
      <c r="D34" s="3">
        <v>150000</v>
      </c>
    </row>
    <row r="35" spans="1:4" ht="12.95" customHeight="1" x14ac:dyDescent="0.25">
      <c r="A35" s="33">
        <v>32</v>
      </c>
      <c r="B35" s="26">
        <v>3613</v>
      </c>
      <c r="C35" s="8" t="s">
        <v>50</v>
      </c>
      <c r="D35" s="3">
        <v>300000</v>
      </c>
    </row>
    <row r="36" spans="1:4" ht="12.95" customHeight="1" x14ac:dyDescent="0.25">
      <c r="A36" s="33">
        <v>33</v>
      </c>
      <c r="B36" s="26">
        <v>3613</v>
      </c>
      <c r="C36" s="8" t="s">
        <v>51</v>
      </c>
      <c r="D36" s="3">
        <v>350000</v>
      </c>
    </row>
    <row r="37" spans="1:4" ht="12.95" customHeight="1" x14ac:dyDescent="0.25">
      <c r="A37" s="33">
        <v>34</v>
      </c>
      <c r="B37" s="28">
        <v>3613</v>
      </c>
      <c r="C37" s="8" t="s">
        <v>57</v>
      </c>
      <c r="D37" s="1">
        <v>1000000</v>
      </c>
    </row>
    <row r="38" spans="1:4" ht="12.95" customHeight="1" thickBot="1" x14ac:dyDescent="0.3">
      <c r="A38" s="33">
        <v>35</v>
      </c>
      <c r="B38" s="26">
        <v>3613</v>
      </c>
      <c r="C38" s="11" t="s">
        <v>70</v>
      </c>
      <c r="D38" s="1">
        <v>350000</v>
      </c>
    </row>
    <row r="39" spans="1:4" ht="12.95" customHeight="1" thickBot="1" x14ac:dyDescent="0.3">
      <c r="A39" s="33">
        <v>36</v>
      </c>
      <c r="B39" s="17"/>
      <c r="C39" s="16" t="s">
        <v>75</v>
      </c>
      <c r="D39" s="31">
        <f>SUM(D28:D38)</f>
        <v>5650000</v>
      </c>
    </row>
    <row r="40" spans="1:4" ht="12.95" customHeight="1" x14ac:dyDescent="0.25">
      <c r="A40" s="33">
        <v>37</v>
      </c>
      <c r="B40" s="26">
        <v>2212</v>
      </c>
      <c r="C40" s="7" t="s">
        <v>65</v>
      </c>
      <c r="D40" s="1">
        <v>14650000</v>
      </c>
    </row>
    <row r="41" spans="1:4" ht="12.95" customHeight="1" x14ac:dyDescent="0.25">
      <c r="A41" s="33">
        <v>38</v>
      </c>
      <c r="B41" s="26">
        <v>2212</v>
      </c>
      <c r="C41" s="8" t="s">
        <v>37</v>
      </c>
      <c r="D41" s="2">
        <v>5500000</v>
      </c>
    </row>
    <row r="42" spans="1:4" ht="12.95" customHeight="1" x14ac:dyDescent="0.25">
      <c r="A42" s="33">
        <v>39</v>
      </c>
      <c r="B42" s="26">
        <v>2212</v>
      </c>
      <c r="C42" s="11" t="s">
        <v>60</v>
      </c>
      <c r="D42" s="1">
        <v>500000</v>
      </c>
    </row>
    <row r="43" spans="1:4" ht="12.95" customHeight="1" x14ac:dyDescent="0.25">
      <c r="A43" s="33">
        <v>40</v>
      </c>
      <c r="B43" s="26">
        <v>2219</v>
      </c>
      <c r="C43" s="7" t="s">
        <v>33</v>
      </c>
      <c r="D43" s="1">
        <v>3800000</v>
      </c>
    </row>
    <row r="44" spans="1:4" ht="12.95" customHeight="1" x14ac:dyDescent="0.25">
      <c r="A44" s="33">
        <v>41</v>
      </c>
      <c r="B44" s="26">
        <v>2219</v>
      </c>
      <c r="C44" s="8" t="s">
        <v>34</v>
      </c>
      <c r="D44" s="1">
        <v>6500000</v>
      </c>
    </row>
    <row r="45" spans="1:4" ht="12.95" customHeight="1" x14ac:dyDescent="0.25">
      <c r="A45" s="33">
        <v>42</v>
      </c>
      <c r="B45" s="26">
        <v>2219</v>
      </c>
      <c r="C45" s="8" t="s">
        <v>17</v>
      </c>
      <c r="D45" s="1">
        <v>6500000</v>
      </c>
    </row>
    <row r="46" spans="1:4" ht="12.95" customHeight="1" x14ac:dyDescent="0.25">
      <c r="A46" s="33">
        <v>43</v>
      </c>
      <c r="B46" s="26">
        <v>2219</v>
      </c>
      <c r="C46" s="8" t="s">
        <v>18</v>
      </c>
      <c r="D46" s="1">
        <v>500000</v>
      </c>
    </row>
    <row r="47" spans="1:4" ht="12.95" customHeight="1" x14ac:dyDescent="0.25">
      <c r="A47" s="33">
        <v>44</v>
      </c>
      <c r="B47" s="26">
        <v>2219</v>
      </c>
      <c r="C47" s="8" t="s">
        <v>19</v>
      </c>
      <c r="D47" s="1">
        <v>800000</v>
      </c>
    </row>
    <row r="48" spans="1:4" ht="12.95" customHeight="1" x14ac:dyDescent="0.25">
      <c r="A48" s="33">
        <v>45</v>
      </c>
      <c r="B48" s="26">
        <v>2219</v>
      </c>
      <c r="C48" s="8" t="s">
        <v>58</v>
      </c>
      <c r="D48" s="1">
        <v>15000000</v>
      </c>
    </row>
    <row r="49" spans="1:4" ht="12.95" customHeight="1" x14ac:dyDescent="0.25">
      <c r="A49" s="33">
        <v>46</v>
      </c>
      <c r="B49" s="26">
        <v>2219</v>
      </c>
      <c r="C49" s="8" t="s">
        <v>59</v>
      </c>
      <c r="D49" s="1">
        <v>2400000</v>
      </c>
    </row>
    <row r="50" spans="1:4" ht="12.95" customHeight="1" thickBot="1" x14ac:dyDescent="0.3">
      <c r="A50" s="33">
        <v>47</v>
      </c>
      <c r="B50" s="26">
        <v>2219</v>
      </c>
      <c r="C50" s="12" t="s">
        <v>28</v>
      </c>
      <c r="D50" s="5">
        <v>600000</v>
      </c>
    </row>
    <row r="51" spans="1:4" ht="12.95" customHeight="1" thickBot="1" x14ac:dyDescent="0.3">
      <c r="A51" s="33">
        <v>48</v>
      </c>
      <c r="B51" s="17"/>
      <c r="C51" s="16" t="s">
        <v>76</v>
      </c>
      <c r="D51" s="31">
        <f>SUM(D40:D50)</f>
        <v>56750000</v>
      </c>
    </row>
    <row r="52" spans="1:4" ht="12.95" customHeight="1" x14ac:dyDescent="0.25">
      <c r="A52" s="33">
        <v>49</v>
      </c>
      <c r="B52" s="26">
        <v>3725</v>
      </c>
      <c r="C52" s="8" t="s">
        <v>67</v>
      </c>
      <c r="D52" s="1">
        <v>2000000</v>
      </c>
    </row>
    <row r="53" spans="1:4" ht="12.95" customHeight="1" x14ac:dyDescent="0.25">
      <c r="A53" s="33">
        <v>50</v>
      </c>
      <c r="B53" s="26">
        <v>3725</v>
      </c>
      <c r="C53" s="8" t="s">
        <v>24</v>
      </c>
      <c r="D53" s="1">
        <v>1975873</v>
      </c>
    </row>
    <row r="54" spans="1:4" ht="12.95" customHeight="1" thickBot="1" x14ac:dyDescent="0.3">
      <c r="A54" s="33">
        <v>51</v>
      </c>
      <c r="B54" s="28">
        <v>3725</v>
      </c>
      <c r="C54" s="8" t="s">
        <v>27</v>
      </c>
      <c r="D54" s="1">
        <v>1195520</v>
      </c>
    </row>
    <row r="55" spans="1:4" ht="12.95" customHeight="1" thickBot="1" x14ac:dyDescent="0.3">
      <c r="A55" s="33">
        <v>52</v>
      </c>
      <c r="B55" s="17"/>
      <c r="C55" s="16" t="s">
        <v>85</v>
      </c>
      <c r="D55" s="31">
        <f>SUM(D52:D54)</f>
        <v>5171393</v>
      </c>
    </row>
    <row r="56" spans="1:4" ht="12.95" customHeight="1" x14ac:dyDescent="0.25">
      <c r="A56" s="33">
        <v>53</v>
      </c>
      <c r="B56" s="26">
        <v>5512</v>
      </c>
      <c r="C56" s="8" t="s">
        <v>11</v>
      </c>
      <c r="D56" s="1">
        <v>800000</v>
      </c>
    </row>
    <row r="57" spans="1:4" ht="12.95" customHeight="1" x14ac:dyDescent="0.25">
      <c r="A57" s="33">
        <v>54</v>
      </c>
      <c r="B57" s="28">
        <v>5512</v>
      </c>
      <c r="C57" s="8" t="s">
        <v>12</v>
      </c>
      <c r="D57" s="1">
        <v>500000</v>
      </c>
    </row>
    <row r="58" spans="1:4" ht="12.95" customHeight="1" x14ac:dyDescent="0.25">
      <c r="A58" s="33">
        <v>55</v>
      </c>
      <c r="B58" s="26">
        <v>5512</v>
      </c>
      <c r="C58" s="8" t="s">
        <v>13</v>
      </c>
      <c r="D58" s="1">
        <v>100000</v>
      </c>
    </row>
    <row r="59" spans="1:4" ht="12.95" customHeight="1" thickBot="1" x14ac:dyDescent="0.3">
      <c r="A59" s="33">
        <v>56</v>
      </c>
      <c r="B59" s="26">
        <v>5512</v>
      </c>
      <c r="C59" s="10" t="s">
        <v>14</v>
      </c>
      <c r="D59" s="3">
        <v>100000</v>
      </c>
    </row>
    <row r="60" spans="1:4" ht="12.95" customHeight="1" thickBot="1" x14ac:dyDescent="0.3">
      <c r="A60" s="33">
        <v>57</v>
      </c>
      <c r="B60" s="17"/>
      <c r="C60" s="16" t="s">
        <v>77</v>
      </c>
      <c r="D60" s="31">
        <f>SUM(D56:D59)</f>
        <v>1500000</v>
      </c>
    </row>
    <row r="61" spans="1:4" ht="14.25" customHeight="1" x14ac:dyDescent="0.25">
      <c r="A61" s="33">
        <v>58</v>
      </c>
      <c r="B61" s="26">
        <v>6171</v>
      </c>
      <c r="C61" s="8" t="s">
        <v>38</v>
      </c>
      <c r="D61" s="1">
        <v>18000000</v>
      </c>
    </row>
    <row r="62" spans="1:4" ht="12.95" customHeight="1" x14ac:dyDescent="0.25">
      <c r="A62" s="33">
        <v>59</v>
      </c>
      <c r="B62" s="26">
        <v>6171</v>
      </c>
      <c r="C62" s="8" t="s">
        <v>41</v>
      </c>
      <c r="D62" s="1">
        <v>500000</v>
      </c>
    </row>
    <row r="63" spans="1:4" ht="12.95" customHeight="1" x14ac:dyDescent="0.25">
      <c r="A63" s="33">
        <v>60</v>
      </c>
      <c r="B63" s="26">
        <v>6171</v>
      </c>
      <c r="C63" s="8" t="s">
        <v>42</v>
      </c>
      <c r="D63" s="1">
        <v>500000</v>
      </c>
    </row>
    <row r="64" spans="1:4" ht="12.95" customHeight="1" x14ac:dyDescent="0.25">
      <c r="A64" s="33">
        <v>61</v>
      </c>
      <c r="B64" s="26">
        <v>6171</v>
      </c>
      <c r="C64" s="8" t="s">
        <v>43</v>
      </c>
      <c r="D64" s="1">
        <v>950000</v>
      </c>
    </row>
    <row r="65" spans="1:4" ht="12.95" customHeight="1" x14ac:dyDescent="0.25">
      <c r="A65" s="33">
        <v>62</v>
      </c>
      <c r="B65" s="26">
        <v>6171</v>
      </c>
      <c r="C65" s="8" t="s">
        <v>44</v>
      </c>
      <c r="D65" s="3">
        <v>1000000</v>
      </c>
    </row>
    <row r="66" spans="1:4" ht="12.95" customHeight="1" x14ac:dyDescent="0.25">
      <c r="A66" s="33">
        <v>63</v>
      </c>
      <c r="B66" s="26">
        <v>6171</v>
      </c>
      <c r="C66" s="8" t="s">
        <v>45</v>
      </c>
      <c r="D66" s="1">
        <v>500000</v>
      </c>
    </row>
    <row r="67" spans="1:4" ht="12.95" customHeight="1" x14ac:dyDescent="0.25">
      <c r="A67" s="33">
        <v>64</v>
      </c>
      <c r="B67" s="26">
        <v>6171</v>
      </c>
      <c r="C67" s="8" t="s">
        <v>46</v>
      </c>
      <c r="D67" s="1">
        <v>500000</v>
      </c>
    </row>
    <row r="68" spans="1:4" ht="12.95" customHeight="1" x14ac:dyDescent="0.25">
      <c r="A68" s="33">
        <v>65</v>
      </c>
      <c r="B68" s="26">
        <v>6171</v>
      </c>
      <c r="C68" s="8" t="s">
        <v>47</v>
      </c>
      <c r="D68" s="1">
        <v>400000</v>
      </c>
    </row>
    <row r="69" spans="1:4" ht="12.95" customHeight="1" x14ac:dyDescent="0.25">
      <c r="A69" s="33">
        <v>66</v>
      </c>
      <c r="B69" s="28">
        <v>6171</v>
      </c>
      <c r="C69" s="9" t="s">
        <v>8</v>
      </c>
      <c r="D69" s="1">
        <v>1800000</v>
      </c>
    </row>
    <row r="70" spans="1:4" ht="12.95" customHeight="1" x14ac:dyDescent="0.25">
      <c r="A70" s="33">
        <v>67</v>
      </c>
      <c r="B70" s="28">
        <v>6171</v>
      </c>
      <c r="C70" s="9" t="s">
        <v>9</v>
      </c>
      <c r="D70" s="1">
        <v>400000</v>
      </c>
    </row>
    <row r="71" spans="1:4" ht="12.95" customHeight="1" x14ac:dyDescent="0.25">
      <c r="A71" s="33">
        <v>68</v>
      </c>
      <c r="B71" s="26">
        <v>6171</v>
      </c>
      <c r="C71" s="8" t="s">
        <v>10</v>
      </c>
      <c r="D71" s="1">
        <v>600000</v>
      </c>
    </row>
    <row r="72" spans="1:4" ht="12.95" customHeight="1" x14ac:dyDescent="0.25">
      <c r="A72" s="33">
        <v>69</v>
      </c>
      <c r="B72" s="26">
        <v>6171</v>
      </c>
      <c r="C72" s="8" t="s">
        <v>15</v>
      </c>
      <c r="D72" s="4">
        <v>200000</v>
      </c>
    </row>
    <row r="73" spans="1:4" ht="12.95" customHeight="1" x14ac:dyDescent="0.25">
      <c r="A73" s="33">
        <v>70</v>
      </c>
      <c r="B73" s="26">
        <v>6171</v>
      </c>
      <c r="C73" s="8" t="s">
        <v>56</v>
      </c>
      <c r="D73" s="1">
        <v>1000000</v>
      </c>
    </row>
    <row r="74" spans="1:4" ht="12.95" customHeight="1" thickBot="1" x14ac:dyDescent="0.3">
      <c r="A74" s="33">
        <v>71</v>
      </c>
      <c r="B74" s="26">
        <v>6171</v>
      </c>
      <c r="C74" s="12" t="s">
        <v>30</v>
      </c>
      <c r="D74" s="5">
        <v>500000</v>
      </c>
    </row>
    <row r="75" spans="1:4" ht="12.95" customHeight="1" thickBot="1" x14ac:dyDescent="0.3">
      <c r="A75" s="33">
        <v>72</v>
      </c>
      <c r="B75" s="17"/>
      <c r="C75" s="16" t="s">
        <v>78</v>
      </c>
      <c r="D75" s="31">
        <f>SUM(D61:D74)</f>
        <v>26850000</v>
      </c>
    </row>
    <row r="76" spans="1:4" ht="12.95" customHeight="1" x14ac:dyDescent="0.25">
      <c r="A76" s="33">
        <v>73</v>
      </c>
      <c r="B76" s="26">
        <v>1036</v>
      </c>
      <c r="C76" s="8" t="s">
        <v>6</v>
      </c>
      <c r="D76" s="1">
        <v>1000000</v>
      </c>
    </row>
    <row r="77" spans="1:4" ht="12.95" customHeight="1" x14ac:dyDescent="0.25">
      <c r="A77" s="33">
        <v>74</v>
      </c>
      <c r="B77" s="26">
        <v>2321</v>
      </c>
      <c r="C77" s="8" t="s">
        <v>36</v>
      </c>
      <c r="D77" s="1">
        <v>7850000</v>
      </c>
    </row>
    <row r="78" spans="1:4" ht="12.95" customHeight="1" x14ac:dyDescent="0.25">
      <c r="A78" s="33">
        <v>75</v>
      </c>
      <c r="B78" s="26">
        <v>2321</v>
      </c>
      <c r="C78" s="8" t="s">
        <v>16</v>
      </c>
      <c r="D78" s="1">
        <v>2200000</v>
      </c>
    </row>
    <row r="79" spans="1:4" ht="12.95" customHeight="1" x14ac:dyDescent="0.25">
      <c r="A79" s="33">
        <v>76</v>
      </c>
      <c r="B79" s="26">
        <v>2341</v>
      </c>
      <c r="C79" s="12" t="s">
        <v>29</v>
      </c>
      <c r="D79" s="5">
        <v>500000</v>
      </c>
    </row>
    <row r="80" spans="1:4" ht="12.95" customHeight="1" x14ac:dyDescent="0.25">
      <c r="A80" s="33">
        <v>77</v>
      </c>
      <c r="B80" s="26">
        <v>3744</v>
      </c>
      <c r="C80" s="11" t="s">
        <v>23</v>
      </c>
      <c r="D80" s="1">
        <v>5000000</v>
      </c>
    </row>
    <row r="81" spans="1:6" ht="12.95" customHeight="1" thickBot="1" x14ac:dyDescent="0.3">
      <c r="A81" s="33">
        <v>78</v>
      </c>
      <c r="B81" s="28">
        <v>3745</v>
      </c>
      <c r="C81" s="11" t="s">
        <v>32</v>
      </c>
      <c r="D81" s="1">
        <v>180000</v>
      </c>
    </row>
    <row r="82" spans="1:6" ht="12.95" customHeight="1" thickBot="1" x14ac:dyDescent="0.3">
      <c r="A82" s="33">
        <v>79</v>
      </c>
      <c r="B82" s="17"/>
      <c r="C82" s="16" t="s">
        <v>79</v>
      </c>
      <c r="D82" s="31">
        <f>SUM(D76:D81)</f>
        <v>16730000</v>
      </c>
    </row>
    <row r="83" spans="1:6" ht="12.95" customHeight="1" thickBot="1" x14ac:dyDescent="0.3">
      <c r="A83" s="33">
        <v>80</v>
      </c>
      <c r="B83" s="26"/>
      <c r="C83" s="13"/>
      <c r="D83" s="6"/>
      <c r="F83" s="29"/>
    </row>
    <row r="84" spans="1:6" ht="12.95" customHeight="1" thickBot="1" x14ac:dyDescent="0.3">
      <c r="A84" s="33">
        <v>81</v>
      </c>
      <c r="B84" s="17"/>
      <c r="C84" s="16" t="s">
        <v>80</v>
      </c>
      <c r="D84" s="31">
        <f>SUM(D4:D82)/2</f>
        <v>192156393</v>
      </c>
    </row>
  </sheetData>
  <sheetProtection selectLockedCells="1" selectUnlockedCells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List2</vt:lpstr>
      <vt:lpstr>List2!Názvy_tisku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dcterms:created xsi:type="dcterms:W3CDTF">2023-02-13T13:15:36Z</dcterms:created>
  <dcterms:modified xsi:type="dcterms:W3CDTF">2023-02-16T12:08:25Z</dcterms:modified>
</cp:coreProperties>
</file>