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94"/>
  <workbookPr/>
  <mc:AlternateContent xmlns:mc="http://schemas.openxmlformats.org/markup-compatibility/2006">
    <mc:Choice Requires="x15">
      <x15ac:absPath xmlns:x15ac="http://schemas.microsoft.com/office/spreadsheetml/2010/11/ac" url="C:\Dokumenty\zastupitelstvo\23022023\"/>
    </mc:Choice>
  </mc:AlternateContent>
  <xr:revisionPtr revIDLastSave="0" documentId="8_{AF553ABE-A66F-4B5A-90F8-4D91529FF8EE}" xr6:coauthVersionLast="36" xr6:coauthVersionMax="36" xr10:uidLastSave="{00000000-0000-0000-0000-000000000000}"/>
  <bookViews>
    <workbookView xWindow="0" yWindow="0" windowWidth="28800" windowHeight="12225" xr2:uid="{00000000-000D-0000-FFFF-FFFF00000000}"/>
  </bookViews>
  <sheets>
    <sheet name="převody PROVOZ" sheetId="2" r:id="rId1"/>
    <sheet name="převody INVESTICE" sheetId="1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83" i="2" l="1"/>
  <c r="D85" i="2" s="1"/>
  <c r="D80" i="2"/>
  <c r="D77" i="2"/>
  <c r="D63" i="2"/>
  <c r="D54" i="2"/>
  <c r="D39" i="2"/>
  <c r="D37" i="2"/>
  <c r="D30" i="2"/>
  <c r="D27" i="2"/>
  <c r="D23" i="2"/>
  <c r="D13" i="2"/>
  <c r="D7" i="2"/>
  <c r="D114" i="1" l="1"/>
  <c r="D116" i="1" s="1"/>
  <c r="D100" i="1"/>
  <c r="D93" i="1"/>
  <c r="D89" i="1"/>
  <c r="D87" i="1"/>
  <c r="D85" i="1"/>
  <c r="D67" i="1"/>
  <c r="D38" i="1"/>
  <c r="D22" i="1"/>
  <c r="D15" i="1"/>
  <c r="D9" i="1"/>
</calcChain>
</file>

<file path=xl/sharedStrings.xml><?xml version="1.0" encoding="utf-8"?>
<sst xmlns="http://schemas.openxmlformats.org/spreadsheetml/2006/main" count="222" uniqueCount="187">
  <si>
    <t>č.ř.</t>
  </si>
  <si>
    <t>odd.§</t>
  </si>
  <si>
    <t>název akce</t>
  </si>
  <si>
    <t>ZŠ Drahotuše tělocvična</t>
  </si>
  <si>
    <t xml:space="preserve">Retence dešťových vod ZŠ Šromotovo </t>
  </si>
  <si>
    <t>ZŠ Šromotovo rekonstrukce školní jídelny</t>
  </si>
  <si>
    <t>ZŠ a MŠ Šromotovo - přístavba MŠ vč. demolice kotelny studie</t>
  </si>
  <si>
    <t xml:space="preserve">ŠJ 1. máje Hranice - rekonstrukce kuchyně PD </t>
  </si>
  <si>
    <t>Klavír pro hudební sál Zámecká 118</t>
  </si>
  <si>
    <t>Revitalizace letního kina</t>
  </si>
  <si>
    <t>Revitalizace letního kina (územní studie)</t>
  </si>
  <si>
    <t xml:space="preserve">Kaple ve Velké - oprava fasády </t>
  </si>
  <si>
    <t>In-line okruh a skatepark Pískáč</t>
  </si>
  <si>
    <t>Zimní stadion  PD</t>
  </si>
  <si>
    <t>Hřiště Hromůvka</t>
  </si>
  <si>
    <t>Venkovní umělé kluziště - pronájem</t>
  </si>
  <si>
    <t>Venkovní umělé kluziště - zajištění provozu</t>
  </si>
  <si>
    <t>Vestibul staré radnice</t>
  </si>
  <si>
    <t>Regenerace panelového sídliště Struhlovsko II. etapa</t>
  </si>
  <si>
    <t>Bytová nástavba Nerudova/Struhlovsko</t>
  </si>
  <si>
    <t>Regenerace panelového sídliště Struhlovsko III.et.</t>
  </si>
  <si>
    <t>Regenerace sídl.Kpt.Jaroše</t>
  </si>
  <si>
    <t>Struhlovsko čp. 1536 - nový stř.plášť</t>
  </si>
  <si>
    <t>DPS čp. 2000 - Protipožární poplachový systém</t>
  </si>
  <si>
    <t>Bytová výstavba</t>
  </si>
  <si>
    <t>Koncertní sál podium</t>
  </si>
  <si>
    <t>Žst. Teplice nad Bečvou - výpravní budova</t>
  </si>
  <si>
    <t>Zateplení Purgešova č.p. 1399</t>
  </si>
  <si>
    <t>Výkup pozemků Komenského ulice</t>
  </si>
  <si>
    <t>Výměna střešních oken Pernštejsné náměstí 1</t>
  </si>
  <si>
    <t xml:space="preserve">Autobusové nádraží a kruhová křižovatka ul. Nádražní </t>
  </si>
  <si>
    <t xml:space="preserve">Rekonstrukce komunikace ul. Zborovská </t>
  </si>
  <si>
    <t>Komunikace Pod Křivým - Havlíčkova (propojení, nová komunikace)</t>
  </si>
  <si>
    <t>Komunikace Pod B. kamenem - Havlíčkova</t>
  </si>
  <si>
    <t>Rekonstrukce stávajíci ulice Havlíčkova a pod Křivým</t>
  </si>
  <si>
    <t>Lokalita Pod Křivým - slepá část komunikace PBK</t>
  </si>
  <si>
    <t>Rekonstrukce komunikace Pod Bílým kamenem</t>
  </si>
  <si>
    <t>Severovýchodní obchvat Hranic</t>
  </si>
  <si>
    <t>Rekonstrukce vlakového nádraží, dopravní terminál</t>
  </si>
  <si>
    <t>IC Teplice II. etapa - studie pro úpravu křižovatky</t>
  </si>
  <si>
    <t>Kruhový objezd Slavíč</t>
  </si>
  <si>
    <t>Cyklostezka Bečva - pravobřežní trasa 2.etapa</t>
  </si>
  <si>
    <t>Cyklostezka Slavíč II. etapa</t>
  </si>
  <si>
    <t xml:space="preserve">Chodník Cementář PD </t>
  </si>
  <si>
    <t>Parkovací stání Jiřího z Poděbrad a Bezručova</t>
  </si>
  <si>
    <t>Chodníky od Teplic po kruhová objezd, Alešova</t>
  </si>
  <si>
    <t>Přechod pro chodce ul. Hranická</t>
  </si>
  <si>
    <t>Cyklostezka Římský most - Tovární</t>
  </si>
  <si>
    <t>Cyklostezka ulice Žáčkova</t>
  </si>
  <si>
    <t>Parkoviště Cementářské sídliště</t>
  </si>
  <si>
    <t>Cyklostezky nové</t>
  </si>
  <si>
    <t>Invormační systém pro cestující ve veřejné dopravě</t>
  </si>
  <si>
    <t>Parkoviště Nerudova,Motošín,Sparta,Komenského rek</t>
  </si>
  <si>
    <t>Parkoviště Purgešova č.p. 1399 dvorní trakt.  PD</t>
  </si>
  <si>
    <t>Hradební okruh Komenského</t>
  </si>
  <si>
    <t>Optimalizace MHD-autobusové zastávky</t>
  </si>
  <si>
    <t>Optimalizace MHD-autobusové zastávky II.etapa</t>
  </si>
  <si>
    <t>Cyklostezka Slavíč II etapa</t>
  </si>
  <si>
    <t>Revitalizace městského hřbitova</t>
  </si>
  <si>
    <t>Oprava bývalé márnice - hřbitov Drahotuše</t>
  </si>
  <si>
    <t>Hřbitovní zeď v Drahotuších PD</t>
  </si>
  <si>
    <t>Oprava mauzolea obětí 1. světové války</t>
  </si>
  <si>
    <t>Územní studie Za Čaputovým dvorem</t>
  </si>
  <si>
    <t>Příprava území Pod Hůrkou</t>
  </si>
  <si>
    <t>Změna územního plánu - suché poldry</t>
  </si>
  <si>
    <t>Lhotka - úprava návsi</t>
  </si>
  <si>
    <t>Participativní rozpočet</t>
  </si>
  <si>
    <t>Veřejné prostrenství Středolesí</t>
  </si>
  <si>
    <t>Veřejné prostranství Uhřínov</t>
  </si>
  <si>
    <t>Revitalizace nábřeží Kropáčova ulice</t>
  </si>
  <si>
    <t>Veř. prostranství mezi zámkem a zámeckým hotelem</t>
  </si>
  <si>
    <t>Revitalizace nábřeží Kropáčova ulice (územní studie)</t>
  </si>
  <si>
    <t>Studie Šromotovo náměstí</t>
  </si>
  <si>
    <t>Fotovoltaika Domova seniorů</t>
  </si>
  <si>
    <t>Strategický plán systému rozvoje zeleně</t>
  </si>
  <si>
    <t>Podzemní kontejnerové stání ul. Partyzánská</t>
  </si>
  <si>
    <t>Dopravní automobil SDH Valšovice</t>
  </si>
  <si>
    <t>Radary na měření rychlosti ul. Potštátská, Valšovice</t>
  </si>
  <si>
    <t>Rozšíření programu Manager</t>
  </si>
  <si>
    <t>Radar Velká</t>
  </si>
  <si>
    <t>Chodníky ul. K Nádraží Drahotuše</t>
  </si>
  <si>
    <t>Valšovice - oprava kaple</t>
  </si>
  <si>
    <t>Přístřešek na hřišti Slavíč</t>
  </si>
  <si>
    <t>Kanalizace Velká - vpusti</t>
  </si>
  <si>
    <t>Kanalizace Slavíč - PD</t>
  </si>
  <si>
    <t>Prodloužení vodovodu a kan. Stará štreka Drahotuše</t>
  </si>
  <si>
    <t>Kanalizace Potštátská</t>
  </si>
  <si>
    <t>Levobřežní opěrná zítka Ludina</t>
  </si>
  <si>
    <t>Biologické rybník Středolesí</t>
  </si>
  <si>
    <t>Kanalizace lokalita Pod Křivým</t>
  </si>
  <si>
    <t xml:space="preserve">Bečva PPO novostavba čerpací stanice </t>
  </si>
  <si>
    <t>Suchá nádrž V Končinách</t>
  </si>
  <si>
    <t>Suchá nádrž Lhotka</t>
  </si>
  <si>
    <t>Protip. opatření - spolúčast na úpravě toku Bečva</t>
  </si>
  <si>
    <t>Bečva – PPO města, úprava čerpacích stanic</t>
  </si>
  <si>
    <t>PPO Bečva - ochraná stěna</t>
  </si>
  <si>
    <t>Nedočerpaný grant partnerských měst</t>
  </si>
  <si>
    <t>Hávarie vodovodního potrubí ve Školní jídelně - škodní událost</t>
  </si>
  <si>
    <t>Nedočerpaný grant vzdělávání</t>
  </si>
  <si>
    <t>Tisk a vazba kronik 2019 a 2022</t>
  </si>
  <si>
    <t>Vánoční květinová výzdoba soch.</t>
  </si>
  <si>
    <t>Nedočerpaný grant památkové péče</t>
  </si>
  <si>
    <t>Nedočerpané příspěvky na celoroční činnost v kultuře</t>
  </si>
  <si>
    <t>Nedočerpaný grant kultura</t>
  </si>
  <si>
    <t xml:space="preserve">Znak města pro elektronické vyžití </t>
  </si>
  <si>
    <t>Zajištění provozu nick nack kelímků na vánočních trzích 2022</t>
  </si>
  <si>
    <t>Obnova závěsného systému v Galerii severní křídlo zámku Hranice</t>
  </si>
  <si>
    <t>Aktualizovaný dotisk knihy Tomáše Pospěcha Město a jeho památky</t>
  </si>
  <si>
    <t>Dotisk složek města A5, 1 000 kusů</t>
  </si>
  <si>
    <t xml:space="preserve">Dětská obuv pro občánky města. </t>
  </si>
  <si>
    <t xml:space="preserve">Dárkové balíčky pro jubilanty </t>
  </si>
  <si>
    <t>Dárkové balíčky pro jubilanty</t>
  </si>
  <si>
    <t>Finanční odměny Cena města 2022.</t>
  </si>
  <si>
    <t>Úklid in-line hřiště Záčkova ulice 10-12/2022 dle RS</t>
  </si>
  <si>
    <t>Nedočerpaný grant tělovýchovy</t>
  </si>
  <si>
    <t>Nedočerpané příspěvky na celoroční činnost mládeže TV</t>
  </si>
  <si>
    <t>Oprava, údržba - památek čp. 71 Masarykovo nám., Hranice</t>
  </si>
  <si>
    <t>Plyn</t>
  </si>
  <si>
    <t>Elektrická energie</t>
  </si>
  <si>
    <t>Stavebně technický průzkum věže čp. 71 Masarykovo nám., Hranice</t>
  </si>
  <si>
    <t>vyhotovení  geom. plánu</t>
  </si>
  <si>
    <t>výkupy pozemků</t>
  </si>
  <si>
    <t xml:space="preserve">MHD - zajištění provozu - leden 2023. </t>
  </si>
  <si>
    <t>Geometrické zaměření pro vytyčení věcného břemene vedení VO</t>
  </si>
  <si>
    <t>konzultační a právní služby</t>
  </si>
  <si>
    <t>nákup ostatních služeb</t>
  </si>
  <si>
    <t xml:space="preserve">Údržba veřejné zeleně </t>
  </si>
  <si>
    <t>3636</t>
  </si>
  <si>
    <t>Návrh mobilní kavárny na Masarykově náměstí - studie</t>
  </si>
  <si>
    <t>Studie prov. Rekonstrukce střechy zámku</t>
  </si>
  <si>
    <t>Studie prov. Úprava severního předzámčí</t>
  </si>
  <si>
    <t>Studie prov. Revitalizace Kropáčovy ulice</t>
  </si>
  <si>
    <t>Studie prov. Cyklostezka Římský most</t>
  </si>
  <si>
    <t>Studie prov. Chodníky ČSA a Drahotuše</t>
  </si>
  <si>
    <t>Zpracování zadosti o dotaci na Technologické vybavení sběrného dvora</t>
  </si>
  <si>
    <t>Manuál městského mobiliáře a veřejného parteru v Hranicích</t>
  </si>
  <si>
    <t>Inženýrská činnost na přípravě investičních akcí Kropáčova a Sady Čs. Legií</t>
  </si>
  <si>
    <t>3699</t>
  </si>
  <si>
    <t>Osadní výbor Drahotuše</t>
  </si>
  <si>
    <t>Osadní výbor Lhotka</t>
  </si>
  <si>
    <t>Osadní výbor Rybáře</t>
  </si>
  <si>
    <t>Osadní výbor Slavíč</t>
  </si>
  <si>
    <t xml:space="preserve">Osadní výbor Středolesí </t>
  </si>
  <si>
    <t>Osadní výbor Uhřínov</t>
  </si>
  <si>
    <t>Osadní výbor Velká</t>
  </si>
  <si>
    <t>Osadní výbor Valšovice</t>
  </si>
  <si>
    <t>ochr. pomůcky</t>
  </si>
  <si>
    <t>dovybavení kanceláří</t>
  </si>
  <si>
    <t>studená voda</t>
  </si>
  <si>
    <t>elektrická energie</t>
  </si>
  <si>
    <t>PHM</t>
  </si>
  <si>
    <t>právní služby</t>
  </si>
  <si>
    <t>Zpracování dokumentace BOZP</t>
  </si>
  <si>
    <t xml:space="preserve">Výměna vrátníku - OSV </t>
  </si>
  <si>
    <t>Sociální fond</t>
  </si>
  <si>
    <t>opravy</t>
  </si>
  <si>
    <t>Licence MS Office 2021</t>
  </si>
  <si>
    <t>soudní poplatky</t>
  </si>
  <si>
    <t>6399</t>
  </si>
  <si>
    <t>Rezerva na energie</t>
  </si>
  <si>
    <t>Fond obnovy kanalizace Valšovice, Středolesí</t>
  </si>
  <si>
    <t>Fond obnovy kanalizace Velká, Pod Hůrkou</t>
  </si>
  <si>
    <t>Příspěvek na výkon pěstounské péče ÚZ 13010</t>
  </si>
  <si>
    <t>Příspěvek na SPOD ÚZ 13024</t>
  </si>
  <si>
    <t>Finanční vypořádání se státním rozpočtem</t>
  </si>
  <si>
    <t>Příloha č. 1</t>
  </si>
  <si>
    <t>Kč</t>
  </si>
  <si>
    <t>ŠKOLSTVÍ</t>
  </si>
  <si>
    <t>KULTURA</t>
  </si>
  <si>
    <t>SPORT</t>
  </si>
  <si>
    <t>NAKLÁDÁNÍ S NEMOVITOSTMI</t>
  </si>
  <si>
    <t>DOPRAVA</t>
  </si>
  <si>
    <t>KOMUNIKACE</t>
  </si>
  <si>
    <t>KOMUNÁLNÍ SLUŽBY A ÚZEMNÍ ROZVOJ</t>
  </si>
  <si>
    <t>ODPADY</t>
  </si>
  <si>
    <t>KRIZOVÉ ŘÍZENÍ A POŽÁRNÍ OCHRANA</t>
  </si>
  <si>
    <t>MĚSTSKÁ POLICIE</t>
  </si>
  <si>
    <t>OSADNÍ VÝBORY</t>
  </si>
  <si>
    <t>ŽIVOTNÍ PROSTŘEDÍ</t>
  </si>
  <si>
    <t>1.1. Převody provozních výdajů z 2022 do 2023</t>
  </si>
  <si>
    <t>1.2. Převody investičních výdajů z 2022 do 2023</t>
  </si>
  <si>
    <t>Celkem</t>
  </si>
  <si>
    <t>PREZENTACE MĚSTA</t>
  </si>
  <si>
    <t>SOCIÁLNÍ ZÁLEŽITOSTI</t>
  </si>
  <si>
    <t>CHOD ÚŘADU</t>
  </si>
  <si>
    <t>FINANČNÍ OPERACE</t>
  </si>
  <si>
    <t>Příloha č.1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</si>
</sst>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theme="1"/>
      <name val="Calibri"/>
      <family val="2"/>
      <charset val="238"/>
      <scheme val="minor"/>
    </font>
    <font>
      <i/>
      <sz val="9"/>
      <color theme="1"/>
      <name val="Arial"/>
      <family val="2"/>
      <charset val="238"/>
    </font>
    <font>
      <b/>
      <sz val="12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sz val="11"/>
      <name val="Calibri"/>
      <family val="2"/>
      <charset val="238"/>
      <scheme val="minor"/>
    </font>
    <font>
      <b/>
      <i/>
      <sz val="9"/>
      <color theme="1"/>
      <name val="Arial"/>
      <family val="2"/>
      <charset val="238"/>
    </font>
    <font>
      <i/>
      <sz val="9"/>
      <name val="Arial"/>
      <family val="2"/>
      <charset val="238"/>
    </font>
    <font>
      <b/>
      <sz val="10"/>
      <color theme="1"/>
      <name val="Arial"/>
      <family val="2"/>
      <charset val="238"/>
    </font>
    <font>
      <b/>
      <sz val="9"/>
      <color theme="1"/>
      <name val="Arial"/>
      <family val="2"/>
      <charset val="238"/>
    </font>
    <font>
      <sz val="10"/>
      <name val="Arial"/>
      <family val="2"/>
      <charset val="238"/>
    </font>
    <font>
      <sz val="10"/>
      <color theme="1"/>
      <name val="Calibri"/>
      <family val="2"/>
      <charset val="238"/>
      <scheme val="minor"/>
    </font>
    <font>
      <sz val="10"/>
      <name val="Arial"/>
      <family val="2"/>
    </font>
    <font>
      <sz val="10"/>
      <color theme="1"/>
      <name val="Arial"/>
      <family val="2"/>
    </font>
    <font>
      <sz val="9"/>
      <color theme="1"/>
      <name val="Arial"/>
      <family val="2"/>
      <charset val="238"/>
    </font>
    <font>
      <sz val="11"/>
      <color theme="1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 tint="-0.14999847407452621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1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left" vertical="center"/>
    </xf>
    <xf numFmtId="0" fontId="5" fillId="2" borderId="0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3" fontId="4" fillId="0" borderId="0" xfId="0" applyNumberFormat="1" applyFont="1" applyAlignment="1">
      <alignment horizontal="right" vertical="center"/>
    </xf>
    <xf numFmtId="0" fontId="0" fillId="0" borderId="0" xfId="0" applyAlignment="1"/>
    <xf numFmtId="0" fontId="6" fillId="2" borderId="0" xfId="0" applyFont="1" applyFill="1" applyBorder="1" applyAlignment="1">
      <alignment horizontal="center" vertical="center" wrapText="1"/>
    </xf>
    <xf numFmtId="1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3" fontId="9" fillId="0" borderId="1" xfId="0" applyNumberFormat="1" applyFont="1" applyBorder="1" applyAlignment="1">
      <alignment horizontal="right" vertical="center" wrapText="1"/>
    </xf>
    <xf numFmtId="0" fontId="9" fillId="0" borderId="1" xfId="0" applyFont="1" applyBorder="1" applyAlignment="1">
      <alignment vertical="center"/>
    </xf>
    <xf numFmtId="0" fontId="9" fillId="0" borderId="1" xfId="0" applyFont="1" applyBorder="1" applyAlignment="1">
      <alignment horizontal="center" vertical="center" wrapText="1"/>
    </xf>
    <xf numFmtId="1" fontId="9" fillId="0" borderId="1" xfId="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/>
    </xf>
    <xf numFmtId="0" fontId="9" fillId="2" borderId="1" xfId="0" applyFont="1" applyFill="1" applyBorder="1" applyAlignment="1">
      <alignment horizontal="center" vertical="center" wrapText="1"/>
    </xf>
    <xf numFmtId="3" fontId="9" fillId="2" borderId="1" xfId="0" applyNumberFormat="1" applyFont="1" applyFill="1" applyBorder="1" applyAlignment="1">
      <alignment horizontal="right" vertical="center" wrapText="1"/>
    </xf>
    <xf numFmtId="0" fontId="9" fillId="2" borderId="1" xfId="0" applyFont="1" applyFill="1" applyBorder="1" applyAlignment="1">
      <alignment horizontal="left" vertical="center"/>
    </xf>
    <xf numFmtId="0" fontId="3" fillId="0" borderId="1" xfId="0" applyFont="1" applyBorder="1"/>
    <xf numFmtId="49" fontId="3" fillId="0" borderId="1" xfId="0" applyNumberFormat="1" applyFont="1" applyBorder="1" applyAlignment="1">
      <alignment vertical="center"/>
    </xf>
    <xf numFmtId="0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/>
    </xf>
    <xf numFmtId="0" fontId="9" fillId="2" borderId="1" xfId="0" applyFont="1" applyFill="1" applyBorder="1" applyAlignment="1">
      <alignment vertical="center"/>
    </xf>
    <xf numFmtId="0" fontId="3" fillId="0" borderId="1" xfId="0" applyFont="1" applyBorder="1" applyAlignment="1">
      <alignment horizontal="left"/>
    </xf>
    <xf numFmtId="0" fontId="0" fillId="0" borderId="1" xfId="0" applyBorder="1" applyAlignment="1"/>
    <xf numFmtId="0" fontId="10" fillId="0" borderId="0" xfId="0" applyFont="1" applyAlignment="1">
      <alignment horizontal="center" vertical="center"/>
    </xf>
    <xf numFmtId="3" fontId="10" fillId="0" borderId="0" xfId="0" applyNumberFormat="1" applyFont="1" applyAlignment="1">
      <alignment vertical="center"/>
    </xf>
    <xf numFmtId="3" fontId="9" fillId="2" borderId="1" xfId="0" applyNumberFormat="1" applyFont="1" applyFill="1" applyBorder="1" applyAlignment="1">
      <alignment vertical="center" wrapText="1"/>
    </xf>
    <xf numFmtId="3" fontId="9" fillId="0" borderId="1" xfId="0" applyNumberFormat="1" applyFont="1" applyBorder="1" applyAlignment="1">
      <alignment vertical="center" wrapText="1"/>
    </xf>
    <xf numFmtId="3" fontId="3" fillId="0" borderId="1" xfId="0" applyNumberFormat="1" applyFont="1" applyBorder="1" applyAlignment="1">
      <alignment vertical="center" wrapText="1"/>
    </xf>
    <xf numFmtId="49" fontId="12" fillId="0" borderId="1" xfId="0" applyNumberFormat="1" applyFont="1" applyBorder="1" applyAlignment="1">
      <alignment horizontal="center" vertical="center" wrapText="1"/>
    </xf>
    <xf numFmtId="3" fontId="11" fillId="0" borderId="1" xfId="0" applyNumberFormat="1" applyFont="1" applyBorder="1" applyAlignment="1">
      <alignment vertical="center" wrapText="1"/>
    </xf>
    <xf numFmtId="0" fontId="12" fillId="0" borderId="1" xfId="0" applyFont="1" applyBorder="1" applyAlignment="1">
      <alignment vertical="center"/>
    </xf>
    <xf numFmtId="3" fontId="12" fillId="0" borderId="1" xfId="0" applyNumberFormat="1" applyFont="1" applyBorder="1" applyAlignment="1">
      <alignment vertical="center" wrapText="1"/>
    </xf>
    <xf numFmtId="0" fontId="11" fillId="0" borderId="1" xfId="0" applyFont="1" applyBorder="1" applyAlignment="1">
      <alignment vertical="center"/>
    </xf>
    <xf numFmtId="4" fontId="0" fillId="0" borderId="0" xfId="0" applyNumberFormat="1"/>
    <xf numFmtId="4" fontId="11" fillId="0" borderId="1" xfId="0" applyNumberFormat="1" applyFont="1" applyBorder="1" applyAlignment="1">
      <alignment vertical="center" wrapText="1"/>
    </xf>
    <xf numFmtId="3" fontId="0" fillId="0" borderId="0" xfId="0" applyNumberFormat="1"/>
    <xf numFmtId="0" fontId="13" fillId="0" borderId="0" xfId="0" applyFont="1" applyBorder="1" applyAlignment="1">
      <alignment horizontal="right"/>
    </xf>
    <xf numFmtId="0" fontId="8" fillId="3" borderId="2" xfId="0" applyFont="1" applyFill="1" applyBorder="1" applyAlignment="1">
      <alignment horizontal="center" vertical="center"/>
    </xf>
    <xf numFmtId="0" fontId="8" fillId="3" borderId="3" xfId="0" applyFont="1" applyFill="1" applyBorder="1" applyAlignment="1">
      <alignment horizontal="center" vertical="center"/>
    </xf>
    <xf numFmtId="0" fontId="8" fillId="3" borderId="4" xfId="0" applyFont="1" applyFill="1" applyBorder="1" applyAlignment="1">
      <alignment horizontal="center" vertical="center"/>
    </xf>
    <xf numFmtId="0" fontId="7" fillId="4" borderId="5" xfId="0" applyFont="1" applyFill="1" applyBorder="1" applyAlignment="1">
      <alignment horizontal="center" vertical="center" wrapText="1"/>
    </xf>
    <xf numFmtId="0" fontId="7" fillId="4" borderId="6" xfId="0" applyFont="1" applyFill="1" applyBorder="1" applyAlignment="1">
      <alignment horizontal="left" vertical="center"/>
    </xf>
    <xf numFmtId="3" fontId="7" fillId="4" borderId="4" xfId="0" applyNumberFormat="1" applyFont="1" applyFill="1" applyBorder="1" applyAlignment="1">
      <alignment horizontal="right" vertical="center" wrapText="1"/>
    </xf>
    <xf numFmtId="0" fontId="14" fillId="0" borderId="0" xfId="0" applyFont="1"/>
    <xf numFmtId="0" fontId="2" fillId="0" borderId="0" xfId="0" applyFont="1"/>
    <xf numFmtId="0" fontId="0" fillId="0" borderId="1" xfId="0" applyBorder="1" applyAlignment="1">
      <alignment horizontal="center" vertical="center"/>
    </xf>
    <xf numFmtId="3" fontId="9" fillId="0" borderId="1" xfId="0" applyNumberFormat="1" applyFont="1" applyBorder="1" applyAlignment="1">
      <alignment horizontal="right" vertical="center"/>
    </xf>
    <xf numFmtId="0" fontId="2" fillId="0" borderId="0" xfId="0" applyFont="1" applyAlignment="1">
      <alignment vertical="center"/>
    </xf>
    <xf numFmtId="0" fontId="13" fillId="0" borderId="0" xfId="0" applyFont="1" applyBorder="1" applyAlignment="1">
      <alignment horizontal="right" vertical="center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96"/>
  <sheetViews>
    <sheetView tabSelected="1" workbookViewId="0">
      <selection activeCell="K23" sqref="K23"/>
    </sheetView>
  </sheetViews>
  <sheetFormatPr defaultRowHeight="12.95" customHeight="1" x14ac:dyDescent="0.25"/>
  <cols>
    <col min="1" max="1" width="3.5703125" customWidth="1"/>
    <col min="2" max="2" width="7" customWidth="1"/>
    <col min="3" max="3" width="65.42578125" bestFit="1" customWidth="1"/>
    <col min="4" max="4" width="12.5703125" customWidth="1"/>
    <col min="6" max="6" width="11.42578125" bestFit="1" customWidth="1"/>
    <col min="8" max="8" width="11.42578125" bestFit="1" customWidth="1"/>
  </cols>
  <sheetData>
    <row r="1" spans="1:4" ht="12.95" customHeight="1" x14ac:dyDescent="0.25">
      <c r="B1" s="49" t="s">
        <v>179</v>
      </c>
      <c r="D1" s="50" t="s">
        <v>186</v>
      </c>
    </row>
    <row r="2" spans="1:4" ht="12.95" customHeight="1" thickBot="1" x14ac:dyDescent="0.3">
      <c r="A2" s="46"/>
      <c r="B2" s="25"/>
      <c r="C2" s="38"/>
      <c r="D2" s="26"/>
    </row>
    <row r="3" spans="1:4" ht="12.95" customHeight="1" thickBot="1" x14ac:dyDescent="0.3">
      <c r="A3" s="1"/>
      <c r="B3" s="39" t="s">
        <v>1</v>
      </c>
      <c r="C3" s="40" t="s">
        <v>2</v>
      </c>
      <c r="D3" s="41" t="s">
        <v>166</v>
      </c>
    </row>
    <row r="4" spans="1:4" ht="12.95" customHeight="1" x14ac:dyDescent="0.25">
      <c r="A4" s="7">
        <v>1</v>
      </c>
      <c r="B4" s="15">
        <v>6223</v>
      </c>
      <c r="C4" s="22" t="s">
        <v>96</v>
      </c>
      <c r="D4" s="27">
        <v>233300</v>
      </c>
    </row>
    <row r="5" spans="1:4" ht="12.95" customHeight="1" x14ac:dyDescent="0.25">
      <c r="A5" s="7">
        <v>2</v>
      </c>
      <c r="B5" s="15">
        <v>3141</v>
      </c>
      <c r="C5" s="22" t="s">
        <v>97</v>
      </c>
      <c r="D5" s="27">
        <v>160516</v>
      </c>
    </row>
    <row r="6" spans="1:4" ht="12.95" customHeight="1" thickBot="1" x14ac:dyDescent="0.3">
      <c r="A6" s="7">
        <v>3</v>
      </c>
      <c r="B6" s="15">
        <v>3299</v>
      </c>
      <c r="C6" s="22" t="s">
        <v>98</v>
      </c>
      <c r="D6" s="27">
        <v>8000</v>
      </c>
    </row>
    <row r="7" spans="1:4" ht="12.95" customHeight="1" thickBot="1" x14ac:dyDescent="0.3">
      <c r="A7" s="7">
        <v>4</v>
      </c>
      <c r="B7" s="42"/>
      <c r="C7" s="43" t="s">
        <v>167</v>
      </c>
      <c r="D7" s="44">
        <f>SUM(D4:D6)</f>
        <v>401816</v>
      </c>
    </row>
    <row r="8" spans="1:4" ht="12.95" customHeight="1" x14ac:dyDescent="0.25">
      <c r="A8" s="7">
        <v>5</v>
      </c>
      <c r="B8" s="15">
        <v>3319</v>
      </c>
      <c r="C8" s="22" t="s">
        <v>99</v>
      </c>
      <c r="D8" s="27">
        <v>10000</v>
      </c>
    </row>
    <row r="9" spans="1:4" ht="12.95" customHeight="1" x14ac:dyDescent="0.25">
      <c r="A9" s="7">
        <v>6</v>
      </c>
      <c r="B9" s="13">
        <v>3322</v>
      </c>
      <c r="C9" s="11" t="s">
        <v>100</v>
      </c>
      <c r="D9" s="28">
        <v>29400</v>
      </c>
    </row>
    <row r="10" spans="1:4" ht="12.95" customHeight="1" x14ac:dyDescent="0.25">
      <c r="A10" s="7">
        <v>7</v>
      </c>
      <c r="B10" s="13">
        <v>3322</v>
      </c>
      <c r="C10" s="22" t="s">
        <v>101</v>
      </c>
      <c r="D10" s="28">
        <v>104000</v>
      </c>
    </row>
    <row r="11" spans="1:4" ht="12.95" customHeight="1" x14ac:dyDescent="0.25">
      <c r="A11" s="7">
        <v>8</v>
      </c>
      <c r="B11" s="13">
        <v>3392</v>
      </c>
      <c r="C11" s="11" t="s">
        <v>102</v>
      </c>
      <c r="D11" s="28">
        <v>10500</v>
      </c>
    </row>
    <row r="12" spans="1:4" ht="12.95" customHeight="1" thickBot="1" x14ac:dyDescent="0.3">
      <c r="A12" s="7">
        <v>9</v>
      </c>
      <c r="B12" s="13">
        <v>3392</v>
      </c>
      <c r="C12" s="22" t="s">
        <v>103</v>
      </c>
      <c r="D12" s="28">
        <v>12200</v>
      </c>
    </row>
    <row r="13" spans="1:4" ht="12.95" customHeight="1" thickBot="1" x14ac:dyDescent="0.3">
      <c r="A13" s="7">
        <v>10</v>
      </c>
      <c r="B13" s="42"/>
      <c r="C13" s="43" t="s">
        <v>168</v>
      </c>
      <c r="D13" s="44">
        <f>SUM(D8:D12)</f>
        <v>166100</v>
      </c>
    </row>
    <row r="14" spans="1:4" ht="12.95" customHeight="1" x14ac:dyDescent="0.25">
      <c r="A14" s="7">
        <v>11</v>
      </c>
      <c r="B14" s="13">
        <v>3349</v>
      </c>
      <c r="C14" s="11" t="s">
        <v>104</v>
      </c>
      <c r="D14" s="28">
        <v>11000</v>
      </c>
    </row>
    <row r="15" spans="1:4" ht="12.95" customHeight="1" x14ac:dyDescent="0.25">
      <c r="A15" s="7">
        <v>12</v>
      </c>
      <c r="B15" s="13">
        <v>3392</v>
      </c>
      <c r="C15" s="11" t="s">
        <v>105</v>
      </c>
      <c r="D15" s="28">
        <v>40200</v>
      </c>
    </row>
    <row r="16" spans="1:4" ht="12.95" customHeight="1" x14ac:dyDescent="0.25">
      <c r="A16" s="7">
        <v>13</v>
      </c>
      <c r="B16" s="13">
        <v>3392</v>
      </c>
      <c r="C16" s="11" t="s">
        <v>106</v>
      </c>
      <c r="D16" s="28">
        <v>10000</v>
      </c>
    </row>
    <row r="17" spans="1:4" ht="12.95" customHeight="1" x14ac:dyDescent="0.25">
      <c r="A17" s="7">
        <v>14</v>
      </c>
      <c r="B17" s="13">
        <v>3392</v>
      </c>
      <c r="C17" s="11" t="s">
        <v>107</v>
      </c>
      <c r="D17" s="28">
        <v>200000</v>
      </c>
    </row>
    <row r="18" spans="1:4" ht="12.95" customHeight="1" x14ac:dyDescent="0.25">
      <c r="A18" s="7">
        <v>15</v>
      </c>
      <c r="B18" s="13">
        <v>3399</v>
      </c>
      <c r="C18" s="11" t="s">
        <v>108</v>
      </c>
      <c r="D18" s="28">
        <v>16500</v>
      </c>
    </row>
    <row r="19" spans="1:4" ht="12.95" customHeight="1" x14ac:dyDescent="0.25">
      <c r="A19" s="7">
        <v>16</v>
      </c>
      <c r="B19" s="13">
        <v>3399</v>
      </c>
      <c r="C19" s="11" t="s">
        <v>109</v>
      </c>
      <c r="D19" s="28">
        <v>40000</v>
      </c>
    </row>
    <row r="20" spans="1:4" ht="12.95" customHeight="1" x14ac:dyDescent="0.25">
      <c r="A20" s="7">
        <v>17</v>
      </c>
      <c r="B20" s="13">
        <v>3399</v>
      </c>
      <c r="C20" s="11" t="s">
        <v>110</v>
      </c>
      <c r="D20" s="28">
        <v>7000</v>
      </c>
    </row>
    <row r="21" spans="1:4" ht="12.95" customHeight="1" x14ac:dyDescent="0.25">
      <c r="A21" s="7">
        <v>18</v>
      </c>
      <c r="B21" s="13">
        <v>3399</v>
      </c>
      <c r="C21" s="11" t="s">
        <v>111</v>
      </c>
      <c r="D21" s="28">
        <v>14000</v>
      </c>
    </row>
    <row r="22" spans="1:4" ht="12.95" customHeight="1" thickBot="1" x14ac:dyDescent="0.3">
      <c r="A22" s="7">
        <v>19</v>
      </c>
      <c r="B22" s="13">
        <v>3399</v>
      </c>
      <c r="C22" s="11" t="s">
        <v>112</v>
      </c>
      <c r="D22" s="28">
        <v>50000</v>
      </c>
    </row>
    <row r="23" spans="1:4" ht="12.95" customHeight="1" thickBot="1" x14ac:dyDescent="0.3">
      <c r="A23" s="7">
        <v>20</v>
      </c>
      <c r="B23" s="42"/>
      <c r="C23" s="43" t="s">
        <v>182</v>
      </c>
      <c r="D23" s="44">
        <f>SUM(D14:D22)</f>
        <v>388700</v>
      </c>
    </row>
    <row r="24" spans="1:4" ht="12.95" customHeight="1" x14ac:dyDescent="0.25">
      <c r="A24" s="7">
        <v>21</v>
      </c>
      <c r="B24" s="13">
        <v>3412</v>
      </c>
      <c r="C24" s="11" t="s">
        <v>113</v>
      </c>
      <c r="D24" s="28">
        <v>33300</v>
      </c>
    </row>
    <row r="25" spans="1:4" ht="12.95" customHeight="1" x14ac:dyDescent="0.25">
      <c r="A25" s="7">
        <v>22</v>
      </c>
      <c r="B25" s="13">
        <v>3419</v>
      </c>
      <c r="C25" s="22" t="s">
        <v>114</v>
      </c>
      <c r="D25" s="28">
        <v>12000</v>
      </c>
    </row>
    <row r="26" spans="1:4" ht="12.95" customHeight="1" thickBot="1" x14ac:dyDescent="0.3">
      <c r="A26" s="7">
        <v>23</v>
      </c>
      <c r="B26" s="13">
        <v>3419</v>
      </c>
      <c r="C26" s="22" t="s">
        <v>115</v>
      </c>
      <c r="D26" s="28">
        <v>4600</v>
      </c>
    </row>
    <row r="27" spans="1:4" ht="12.95" customHeight="1" thickBot="1" x14ac:dyDescent="0.3">
      <c r="A27" s="7">
        <v>24</v>
      </c>
      <c r="B27" s="42"/>
      <c r="C27" s="43" t="s">
        <v>169</v>
      </c>
      <c r="D27" s="44">
        <f>SUM(D24:D26)</f>
        <v>49900</v>
      </c>
    </row>
    <row r="28" spans="1:4" ht="12.95" customHeight="1" x14ac:dyDescent="0.25">
      <c r="A28" s="7">
        <v>25</v>
      </c>
      <c r="B28" s="13">
        <v>4339</v>
      </c>
      <c r="C28" s="22" t="s">
        <v>162</v>
      </c>
      <c r="D28" s="36">
        <v>1761679.26</v>
      </c>
    </row>
    <row r="29" spans="1:4" ht="12.95" customHeight="1" thickBot="1" x14ac:dyDescent="0.3">
      <c r="A29" s="7">
        <v>26</v>
      </c>
      <c r="B29" s="13">
        <v>6171</v>
      </c>
      <c r="C29" s="22" t="s">
        <v>163</v>
      </c>
      <c r="D29" s="36">
        <v>31911.5</v>
      </c>
    </row>
    <row r="30" spans="1:4" ht="12.95" customHeight="1" thickBot="1" x14ac:dyDescent="0.3">
      <c r="A30" s="7">
        <v>27</v>
      </c>
      <c r="B30" s="42"/>
      <c r="C30" s="43" t="s">
        <v>183</v>
      </c>
      <c r="D30" s="44">
        <f>SUM(D28:D29)</f>
        <v>1793590.76</v>
      </c>
    </row>
    <row r="31" spans="1:4" ht="12.95" customHeight="1" x14ac:dyDescent="0.25">
      <c r="A31" s="7">
        <v>28</v>
      </c>
      <c r="B31" s="8">
        <v>3322</v>
      </c>
      <c r="C31" s="21" t="s">
        <v>116</v>
      </c>
      <c r="D31" s="29">
        <v>20000</v>
      </c>
    </row>
    <row r="32" spans="1:4" ht="12.95" customHeight="1" x14ac:dyDescent="0.25">
      <c r="A32" s="7">
        <v>29</v>
      </c>
      <c r="B32" s="8">
        <v>3613</v>
      </c>
      <c r="C32" s="21" t="s">
        <v>117</v>
      </c>
      <c r="D32" s="29">
        <v>150000</v>
      </c>
    </row>
    <row r="33" spans="1:4" ht="12.95" customHeight="1" x14ac:dyDescent="0.25">
      <c r="A33" s="7">
        <v>30</v>
      </c>
      <c r="B33" s="8">
        <v>3613</v>
      </c>
      <c r="C33" s="21" t="s">
        <v>118</v>
      </c>
      <c r="D33" s="29">
        <v>400000</v>
      </c>
    </row>
    <row r="34" spans="1:4" ht="12.95" customHeight="1" x14ac:dyDescent="0.25">
      <c r="A34" s="7">
        <v>31</v>
      </c>
      <c r="B34" s="9">
        <v>3613</v>
      </c>
      <c r="C34" s="21" t="s">
        <v>119</v>
      </c>
      <c r="D34" s="29">
        <v>18000</v>
      </c>
    </row>
    <row r="35" spans="1:4" ht="12.95" customHeight="1" x14ac:dyDescent="0.25">
      <c r="A35" s="7">
        <v>32</v>
      </c>
      <c r="B35" s="9">
        <v>3639</v>
      </c>
      <c r="C35" s="21" t="s">
        <v>120</v>
      </c>
      <c r="D35" s="28">
        <v>7865</v>
      </c>
    </row>
    <row r="36" spans="1:4" ht="12.95" customHeight="1" thickBot="1" x14ac:dyDescent="0.3">
      <c r="A36" s="7">
        <v>33</v>
      </c>
      <c r="B36" s="9">
        <v>3639</v>
      </c>
      <c r="C36" s="21" t="s">
        <v>121</v>
      </c>
      <c r="D36" s="28">
        <v>610000</v>
      </c>
    </row>
    <row r="37" spans="1:4" ht="12.95" customHeight="1" thickBot="1" x14ac:dyDescent="0.3">
      <c r="A37" s="7">
        <v>34</v>
      </c>
      <c r="B37" s="42"/>
      <c r="C37" s="43" t="s">
        <v>170</v>
      </c>
      <c r="D37" s="44">
        <f>SUM(D31:D36)</f>
        <v>1205865</v>
      </c>
    </row>
    <row r="38" spans="1:4" ht="12.95" customHeight="1" thickBot="1" x14ac:dyDescent="0.3">
      <c r="A38" s="7">
        <v>35</v>
      </c>
      <c r="B38" s="13">
        <v>2292</v>
      </c>
      <c r="C38" s="11" t="s">
        <v>122</v>
      </c>
      <c r="D38" s="28">
        <v>97000</v>
      </c>
    </row>
    <row r="39" spans="1:4" ht="12.95" customHeight="1" thickBot="1" x14ac:dyDescent="0.3">
      <c r="A39" s="7">
        <v>36</v>
      </c>
      <c r="B39" s="42"/>
      <c r="C39" s="43" t="s">
        <v>171</v>
      </c>
      <c r="D39" s="44">
        <f>SUM(D38)</f>
        <v>97000</v>
      </c>
    </row>
    <row r="40" spans="1:4" ht="12.95" customHeight="1" x14ac:dyDescent="0.25">
      <c r="A40" s="7">
        <v>37</v>
      </c>
      <c r="B40" s="13">
        <v>3631</v>
      </c>
      <c r="C40" s="11" t="s">
        <v>123</v>
      </c>
      <c r="D40" s="28">
        <v>200000</v>
      </c>
    </row>
    <row r="41" spans="1:4" ht="12.95" customHeight="1" x14ac:dyDescent="0.25">
      <c r="A41" s="7">
        <v>38</v>
      </c>
      <c r="B41" s="9">
        <v>3635</v>
      </c>
      <c r="C41" s="21" t="s">
        <v>124</v>
      </c>
      <c r="D41" s="29">
        <v>147570</v>
      </c>
    </row>
    <row r="42" spans="1:4" ht="12.95" customHeight="1" x14ac:dyDescent="0.25">
      <c r="A42" s="7">
        <v>39</v>
      </c>
      <c r="B42" s="8">
        <v>3635</v>
      </c>
      <c r="C42" s="21" t="s">
        <v>125</v>
      </c>
      <c r="D42" s="29">
        <v>1625380</v>
      </c>
    </row>
    <row r="43" spans="1:4" ht="12.95" customHeight="1" x14ac:dyDescent="0.25">
      <c r="A43" s="7">
        <v>40</v>
      </c>
      <c r="B43" s="9">
        <v>3639</v>
      </c>
      <c r="C43" s="21" t="s">
        <v>125</v>
      </c>
      <c r="D43" s="29">
        <v>260800</v>
      </c>
    </row>
    <row r="44" spans="1:4" ht="12.95" customHeight="1" x14ac:dyDescent="0.25">
      <c r="A44" s="7">
        <v>41</v>
      </c>
      <c r="B44" s="9">
        <v>3745</v>
      </c>
      <c r="C44" s="21" t="s">
        <v>126</v>
      </c>
      <c r="D44" s="28">
        <v>300000</v>
      </c>
    </row>
    <row r="45" spans="1:4" ht="12.95" customHeight="1" x14ac:dyDescent="0.25">
      <c r="A45" s="7">
        <v>42</v>
      </c>
      <c r="B45" s="30" t="s">
        <v>127</v>
      </c>
      <c r="C45" s="32" t="s">
        <v>128</v>
      </c>
      <c r="D45" s="31">
        <v>87500</v>
      </c>
    </row>
    <row r="46" spans="1:4" ht="12.95" customHeight="1" x14ac:dyDescent="0.25">
      <c r="A46" s="7">
        <v>43</v>
      </c>
      <c r="B46" s="30" t="s">
        <v>127</v>
      </c>
      <c r="C46" s="32" t="s">
        <v>129</v>
      </c>
      <c r="D46" s="31">
        <v>99220</v>
      </c>
    </row>
    <row r="47" spans="1:4" ht="12.95" customHeight="1" x14ac:dyDescent="0.25">
      <c r="A47" s="7">
        <v>44</v>
      </c>
      <c r="B47" s="30" t="s">
        <v>127</v>
      </c>
      <c r="C47" s="32" t="s">
        <v>130</v>
      </c>
      <c r="D47" s="31">
        <v>88330</v>
      </c>
    </row>
    <row r="48" spans="1:4" ht="12.95" customHeight="1" x14ac:dyDescent="0.25">
      <c r="A48" s="7">
        <v>45</v>
      </c>
      <c r="B48" s="30" t="s">
        <v>127</v>
      </c>
      <c r="C48" s="32" t="s">
        <v>131</v>
      </c>
      <c r="D48" s="31">
        <v>104060</v>
      </c>
    </row>
    <row r="49" spans="1:4" ht="12.95" customHeight="1" x14ac:dyDescent="0.25">
      <c r="A49" s="7">
        <v>46</v>
      </c>
      <c r="B49" s="30" t="s">
        <v>127</v>
      </c>
      <c r="C49" s="32" t="s">
        <v>132</v>
      </c>
      <c r="D49" s="31">
        <v>83490</v>
      </c>
    </row>
    <row r="50" spans="1:4" ht="12.95" customHeight="1" x14ac:dyDescent="0.25">
      <c r="A50" s="7">
        <v>47</v>
      </c>
      <c r="B50" s="30" t="s">
        <v>127</v>
      </c>
      <c r="C50" s="32" t="s">
        <v>133</v>
      </c>
      <c r="D50" s="31">
        <v>83490</v>
      </c>
    </row>
    <row r="51" spans="1:4" ht="12.95" customHeight="1" x14ac:dyDescent="0.25">
      <c r="A51" s="7">
        <v>48</v>
      </c>
      <c r="B51" s="30" t="s">
        <v>127</v>
      </c>
      <c r="C51" s="32" t="s">
        <v>134</v>
      </c>
      <c r="D51" s="31">
        <v>36300</v>
      </c>
    </row>
    <row r="52" spans="1:4" ht="12.95" customHeight="1" x14ac:dyDescent="0.25">
      <c r="A52" s="7">
        <v>49</v>
      </c>
      <c r="B52" s="30" t="s">
        <v>127</v>
      </c>
      <c r="C52" s="32" t="s">
        <v>135</v>
      </c>
      <c r="D52" s="33">
        <v>83000</v>
      </c>
    </row>
    <row r="53" spans="1:4" ht="12.95" customHeight="1" thickBot="1" x14ac:dyDescent="0.3">
      <c r="A53" s="7">
        <v>50</v>
      </c>
      <c r="B53" s="30" t="s">
        <v>127</v>
      </c>
      <c r="C53" s="32" t="s">
        <v>136</v>
      </c>
      <c r="D53" s="33">
        <v>41745</v>
      </c>
    </row>
    <row r="54" spans="1:4" ht="12.95" customHeight="1" thickBot="1" x14ac:dyDescent="0.3">
      <c r="A54" s="7">
        <v>51</v>
      </c>
      <c r="B54" s="42"/>
      <c r="C54" s="43" t="s">
        <v>173</v>
      </c>
      <c r="D54" s="44">
        <f>SUM(D40:D53)</f>
        <v>3240885</v>
      </c>
    </row>
    <row r="55" spans="1:4" ht="12.95" customHeight="1" x14ac:dyDescent="0.25">
      <c r="A55" s="7">
        <v>52</v>
      </c>
      <c r="B55" s="30" t="s">
        <v>137</v>
      </c>
      <c r="C55" s="32" t="s">
        <v>138</v>
      </c>
      <c r="D55" s="33">
        <v>221894</v>
      </c>
    </row>
    <row r="56" spans="1:4" ht="12.95" customHeight="1" x14ac:dyDescent="0.25">
      <c r="A56" s="7">
        <v>53</v>
      </c>
      <c r="B56" s="30" t="s">
        <v>137</v>
      </c>
      <c r="C56" s="32" t="s">
        <v>139</v>
      </c>
      <c r="D56" s="33">
        <v>174153</v>
      </c>
    </row>
    <row r="57" spans="1:4" ht="12.95" customHeight="1" x14ac:dyDescent="0.25">
      <c r="A57" s="7">
        <v>54</v>
      </c>
      <c r="B57" s="30" t="s">
        <v>137</v>
      </c>
      <c r="C57" s="32" t="s">
        <v>140</v>
      </c>
      <c r="D57" s="33">
        <v>247081</v>
      </c>
    </row>
    <row r="58" spans="1:4" ht="12.95" customHeight="1" x14ac:dyDescent="0.25">
      <c r="A58" s="7">
        <v>55</v>
      </c>
      <c r="B58" s="30" t="s">
        <v>137</v>
      </c>
      <c r="C58" s="32" t="s">
        <v>141</v>
      </c>
      <c r="D58" s="33">
        <v>340055</v>
      </c>
    </row>
    <row r="59" spans="1:4" ht="12.95" customHeight="1" x14ac:dyDescent="0.25">
      <c r="A59" s="7">
        <v>56</v>
      </c>
      <c r="B59" s="30" t="s">
        <v>137</v>
      </c>
      <c r="C59" s="32" t="s">
        <v>142</v>
      </c>
      <c r="D59" s="33">
        <v>459370</v>
      </c>
    </row>
    <row r="60" spans="1:4" ht="12.95" customHeight="1" x14ac:dyDescent="0.25">
      <c r="A60" s="7">
        <v>57</v>
      </c>
      <c r="B60" s="30" t="s">
        <v>137</v>
      </c>
      <c r="C60" s="32" t="s">
        <v>143</v>
      </c>
      <c r="D60" s="33">
        <v>652119</v>
      </c>
    </row>
    <row r="61" spans="1:4" ht="12.95" customHeight="1" x14ac:dyDescent="0.25">
      <c r="A61" s="7">
        <v>58</v>
      </c>
      <c r="B61" s="30" t="s">
        <v>137</v>
      </c>
      <c r="C61" s="32" t="s">
        <v>144</v>
      </c>
      <c r="D61" s="33">
        <v>433951</v>
      </c>
    </row>
    <row r="62" spans="1:4" ht="12.95" customHeight="1" thickBot="1" x14ac:dyDescent="0.3">
      <c r="A62" s="7">
        <v>59</v>
      </c>
      <c r="B62" s="30" t="s">
        <v>137</v>
      </c>
      <c r="C62" s="32" t="s">
        <v>145</v>
      </c>
      <c r="D62" s="33">
        <v>511137</v>
      </c>
    </row>
    <row r="63" spans="1:4" ht="12.95" customHeight="1" thickBot="1" x14ac:dyDescent="0.3">
      <c r="A63" s="7">
        <v>60</v>
      </c>
      <c r="B63" s="42"/>
      <c r="C63" s="43" t="s">
        <v>177</v>
      </c>
      <c r="D63" s="44">
        <f>SUM(D55:D62)</f>
        <v>3039760</v>
      </c>
    </row>
    <row r="64" spans="1:4" ht="12.95" customHeight="1" x14ac:dyDescent="0.25">
      <c r="A64" s="7">
        <v>61</v>
      </c>
      <c r="B64" s="9">
        <v>6171</v>
      </c>
      <c r="C64" s="21" t="s">
        <v>146</v>
      </c>
      <c r="D64" s="28">
        <v>2000</v>
      </c>
    </row>
    <row r="65" spans="1:15" ht="12.95" customHeight="1" x14ac:dyDescent="0.25">
      <c r="A65" s="7">
        <v>62</v>
      </c>
      <c r="B65" s="9">
        <v>6171</v>
      </c>
      <c r="C65" s="21" t="s">
        <v>147</v>
      </c>
      <c r="D65" s="28">
        <v>45000</v>
      </c>
    </row>
    <row r="66" spans="1:15" ht="12.95" customHeight="1" x14ac:dyDescent="0.25">
      <c r="A66" s="7">
        <v>63</v>
      </c>
      <c r="B66" s="8">
        <v>6171</v>
      </c>
      <c r="C66" s="21" t="s">
        <v>148</v>
      </c>
      <c r="D66" s="29">
        <v>30000</v>
      </c>
    </row>
    <row r="67" spans="1:15" ht="12.95" customHeight="1" x14ac:dyDescent="0.25">
      <c r="A67" s="7">
        <v>64</v>
      </c>
      <c r="B67" s="8">
        <v>6171</v>
      </c>
      <c r="C67" s="21" t="s">
        <v>149</v>
      </c>
      <c r="D67" s="29">
        <v>400000</v>
      </c>
    </row>
    <row r="68" spans="1:15" ht="12.95" customHeight="1" x14ac:dyDescent="0.25">
      <c r="A68" s="7">
        <v>65</v>
      </c>
      <c r="B68" s="8">
        <v>6171</v>
      </c>
      <c r="C68" s="21" t="s">
        <v>149</v>
      </c>
      <c r="D68" s="29">
        <v>25000</v>
      </c>
    </row>
    <row r="69" spans="1:15" ht="12.95" customHeight="1" x14ac:dyDescent="0.25">
      <c r="A69" s="7">
        <v>66</v>
      </c>
      <c r="B69" s="8">
        <v>6171</v>
      </c>
      <c r="C69" s="21" t="s">
        <v>150</v>
      </c>
      <c r="D69" s="29">
        <v>5000</v>
      </c>
    </row>
    <row r="70" spans="1:15" ht="12.95" customHeight="1" x14ac:dyDescent="0.25">
      <c r="A70" s="7">
        <v>67</v>
      </c>
      <c r="B70" s="8">
        <v>6171</v>
      </c>
      <c r="C70" s="21" t="s">
        <v>151</v>
      </c>
      <c r="D70" s="29">
        <v>125000</v>
      </c>
    </row>
    <row r="71" spans="1:15" ht="12.95" customHeight="1" x14ac:dyDescent="0.25">
      <c r="A71" s="7">
        <v>68</v>
      </c>
      <c r="B71" s="8">
        <v>6171</v>
      </c>
      <c r="C71" s="21" t="s">
        <v>152</v>
      </c>
      <c r="D71" s="29">
        <v>38500</v>
      </c>
    </row>
    <row r="72" spans="1:15" ht="12.95" customHeight="1" x14ac:dyDescent="0.25">
      <c r="A72" s="7">
        <v>69</v>
      </c>
      <c r="B72" s="9">
        <v>6171</v>
      </c>
      <c r="C72" s="21" t="s">
        <v>153</v>
      </c>
      <c r="D72" s="29">
        <v>30300</v>
      </c>
    </row>
    <row r="73" spans="1:15" ht="12.95" customHeight="1" x14ac:dyDescent="0.25">
      <c r="A73" s="7">
        <v>70</v>
      </c>
      <c r="B73" s="30">
        <v>6171</v>
      </c>
      <c r="C73" s="32" t="s">
        <v>154</v>
      </c>
      <c r="D73" s="33">
        <v>216890</v>
      </c>
    </row>
    <row r="74" spans="1:15" ht="12.95" customHeight="1" x14ac:dyDescent="0.25">
      <c r="A74" s="7">
        <v>71</v>
      </c>
      <c r="B74" s="8">
        <v>6171</v>
      </c>
      <c r="C74" s="21" t="s">
        <v>155</v>
      </c>
      <c r="D74" s="29">
        <v>10000</v>
      </c>
    </row>
    <row r="75" spans="1:15" ht="12.95" customHeight="1" x14ac:dyDescent="0.25">
      <c r="A75" s="7">
        <v>72</v>
      </c>
      <c r="B75" s="8">
        <v>6171</v>
      </c>
      <c r="C75" s="34" t="s">
        <v>156</v>
      </c>
      <c r="D75" s="29">
        <v>121850</v>
      </c>
      <c r="H75" s="35"/>
      <c r="I75" s="35"/>
      <c r="J75" s="35"/>
      <c r="K75" s="35"/>
      <c r="L75" s="35"/>
      <c r="M75" s="35"/>
      <c r="N75" s="35"/>
      <c r="O75" s="35"/>
    </row>
    <row r="76" spans="1:15" ht="12.95" customHeight="1" thickBot="1" x14ac:dyDescent="0.3">
      <c r="A76" s="7">
        <v>73</v>
      </c>
      <c r="B76" s="8">
        <v>6171</v>
      </c>
      <c r="C76" s="21" t="s">
        <v>157</v>
      </c>
      <c r="D76" s="29">
        <v>1750</v>
      </c>
      <c r="I76" s="35"/>
      <c r="J76" s="35"/>
      <c r="K76" s="35"/>
      <c r="L76" s="35"/>
      <c r="M76" s="35"/>
      <c r="N76" s="35"/>
      <c r="O76" s="35"/>
    </row>
    <row r="77" spans="1:15" ht="12.95" customHeight="1" thickBot="1" x14ac:dyDescent="0.3">
      <c r="A77" s="7">
        <v>74</v>
      </c>
      <c r="B77" s="42"/>
      <c r="C77" s="43" t="s">
        <v>184</v>
      </c>
      <c r="D77" s="44">
        <f>SUM(D64:D76)</f>
        <v>1051290</v>
      </c>
      <c r="I77" s="35"/>
      <c r="J77" s="35"/>
      <c r="K77" s="35"/>
      <c r="L77" s="35"/>
      <c r="M77" s="35"/>
      <c r="N77" s="35"/>
      <c r="O77" s="35"/>
    </row>
    <row r="78" spans="1:15" ht="12.95" customHeight="1" x14ac:dyDescent="0.25">
      <c r="A78" s="7">
        <v>75</v>
      </c>
      <c r="B78" s="30">
        <v>6402</v>
      </c>
      <c r="C78" s="32" t="s">
        <v>164</v>
      </c>
      <c r="D78" s="31">
        <v>315000</v>
      </c>
      <c r="I78" s="35"/>
      <c r="J78" s="35"/>
      <c r="K78" s="35"/>
      <c r="L78" s="35"/>
      <c r="M78" s="35"/>
      <c r="N78" s="35"/>
      <c r="O78" s="35"/>
    </row>
    <row r="79" spans="1:15" ht="12.95" customHeight="1" thickBot="1" x14ac:dyDescent="0.3">
      <c r="A79" s="7">
        <v>76</v>
      </c>
      <c r="B79" s="30" t="s">
        <v>158</v>
      </c>
      <c r="C79" s="32" t="s">
        <v>159</v>
      </c>
      <c r="D79" s="33">
        <v>10000000</v>
      </c>
      <c r="I79" s="35"/>
      <c r="J79" s="35"/>
      <c r="K79" s="35"/>
      <c r="L79" s="35"/>
      <c r="M79" s="35"/>
      <c r="N79" s="35"/>
      <c r="O79" s="35"/>
    </row>
    <row r="80" spans="1:15" ht="12.95" customHeight="1" thickBot="1" x14ac:dyDescent="0.3">
      <c r="A80" s="7">
        <v>77</v>
      </c>
      <c r="B80" s="42"/>
      <c r="C80" s="43" t="s">
        <v>185</v>
      </c>
      <c r="D80" s="44">
        <f>SUM(D78:D79)</f>
        <v>10315000</v>
      </c>
      <c r="I80" s="35"/>
      <c r="J80" s="35"/>
      <c r="K80" s="35"/>
      <c r="L80" s="35"/>
      <c r="M80" s="35"/>
      <c r="N80" s="35"/>
      <c r="O80" s="35"/>
    </row>
    <row r="81" spans="1:15" ht="12.95" customHeight="1" x14ac:dyDescent="0.25">
      <c r="A81" s="7">
        <v>78</v>
      </c>
      <c r="B81" s="30">
        <v>2321</v>
      </c>
      <c r="C81" s="32" t="s">
        <v>160</v>
      </c>
      <c r="D81" s="33">
        <v>775000</v>
      </c>
      <c r="I81" s="35"/>
      <c r="J81" s="35"/>
      <c r="K81" s="35"/>
      <c r="L81" s="35"/>
      <c r="M81" s="35"/>
      <c r="N81" s="35"/>
      <c r="O81" s="35"/>
    </row>
    <row r="82" spans="1:15" ht="12.95" customHeight="1" thickBot="1" x14ac:dyDescent="0.3">
      <c r="A82" s="7">
        <v>79</v>
      </c>
      <c r="B82" s="30">
        <v>2321</v>
      </c>
      <c r="C82" s="32" t="s">
        <v>161</v>
      </c>
      <c r="D82" s="33">
        <v>990000</v>
      </c>
      <c r="I82" s="35"/>
      <c r="J82" s="35"/>
      <c r="K82" s="35"/>
      <c r="L82" s="35"/>
      <c r="M82" s="35"/>
      <c r="N82" s="35"/>
      <c r="O82" s="35"/>
    </row>
    <row r="83" spans="1:15" ht="12.95" customHeight="1" thickBot="1" x14ac:dyDescent="0.3">
      <c r="A83" s="7">
        <v>80</v>
      </c>
      <c r="B83" s="42"/>
      <c r="C83" s="43" t="s">
        <v>178</v>
      </c>
      <c r="D83" s="44">
        <f>SUM(D81:D82)</f>
        <v>1765000</v>
      </c>
      <c r="F83" s="35"/>
      <c r="G83" s="35"/>
      <c r="H83" s="35"/>
      <c r="I83" s="35"/>
      <c r="J83" s="35"/>
      <c r="K83" s="35"/>
      <c r="L83" s="35"/>
      <c r="M83" s="35"/>
      <c r="N83" s="35"/>
      <c r="O83" s="35"/>
    </row>
    <row r="84" spans="1:15" ht="12.95" customHeight="1" thickBot="1" x14ac:dyDescent="0.3">
      <c r="A84" s="7">
        <v>81</v>
      </c>
      <c r="B84" s="47"/>
      <c r="C84" s="24"/>
      <c r="D84" s="48"/>
      <c r="H84" s="35"/>
      <c r="I84" s="35"/>
      <c r="J84" s="35"/>
      <c r="K84" s="35"/>
      <c r="L84" s="35"/>
      <c r="M84" s="35"/>
      <c r="N84" s="35"/>
      <c r="O84" s="35"/>
    </row>
    <row r="85" spans="1:15" ht="12.95" customHeight="1" thickBot="1" x14ac:dyDescent="0.3">
      <c r="A85" s="7">
        <v>82</v>
      </c>
      <c r="B85" s="42"/>
      <c r="C85" s="43" t="s">
        <v>181</v>
      </c>
      <c r="D85" s="44">
        <f>SUM(D83,D80,D77,D63,D54,D39,D37,D30,D27,D23,D13,D7)</f>
        <v>23514906.760000002</v>
      </c>
      <c r="H85" s="35"/>
      <c r="I85" s="35"/>
      <c r="J85" s="35"/>
      <c r="K85" s="35"/>
      <c r="L85" s="35"/>
      <c r="M85" s="35"/>
      <c r="N85" s="35"/>
      <c r="O85" s="35"/>
    </row>
    <row r="86" spans="1:15" ht="12.95" customHeight="1" x14ac:dyDescent="0.25">
      <c r="C86" s="45"/>
      <c r="H86" s="35"/>
      <c r="I86" s="35"/>
      <c r="J86" s="35"/>
      <c r="K86" s="35"/>
      <c r="L86" s="35"/>
      <c r="M86" s="35"/>
      <c r="N86" s="35"/>
      <c r="O86" s="35"/>
    </row>
    <row r="87" spans="1:15" ht="12.95" customHeight="1" x14ac:dyDescent="0.25">
      <c r="H87" s="35"/>
      <c r="I87" s="35"/>
      <c r="J87" s="35"/>
      <c r="K87" s="35"/>
      <c r="L87" s="35"/>
      <c r="M87" s="35"/>
      <c r="N87" s="35"/>
      <c r="O87" s="35"/>
    </row>
    <row r="88" spans="1:15" ht="12.95" customHeight="1" x14ac:dyDescent="0.25">
      <c r="H88" s="35"/>
      <c r="I88" s="35"/>
      <c r="J88" s="35"/>
      <c r="K88" s="35"/>
      <c r="L88" s="35"/>
      <c r="M88" s="35"/>
      <c r="N88" s="35"/>
      <c r="O88" s="35"/>
    </row>
    <row r="89" spans="1:15" ht="12.95" customHeight="1" x14ac:dyDescent="0.25">
      <c r="H89" s="35"/>
      <c r="I89" s="35"/>
      <c r="J89" s="35"/>
      <c r="K89" s="35"/>
      <c r="L89" s="35"/>
      <c r="M89" s="35"/>
      <c r="N89" s="35"/>
      <c r="O89" s="35"/>
    </row>
    <row r="90" spans="1:15" ht="12.95" customHeight="1" x14ac:dyDescent="0.25">
      <c r="H90" s="35"/>
      <c r="I90" s="35"/>
      <c r="J90" s="35"/>
      <c r="K90" s="35"/>
      <c r="L90" s="35"/>
      <c r="M90" s="35"/>
      <c r="N90" s="35"/>
      <c r="O90" s="35"/>
    </row>
    <row r="91" spans="1:15" ht="12.95" customHeight="1" x14ac:dyDescent="0.25">
      <c r="H91" s="35"/>
      <c r="I91" s="35"/>
      <c r="J91" s="35"/>
      <c r="K91" s="35"/>
      <c r="L91" s="35"/>
      <c r="M91" s="35"/>
      <c r="N91" s="35"/>
      <c r="O91" s="35"/>
    </row>
    <row r="92" spans="1:15" ht="12.95" customHeight="1" x14ac:dyDescent="0.25">
      <c r="H92" s="35"/>
      <c r="I92" s="35"/>
      <c r="J92" s="35"/>
      <c r="K92" s="35"/>
      <c r="L92" s="35"/>
      <c r="M92" s="35"/>
      <c r="N92" s="35"/>
      <c r="O92" s="35"/>
    </row>
    <row r="93" spans="1:15" ht="12.95" customHeight="1" x14ac:dyDescent="0.25">
      <c r="H93" s="35"/>
      <c r="I93" s="35"/>
      <c r="J93" s="35"/>
      <c r="K93" s="35"/>
      <c r="L93" s="35"/>
      <c r="M93" s="35"/>
      <c r="N93" s="35"/>
      <c r="O93" s="35"/>
    </row>
    <row r="94" spans="1:15" ht="12.95" customHeight="1" x14ac:dyDescent="0.25">
      <c r="H94" s="35"/>
      <c r="I94" s="35"/>
      <c r="J94" s="35"/>
      <c r="K94" s="35"/>
      <c r="L94" s="35"/>
      <c r="M94" s="35"/>
      <c r="N94" s="35"/>
      <c r="O94" s="35"/>
    </row>
    <row r="95" spans="1:15" ht="12.95" customHeight="1" x14ac:dyDescent="0.25">
      <c r="H95" s="35"/>
      <c r="I95" s="35"/>
      <c r="J95" s="35"/>
      <c r="K95" s="35"/>
      <c r="L95" s="35"/>
      <c r="M95" s="35"/>
      <c r="N95" s="35"/>
      <c r="O95" s="35"/>
    </row>
    <row r="96" spans="1:15" ht="12.95" customHeight="1" x14ac:dyDescent="0.25">
      <c r="H96" s="35"/>
      <c r="I96" s="35"/>
      <c r="J96" s="35"/>
      <c r="K96" s="35"/>
      <c r="L96" s="35"/>
      <c r="M96" s="35"/>
      <c r="N96" s="35"/>
      <c r="O96" s="35"/>
    </row>
  </sheetData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117"/>
  <sheetViews>
    <sheetView topLeftCell="A61" workbookViewId="0">
      <selection activeCell="K28" sqref="K28"/>
    </sheetView>
  </sheetViews>
  <sheetFormatPr defaultRowHeight="12.95" customHeight="1" x14ac:dyDescent="0.25"/>
  <cols>
    <col min="1" max="1" width="4.5703125" bestFit="1" customWidth="1"/>
    <col min="3" max="3" width="57.7109375" bestFit="1" customWidth="1"/>
    <col min="4" max="4" width="11.140625" bestFit="1" customWidth="1"/>
    <col min="14" max="14" width="9" customWidth="1"/>
  </cols>
  <sheetData>
    <row r="1" spans="1:4" ht="12.95" customHeight="1" x14ac:dyDescent="0.25">
      <c r="A1" s="1"/>
      <c r="B1" s="2" t="s">
        <v>180</v>
      </c>
      <c r="D1" s="50" t="s">
        <v>165</v>
      </c>
    </row>
    <row r="2" spans="1:4" ht="12.95" customHeight="1" thickBot="1" x14ac:dyDescent="0.3">
      <c r="A2" s="3"/>
      <c r="B2" s="4"/>
      <c r="C2" s="6"/>
      <c r="D2" s="5"/>
    </row>
    <row r="3" spans="1:4" ht="12.95" customHeight="1" thickBot="1" x14ac:dyDescent="0.3">
      <c r="A3" s="7" t="s">
        <v>0</v>
      </c>
      <c r="B3" s="39" t="s">
        <v>1</v>
      </c>
      <c r="C3" s="40" t="s">
        <v>2</v>
      </c>
      <c r="D3" s="41" t="s">
        <v>166</v>
      </c>
    </row>
    <row r="4" spans="1:4" ht="12.95" customHeight="1" x14ac:dyDescent="0.25">
      <c r="A4" s="7">
        <v>1</v>
      </c>
      <c r="B4" s="9">
        <v>3113</v>
      </c>
      <c r="C4" s="11" t="s">
        <v>3</v>
      </c>
      <c r="D4" s="10">
        <v>30168715.91</v>
      </c>
    </row>
    <row r="5" spans="1:4" ht="12.95" customHeight="1" x14ac:dyDescent="0.25">
      <c r="A5" s="7">
        <v>2</v>
      </c>
      <c r="B5" s="9">
        <v>3113</v>
      </c>
      <c r="C5" s="11" t="s">
        <v>4</v>
      </c>
      <c r="D5" s="10">
        <v>9500477.2899999991</v>
      </c>
    </row>
    <row r="6" spans="1:4" ht="12.95" customHeight="1" x14ac:dyDescent="0.25">
      <c r="A6" s="7">
        <v>3</v>
      </c>
      <c r="B6" s="12">
        <v>3113</v>
      </c>
      <c r="C6" s="14" t="s">
        <v>5</v>
      </c>
      <c r="D6" s="10">
        <v>577545</v>
      </c>
    </row>
    <row r="7" spans="1:4" ht="12.95" customHeight="1" x14ac:dyDescent="0.25">
      <c r="A7" s="7">
        <v>4</v>
      </c>
      <c r="B7" s="15">
        <v>3113</v>
      </c>
      <c r="C7" s="17" t="s">
        <v>6</v>
      </c>
      <c r="D7" s="16">
        <v>45000</v>
      </c>
    </row>
    <row r="8" spans="1:4" ht="12.95" customHeight="1" thickBot="1" x14ac:dyDescent="0.3">
      <c r="A8" s="7">
        <v>5</v>
      </c>
      <c r="B8" s="13">
        <v>3141</v>
      </c>
      <c r="C8" s="14" t="s">
        <v>7</v>
      </c>
      <c r="D8" s="10">
        <v>1380000</v>
      </c>
    </row>
    <row r="9" spans="1:4" ht="12.95" customHeight="1" thickBot="1" x14ac:dyDescent="0.3">
      <c r="A9" s="7">
        <v>6</v>
      </c>
      <c r="B9" s="42"/>
      <c r="C9" s="43" t="s">
        <v>167</v>
      </c>
      <c r="D9" s="44">
        <f>SUM(D4:D8)</f>
        <v>41671738.200000003</v>
      </c>
    </row>
    <row r="10" spans="1:4" ht="12.95" customHeight="1" x14ac:dyDescent="0.25">
      <c r="A10" s="7">
        <v>7</v>
      </c>
      <c r="B10" s="9">
        <v>3312</v>
      </c>
      <c r="C10" s="18" t="s">
        <v>8</v>
      </c>
      <c r="D10" s="10">
        <v>2000000</v>
      </c>
    </row>
    <row r="11" spans="1:4" ht="12.95" customHeight="1" x14ac:dyDescent="0.25">
      <c r="A11" s="7">
        <v>8</v>
      </c>
      <c r="B11" s="9">
        <v>3313</v>
      </c>
      <c r="C11" s="11" t="s">
        <v>9</v>
      </c>
      <c r="D11" s="10">
        <v>1993568.35</v>
      </c>
    </row>
    <row r="12" spans="1:4" ht="12.95" customHeight="1" x14ac:dyDescent="0.25">
      <c r="A12" s="7">
        <v>9</v>
      </c>
      <c r="B12" s="8">
        <v>3313</v>
      </c>
      <c r="C12" s="19" t="s">
        <v>9</v>
      </c>
      <c r="D12" s="10">
        <v>2567008</v>
      </c>
    </row>
    <row r="13" spans="1:4" ht="12.95" customHeight="1" x14ac:dyDescent="0.25">
      <c r="A13" s="7">
        <v>10</v>
      </c>
      <c r="B13" s="8">
        <v>3313</v>
      </c>
      <c r="C13" s="19" t="s">
        <v>10</v>
      </c>
      <c r="D13" s="10">
        <v>200000</v>
      </c>
    </row>
    <row r="14" spans="1:4" ht="12.95" customHeight="1" thickBot="1" x14ac:dyDescent="0.3">
      <c r="A14" s="7">
        <v>11</v>
      </c>
      <c r="B14" s="8">
        <v>3326</v>
      </c>
      <c r="C14" s="11" t="s">
        <v>11</v>
      </c>
      <c r="D14" s="10">
        <v>5288.3</v>
      </c>
    </row>
    <row r="15" spans="1:4" ht="12.95" customHeight="1" thickBot="1" x14ac:dyDescent="0.3">
      <c r="A15" s="7">
        <v>12</v>
      </c>
      <c r="B15" s="42"/>
      <c r="C15" s="43" t="s">
        <v>168</v>
      </c>
      <c r="D15" s="44">
        <f>SUM(D10:D14)</f>
        <v>6765864.6499999994</v>
      </c>
    </row>
    <row r="16" spans="1:4" ht="12.95" customHeight="1" x14ac:dyDescent="0.25">
      <c r="A16" s="7">
        <v>13</v>
      </c>
      <c r="B16" s="8">
        <v>3412</v>
      </c>
      <c r="C16" s="11" t="s">
        <v>12</v>
      </c>
      <c r="D16" s="10">
        <v>597500</v>
      </c>
    </row>
    <row r="17" spans="1:4" ht="12.95" customHeight="1" x14ac:dyDescent="0.25">
      <c r="A17" s="7">
        <v>14</v>
      </c>
      <c r="B17" s="9">
        <v>3412</v>
      </c>
      <c r="C17" s="11" t="s">
        <v>13</v>
      </c>
      <c r="D17" s="10">
        <v>1180481</v>
      </c>
    </row>
    <row r="18" spans="1:4" ht="12.95" customHeight="1" x14ac:dyDescent="0.25">
      <c r="A18" s="7">
        <v>15</v>
      </c>
      <c r="B18" s="13">
        <v>3412</v>
      </c>
      <c r="C18" s="14" t="s">
        <v>14</v>
      </c>
      <c r="D18" s="10">
        <v>2313485</v>
      </c>
    </row>
    <row r="19" spans="1:4" ht="12.95" customHeight="1" x14ac:dyDescent="0.25">
      <c r="A19" s="7">
        <v>16</v>
      </c>
      <c r="B19" s="13">
        <v>3419</v>
      </c>
      <c r="C19" s="14" t="s">
        <v>15</v>
      </c>
      <c r="D19" s="10">
        <v>242000</v>
      </c>
    </row>
    <row r="20" spans="1:4" ht="12.95" customHeight="1" x14ac:dyDescent="0.25">
      <c r="A20" s="7">
        <v>17</v>
      </c>
      <c r="B20" s="13">
        <v>3419</v>
      </c>
      <c r="C20" s="14" t="s">
        <v>16</v>
      </c>
      <c r="D20" s="10">
        <v>121816</v>
      </c>
    </row>
    <row r="21" spans="1:4" ht="12.95" customHeight="1" thickBot="1" x14ac:dyDescent="0.3">
      <c r="A21" s="7">
        <v>18</v>
      </c>
      <c r="B21" s="13">
        <v>3419</v>
      </c>
      <c r="C21" s="14" t="s">
        <v>16</v>
      </c>
      <c r="D21" s="10">
        <v>28200</v>
      </c>
    </row>
    <row r="22" spans="1:4" ht="12.95" customHeight="1" thickBot="1" x14ac:dyDescent="0.3">
      <c r="A22" s="7">
        <v>19</v>
      </c>
      <c r="B22" s="42"/>
      <c r="C22" s="43" t="s">
        <v>169</v>
      </c>
      <c r="D22" s="44">
        <f>SUM(D16:D21)</f>
        <v>4483482</v>
      </c>
    </row>
    <row r="23" spans="1:4" ht="12.95" customHeight="1" x14ac:dyDescent="0.25">
      <c r="A23" s="7">
        <v>20</v>
      </c>
      <c r="B23" s="20">
        <v>3322</v>
      </c>
      <c r="C23" s="11" t="s">
        <v>17</v>
      </c>
      <c r="D23" s="10">
        <v>4912880</v>
      </c>
    </row>
    <row r="24" spans="1:4" ht="12.95" customHeight="1" x14ac:dyDescent="0.25">
      <c r="A24" s="7">
        <v>21</v>
      </c>
      <c r="B24" s="8">
        <v>3612</v>
      </c>
      <c r="C24" s="11" t="s">
        <v>18</v>
      </c>
      <c r="D24" s="10">
        <v>2902885</v>
      </c>
    </row>
    <row r="25" spans="1:4" ht="12.95" customHeight="1" x14ac:dyDescent="0.25">
      <c r="A25" s="7">
        <v>22</v>
      </c>
      <c r="B25" s="8">
        <v>3612</v>
      </c>
      <c r="C25" s="11" t="s">
        <v>19</v>
      </c>
      <c r="D25" s="10">
        <v>3481850</v>
      </c>
    </row>
    <row r="26" spans="1:4" ht="12.95" customHeight="1" x14ac:dyDescent="0.25">
      <c r="A26" s="7">
        <v>23</v>
      </c>
      <c r="B26" s="8">
        <v>3612</v>
      </c>
      <c r="C26" s="11" t="s">
        <v>20</v>
      </c>
      <c r="D26" s="10">
        <v>1000000</v>
      </c>
    </row>
    <row r="27" spans="1:4" ht="12.95" customHeight="1" x14ac:dyDescent="0.25">
      <c r="A27" s="7">
        <v>24</v>
      </c>
      <c r="B27" s="8">
        <v>3612</v>
      </c>
      <c r="C27" s="11" t="s">
        <v>21</v>
      </c>
      <c r="D27" s="10">
        <v>1346820</v>
      </c>
    </row>
    <row r="28" spans="1:4" ht="12.95" customHeight="1" x14ac:dyDescent="0.25">
      <c r="A28" s="7">
        <v>25</v>
      </c>
      <c r="B28" s="9">
        <v>3612</v>
      </c>
      <c r="C28" s="21" t="s">
        <v>22</v>
      </c>
      <c r="D28" s="10">
        <v>551249.94999999995</v>
      </c>
    </row>
    <row r="29" spans="1:4" ht="12.95" customHeight="1" x14ac:dyDescent="0.25">
      <c r="A29" s="7">
        <v>26</v>
      </c>
      <c r="B29" s="8">
        <v>3612</v>
      </c>
      <c r="C29" s="21" t="s">
        <v>23</v>
      </c>
      <c r="D29" s="10">
        <v>48123.95</v>
      </c>
    </row>
    <row r="30" spans="1:4" ht="12.95" customHeight="1" x14ac:dyDescent="0.25">
      <c r="A30" s="7">
        <v>27</v>
      </c>
      <c r="B30" s="8">
        <v>3612</v>
      </c>
      <c r="C30" s="11" t="s">
        <v>19</v>
      </c>
      <c r="D30" s="10">
        <v>61708</v>
      </c>
    </row>
    <row r="31" spans="1:4" ht="12.95" customHeight="1" x14ac:dyDescent="0.25">
      <c r="A31" s="7">
        <v>28</v>
      </c>
      <c r="B31" s="8">
        <v>3612</v>
      </c>
      <c r="C31" s="11" t="s">
        <v>24</v>
      </c>
      <c r="D31" s="10">
        <v>978000</v>
      </c>
    </row>
    <row r="32" spans="1:4" ht="12.95" customHeight="1" x14ac:dyDescent="0.25">
      <c r="A32" s="7">
        <v>29</v>
      </c>
      <c r="B32" s="8">
        <v>3613</v>
      </c>
      <c r="C32" s="21" t="s">
        <v>25</v>
      </c>
      <c r="D32" s="10">
        <v>2478395</v>
      </c>
    </row>
    <row r="33" spans="1:4" ht="12.95" customHeight="1" x14ac:dyDescent="0.25">
      <c r="A33" s="7">
        <v>30</v>
      </c>
      <c r="B33" s="8">
        <v>3613</v>
      </c>
      <c r="C33" s="19" t="s">
        <v>26</v>
      </c>
      <c r="D33" s="10">
        <v>535554</v>
      </c>
    </row>
    <row r="34" spans="1:4" ht="12.95" customHeight="1" x14ac:dyDescent="0.25">
      <c r="A34" s="7">
        <v>31</v>
      </c>
      <c r="B34" s="8">
        <v>3613</v>
      </c>
      <c r="C34" s="11" t="s">
        <v>27</v>
      </c>
      <c r="D34" s="10">
        <v>74930</v>
      </c>
    </row>
    <row r="35" spans="1:4" ht="12.95" customHeight="1" x14ac:dyDescent="0.25">
      <c r="A35" s="7">
        <v>32</v>
      </c>
      <c r="B35" s="8">
        <v>3613</v>
      </c>
      <c r="C35" s="19" t="s">
        <v>26</v>
      </c>
      <c r="D35" s="10">
        <v>31650</v>
      </c>
    </row>
    <row r="36" spans="1:4" ht="12.95" customHeight="1" x14ac:dyDescent="0.25">
      <c r="A36" s="7">
        <v>33</v>
      </c>
      <c r="B36" s="13">
        <v>3639</v>
      </c>
      <c r="C36" s="14" t="s">
        <v>28</v>
      </c>
      <c r="D36" s="10">
        <v>484000</v>
      </c>
    </row>
    <row r="37" spans="1:4" ht="12.95" customHeight="1" thickBot="1" x14ac:dyDescent="0.3">
      <c r="A37" s="7">
        <v>34</v>
      </c>
      <c r="B37" s="8">
        <v>6171</v>
      </c>
      <c r="C37" s="11" t="s">
        <v>29</v>
      </c>
      <c r="D37" s="10">
        <v>1000000</v>
      </c>
    </row>
    <row r="38" spans="1:4" ht="12.95" customHeight="1" thickBot="1" x14ac:dyDescent="0.3">
      <c r="A38" s="7">
        <v>35</v>
      </c>
      <c r="B38" s="42"/>
      <c r="C38" s="43" t="s">
        <v>170</v>
      </c>
      <c r="D38" s="44">
        <f>SUM(D23:D37)</f>
        <v>19888045.899999999</v>
      </c>
    </row>
    <row r="39" spans="1:4" ht="12.95" customHeight="1" x14ac:dyDescent="0.25">
      <c r="A39" s="7">
        <v>36</v>
      </c>
      <c r="B39" s="8">
        <v>2212</v>
      </c>
      <c r="C39" s="11" t="s">
        <v>30</v>
      </c>
      <c r="D39" s="10">
        <v>378250</v>
      </c>
    </row>
    <row r="40" spans="1:4" ht="12.95" customHeight="1" x14ac:dyDescent="0.25">
      <c r="A40" s="7">
        <v>37</v>
      </c>
      <c r="B40" s="8">
        <v>2212</v>
      </c>
      <c r="C40" s="11" t="s">
        <v>31</v>
      </c>
      <c r="D40" s="10">
        <v>961851</v>
      </c>
    </row>
    <row r="41" spans="1:4" ht="12.95" customHeight="1" x14ac:dyDescent="0.25">
      <c r="A41" s="7">
        <v>38</v>
      </c>
      <c r="B41" s="8">
        <v>2212</v>
      </c>
      <c r="C41" s="11" t="s">
        <v>32</v>
      </c>
      <c r="D41" s="10">
        <v>142450</v>
      </c>
    </row>
    <row r="42" spans="1:4" ht="12.95" customHeight="1" x14ac:dyDescent="0.25">
      <c r="A42" s="7">
        <v>39</v>
      </c>
      <c r="B42" s="8">
        <v>2212</v>
      </c>
      <c r="C42" s="11" t="s">
        <v>33</v>
      </c>
      <c r="D42" s="10">
        <v>146350</v>
      </c>
    </row>
    <row r="43" spans="1:4" ht="12.95" customHeight="1" x14ac:dyDescent="0.25">
      <c r="A43" s="7">
        <v>40</v>
      </c>
      <c r="B43" s="8">
        <v>2212</v>
      </c>
      <c r="C43" s="11" t="s">
        <v>34</v>
      </c>
      <c r="D43" s="10">
        <v>506014.14</v>
      </c>
    </row>
    <row r="44" spans="1:4" ht="12.95" customHeight="1" x14ac:dyDescent="0.25">
      <c r="A44" s="7">
        <v>41</v>
      </c>
      <c r="B44" s="8">
        <v>2212</v>
      </c>
      <c r="C44" s="11" t="s">
        <v>35</v>
      </c>
      <c r="D44" s="10">
        <v>300000</v>
      </c>
    </row>
    <row r="45" spans="1:4" ht="12.95" customHeight="1" x14ac:dyDescent="0.25">
      <c r="A45" s="7">
        <v>42</v>
      </c>
      <c r="B45" s="8">
        <v>2212</v>
      </c>
      <c r="C45" s="11" t="s">
        <v>36</v>
      </c>
      <c r="D45" s="10">
        <v>6323552.3600000003</v>
      </c>
    </row>
    <row r="46" spans="1:4" ht="12.95" customHeight="1" x14ac:dyDescent="0.25">
      <c r="A46" s="7">
        <v>43</v>
      </c>
      <c r="B46" s="8">
        <v>2212</v>
      </c>
      <c r="C46" s="19" t="s">
        <v>37</v>
      </c>
      <c r="D46" s="10">
        <v>1203680</v>
      </c>
    </row>
    <row r="47" spans="1:4" ht="12.95" customHeight="1" x14ac:dyDescent="0.25">
      <c r="A47" s="7">
        <v>44</v>
      </c>
      <c r="B47" s="8">
        <v>2212</v>
      </c>
      <c r="C47" s="19" t="s">
        <v>38</v>
      </c>
      <c r="D47" s="10">
        <v>409520</v>
      </c>
    </row>
    <row r="48" spans="1:4" ht="12.95" customHeight="1" x14ac:dyDescent="0.25">
      <c r="A48" s="7">
        <v>45</v>
      </c>
      <c r="B48" s="8">
        <v>2212</v>
      </c>
      <c r="C48" s="19" t="s">
        <v>39</v>
      </c>
      <c r="D48" s="10">
        <v>500000</v>
      </c>
    </row>
    <row r="49" spans="1:4" ht="12.95" customHeight="1" x14ac:dyDescent="0.25">
      <c r="A49" s="7">
        <v>46</v>
      </c>
      <c r="B49" s="8">
        <v>2213</v>
      </c>
      <c r="C49" s="11" t="s">
        <v>40</v>
      </c>
      <c r="D49" s="10">
        <v>764250.8</v>
      </c>
    </row>
    <row r="50" spans="1:4" ht="12.95" customHeight="1" x14ac:dyDescent="0.25">
      <c r="A50" s="7">
        <v>47</v>
      </c>
      <c r="B50" s="8">
        <v>2219</v>
      </c>
      <c r="C50" s="11" t="s">
        <v>41</v>
      </c>
      <c r="D50" s="10">
        <v>13825</v>
      </c>
    </row>
    <row r="51" spans="1:4" ht="12.95" customHeight="1" x14ac:dyDescent="0.25">
      <c r="A51" s="7">
        <v>48</v>
      </c>
      <c r="B51" s="8">
        <v>2219</v>
      </c>
      <c r="C51" s="11" t="s">
        <v>42</v>
      </c>
      <c r="D51" s="10">
        <v>100000</v>
      </c>
    </row>
    <row r="52" spans="1:4" ht="12.95" customHeight="1" x14ac:dyDescent="0.25">
      <c r="A52" s="7">
        <v>49</v>
      </c>
      <c r="B52" s="8">
        <v>2219</v>
      </c>
      <c r="C52" s="11" t="s">
        <v>43</v>
      </c>
      <c r="D52" s="10">
        <v>90000</v>
      </c>
    </row>
    <row r="53" spans="1:4" ht="12.95" customHeight="1" x14ac:dyDescent="0.25">
      <c r="A53" s="7">
        <v>50</v>
      </c>
      <c r="B53" s="8">
        <v>2219</v>
      </c>
      <c r="C53" s="11" t="s">
        <v>44</v>
      </c>
      <c r="D53" s="10">
        <v>998624.67</v>
      </c>
    </row>
    <row r="54" spans="1:4" ht="12.95" customHeight="1" x14ac:dyDescent="0.25">
      <c r="A54" s="7">
        <v>51</v>
      </c>
      <c r="B54" s="8">
        <v>2219</v>
      </c>
      <c r="C54" s="11" t="s">
        <v>45</v>
      </c>
      <c r="D54" s="10">
        <v>820057</v>
      </c>
    </row>
    <row r="55" spans="1:4" ht="12.95" customHeight="1" x14ac:dyDescent="0.25">
      <c r="A55" s="7">
        <v>52</v>
      </c>
      <c r="B55" s="8">
        <v>2219</v>
      </c>
      <c r="C55" s="21" t="s">
        <v>46</v>
      </c>
      <c r="D55" s="10">
        <v>2190555</v>
      </c>
    </row>
    <row r="56" spans="1:4" ht="12.95" customHeight="1" x14ac:dyDescent="0.25">
      <c r="A56" s="7">
        <v>53</v>
      </c>
      <c r="B56" s="8">
        <v>2219</v>
      </c>
      <c r="C56" s="11" t="s">
        <v>47</v>
      </c>
      <c r="D56" s="10">
        <v>181945</v>
      </c>
    </row>
    <row r="57" spans="1:4" ht="12.95" customHeight="1" x14ac:dyDescent="0.25">
      <c r="A57" s="7">
        <v>54</v>
      </c>
      <c r="B57" s="8">
        <v>2219</v>
      </c>
      <c r="C57" s="11" t="s">
        <v>48</v>
      </c>
      <c r="D57" s="10">
        <v>190415</v>
      </c>
    </row>
    <row r="58" spans="1:4" ht="12.95" customHeight="1" x14ac:dyDescent="0.25">
      <c r="A58" s="7">
        <v>55</v>
      </c>
      <c r="B58" s="8">
        <v>2219</v>
      </c>
      <c r="C58" s="11" t="s">
        <v>49</v>
      </c>
      <c r="D58" s="10">
        <v>1408524</v>
      </c>
    </row>
    <row r="59" spans="1:4" ht="12.95" customHeight="1" x14ac:dyDescent="0.25">
      <c r="A59" s="7">
        <v>56</v>
      </c>
      <c r="B59" s="8">
        <v>2219</v>
      </c>
      <c r="C59" s="11" t="s">
        <v>50</v>
      </c>
      <c r="D59" s="10">
        <v>874000</v>
      </c>
    </row>
    <row r="60" spans="1:4" ht="12.95" customHeight="1" x14ac:dyDescent="0.25">
      <c r="A60" s="7">
        <v>57</v>
      </c>
      <c r="B60" s="8">
        <v>2219</v>
      </c>
      <c r="C60" s="21" t="s">
        <v>51</v>
      </c>
      <c r="D60" s="10">
        <v>1000000</v>
      </c>
    </row>
    <row r="61" spans="1:4" ht="12.95" customHeight="1" x14ac:dyDescent="0.25">
      <c r="A61" s="7">
        <v>58</v>
      </c>
      <c r="B61" s="8">
        <v>2219</v>
      </c>
      <c r="C61" s="11" t="s">
        <v>52</v>
      </c>
      <c r="D61" s="10">
        <v>900000</v>
      </c>
    </row>
    <row r="62" spans="1:4" ht="12.95" customHeight="1" x14ac:dyDescent="0.25">
      <c r="A62" s="7">
        <v>59</v>
      </c>
      <c r="B62" s="9">
        <v>2219</v>
      </c>
      <c r="C62" s="21" t="s">
        <v>53</v>
      </c>
      <c r="D62" s="10">
        <v>110000</v>
      </c>
    </row>
    <row r="63" spans="1:4" ht="12.95" customHeight="1" x14ac:dyDescent="0.25">
      <c r="A63" s="7">
        <v>60</v>
      </c>
      <c r="B63" s="8">
        <v>2219</v>
      </c>
      <c r="C63" s="19" t="s">
        <v>54</v>
      </c>
      <c r="D63" s="10">
        <v>4076604</v>
      </c>
    </row>
    <row r="64" spans="1:4" ht="12.95" customHeight="1" x14ac:dyDescent="0.25">
      <c r="A64" s="7">
        <v>61</v>
      </c>
      <c r="B64" s="8">
        <v>2221</v>
      </c>
      <c r="C64" s="11" t="s">
        <v>55</v>
      </c>
      <c r="D64" s="10">
        <v>248416</v>
      </c>
    </row>
    <row r="65" spans="1:4" ht="12.95" customHeight="1" x14ac:dyDescent="0.25">
      <c r="A65" s="7">
        <v>62</v>
      </c>
      <c r="B65" s="8">
        <v>2221</v>
      </c>
      <c r="C65" s="11" t="s">
        <v>56</v>
      </c>
      <c r="D65" s="10">
        <v>300000</v>
      </c>
    </row>
    <row r="66" spans="1:4" ht="12.95" customHeight="1" thickBot="1" x14ac:dyDescent="0.3">
      <c r="A66" s="7">
        <v>63</v>
      </c>
      <c r="B66" s="13">
        <v>3639</v>
      </c>
      <c r="C66" s="14" t="s">
        <v>57</v>
      </c>
      <c r="D66" s="10">
        <v>510757.5</v>
      </c>
    </row>
    <row r="67" spans="1:4" ht="12.95" customHeight="1" thickBot="1" x14ac:dyDescent="0.3">
      <c r="A67" s="7">
        <v>64</v>
      </c>
      <c r="B67" s="42"/>
      <c r="C67" s="43" t="s">
        <v>172</v>
      </c>
      <c r="D67" s="44">
        <f>SUM(D39:D66)</f>
        <v>25649641.469999999</v>
      </c>
    </row>
    <row r="68" spans="1:4" ht="12.95" customHeight="1" x14ac:dyDescent="0.25">
      <c r="A68" s="7">
        <v>65</v>
      </c>
      <c r="B68" s="8">
        <v>3632</v>
      </c>
      <c r="C68" s="11" t="s">
        <v>58</v>
      </c>
      <c r="D68" s="10">
        <v>6300000</v>
      </c>
    </row>
    <row r="69" spans="1:4" ht="12.95" customHeight="1" x14ac:dyDescent="0.25">
      <c r="A69" s="7">
        <v>66</v>
      </c>
      <c r="B69" s="8">
        <v>3632</v>
      </c>
      <c r="C69" s="11" t="s">
        <v>59</v>
      </c>
      <c r="D69" s="10">
        <v>40245.370000000003</v>
      </c>
    </row>
    <row r="70" spans="1:4" ht="12.95" customHeight="1" x14ac:dyDescent="0.25">
      <c r="A70" s="7">
        <v>67</v>
      </c>
      <c r="B70" s="9">
        <v>3632</v>
      </c>
      <c r="C70" s="21" t="s">
        <v>60</v>
      </c>
      <c r="D70" s="10">
        <v>198000</v>
      </c>
    </row>
    <row r="71" spans="1:4" ht="12.95" customHeight="1" x14ac:dyDescent="0.25">
      <c r="A71" s="7">
        <v>68</v>
      </c>
      <c r="B71" s="9">
        <v>3632</v>
      </c>
      <c r="C71" s="21" t="s">
        <v>61</v>
      </c>
      <c r="D71" s="10">
        <v>410000</v>
      </c>
    </row>
    <row r="72" spans="1:4" ht="12.95" customHeight="1" x14ac:dyDescent="0.25">
      <c r="A72" s="7">
        <v>69</v>
      </c>
      <c r="B72" s="8">
        <v>3635</v>
      </c>
      <c r="C72" s="22" t="s">
        <v>62</v>
      </c>
      <c r="D72" s="10">
        <v>200000</v>
      </c>
    </row>
    <row r="73" spans="1:4" ht="12.95" customHeight="1" x14ac:dyDescent="0.25">
      <c r="A73" s="7">
        <v>70</v>
      </c>
      <c r="B73" s="8">
        <v>3635</v>
      </c>
      <c r="C73" s="21" t="s">
        <v>63</v>
      </c>
      <c r="D73" s="10">
        <v>187556</v>
      </c>
    </row>
    <row r="74" spans="1:4" ht="12.95" customHeight="1" x14ac:dyDescent="0.25">
      <c r="A74" s="7">
        <v>71</v>
      </c>
      <c r="B74" s="8">
        <v>3635</v>
      </c>
      <c r="C74" s="19" t="s">
        <v>64</v>
      </c>
      <c r="D74" s="10">
        <v>100000</v>
      </c>
    </row>
    <row r="75" spans="1:4" ht="12.95" customHeight="1" x14ac:dyDescent="0.25">
      <c r="A75" s="7">
        <v>72</v>
      </c>
      <c r="B75" s="8">
        <v>3636</v>
      </c>
      <c r="C75" s="11" t="s">
        <v>65</v>
      </c>
      <c r="D75" s="10">
        <v>73756.47</v>
      </c>
    </row>
    <row r="76" spans="1:4" ht="12.95" customHeight="1" x14ac:dyDescent="0.25">
      <c r="A76" s="7">
        <v>73</v>
      </c>
      <c r="B76" s="8">
        <v>3636</v>
      </c>
      <c r="C76" s="11" t="s">
        <v>66</v>
      </c>
      <c r="D76" s="10">
        <v>1000000</v>
      </c>
    </row>
    <row r="77" spans="1:4" ht="12.95" customHeight="1" x14ac:dyDescent="0.25">
      <c r="A77" s="7">
        <v>74</v>
      </c>
      <c r="B77" s="8">
        <v>3636</v>
      </c>
      <c r="C77" s="21" t="s">
        <v>67</v>
      </c>
      <c r="D77" s="10">
        <v>4798</v>
      </c>
    </row>
    <row r="78" spans="1:4" ht="12.95" customHeight="1" x14ac:dyDescent="0.25">
      <c r="A78" s="7">
        <v>75</v>
      </c>
      <c r="B78" s="8">
        <v>3636</v>
      </c>
      <c r="C78" s="21" t="s">
        <v>68</v>
      </c>
      <c r="D78" s="10">
        <v>115072</v>
      </c>
    </row>
    <row r="79" spans="1:4" ht="12.95" customHeight="1" x14ac:dyDescent="0.25">
      <c r="A79" s="7">
        <v>76</v>
      </c>
      <c r="B79" s="8">
        <v>3636</v>
      </c>
      <c r="C79" s="19" t="s">
        <v>69</v>
      </c>
      <c r="D79" s="10">
        <v>1397160</v>
      </c>
    </row>
    <row r="80" spans="1:4" ht="12.95" customHeight="1" x14ac:dyDescent="0.25">
      <c r="A80" s="7">
        <v>77</v>
      </c>
      <c r="B80" s="8">
        <v>3636</v>
      </c>
      <c r="C80" s="21" t="s">
        <v>70</v>
      </c>
      <c r="D80" s="10">
        <v>9311</v>
      </c>
    </row>
    <row r="81" spans="1:4" ht="12.95" customHeight="1" x14ac:dyDescent="0.25">
      <c r="A81" s="7">
        <v>78</v>
      </c>
      <c r="B81" s="8">
        <v>3636</v>
      </c>
      <c r="C81" s="19" t="s">
        <v>71</v>
      </c>
      <c r="D81" s="10">
        <v>400000</v>
      </c>
    </row>
    <row r="82" spans="1:4" ht="12.95" customHeight="1" x14ac:dyDescent="0.25">
      <c r="A82" s="7">
        <v>79</v>
      </c>
      <c r="B82" s="8">
        <v>3636</v>
      </c>
      <c r="C82" s="19" t="s">
        <v>72</v>
      </c>
      <c r="D82" s="10">
        <v>450000</v>
      </c>
    </row>
    <row r="83" spans="1:4" ht="12.95" customHeight="1" x14ac:dyDescent="0.25">
      <c r="A83" s="7">
        <v>80</v>
      </c>
      <c r="B83" s="8">
        <v>3714</v>
      </c>
      <c r="C83" s="11" t="s">
        <v>73</v>
      </c>
      <c r="D83" s="10">
        <v>135000</v>
      </c>
    </row>
    <row r="84" spans="1:4" ht="12.95" customHeight="1" thickBot="1" x14ac:dyDescent="0.3">
      <c r="A84" s="7">
        <v>81</v>
      </c>
      <c r="B84" s="9">
        <v>3745</v>
      </c>
      <c r="C84" s="21" t="s">
        <v>74</v>
      </c>
      <c r="D84" s="10">
        <v>144800</v>
      </c>
    </row>
    <row r="85" spans="1:4" ht="12.95" customHeight="1" thickBot="1" x14ac:dyDescent="0.3">
      <c r="A85" s="7">
        <v>82</v>
      </c>
      <c r="B85" s="42"/>
      <c r="C85" s="43" t="s">
        <v>173</v>
      </c>
      <c r="D85" s="44">
        <f>SUM(D68:D84)</f>
        <v>11165698.84</v>
      </c>
    </row>
    <row r="86" spans="1:4" ht="12.95" customHeight="1" thickBot="1" x14ac:dyDescent="0.3">
      <c r="A86" s="7">
        <v>83</v>
      </c>
      <c r="B86" s="9">
        <v>3725</v>
      </c>
      <c r="C86" s="21" t="s">
        <v>75</v>
      </c>
      <c r="D86" s="10">
        <v>50000</v>
      </c>
    </row>
    <row r="87" spans="1:4" ht="12.95" customHeight="1" thickBot="1" x14ac:dyDescent="0.3">
      <c r="A87" s="7">
        <v>84</v>
      </c>
      <c r="B87" s="42"/>
      <c r="C87" s="43" t="s">
        <v>174</v>
      </c>
      <c r="D87" s="44">
        <f>SUM(D86)</f>
        <v>50000</v>
      </c>
    </row>
    <row r="88" spans="1:4" ht="12.95" customHeight="1" thickBot="1" x14ac:dyDescent="0.3">
      <c r="A88" s="7">
        <v>85</v>
      </c>
      <c r="B88" s="9">
        <v>5512</v>
      </c>
      <c r="C88" s="21" t="s">
        <v>76</v>
      </c>
      <c r="D88" s="10">
        <v>1350000</v>
      </c>
    </row>
    <row r="89" spans="1:4" ht="12.95" customHeight="1" thickBot="1" x14ac:dyDescent="0.3">
      <c r="A89" s="7">
        <v>86</v>
      </c>
      <c r="B89" s="42"/>
      <c r="C89" s="43" t="s">
        <v>175</v>
      </c>
      <c r="D89" s="44">
        <f>SUM(D88)</f>
        <v>1350000</v>
      </c>
    </row>
    <row r="90" spans="1:4" ht="12.95" customHeight="1" x14ac:dyDescent="0.25">
      <c r="A90" s="7">
        <v>87</v>
      </c>
      <c r="B90" s="8">
        <v>5311</v>
      </c>
      <c r="C90" s="21" t="s">
        <v>77</v>
      </c>
      <c r="D90" s="10">
        <v>55403</v>
      </c>
    </row>
    <row r="91" spans="1:4" ht="12.95" customHeight="1" x14ac:dyDescent="0.25">
      <c r="A91" s="7">
        <v>88</v>
      </c>
      <c r="B91" s="9">
        <v>5311</v>
      </c>
      <c r="C91" s="23" t="s">
        <v>78</v>
      </c>
      <c r="D91" s="10">
        <v>43450</v>
      </c>
    </row>
    <row r="92" spans="1:4" ht="12.95" customHeight="1" thickBot="1" x14ac:dyDescent="0.3">
      <c r="A92" s="7">
        <v>89</v>
      </c>
      <c r="B92" s="8">
        <v>5311</v>
      </c>
      <c r="C92" s="21" t="s">
        <v>79</v>
      </c>
      <c r="D92" s="10">
        <v>61458</v>
      </c>
    </row>
    <row r="93" spans="1:4" ht="12.95" customHeight="1" thickBot="1" x14ac:dyDescent="0.3">
      <c r="A93" s="7">
        <v>90</v>
      </c>
      <c r="B93" s="42"/>
      <c r="C93" s="43" t="s">
        <v>176</v>
      </c>
      <c r="D93" s="44">
        <f>SUM(D90:D92)</f>
        <v>160311</v>
      </c>
    </row>
    <row r="94" spans="1:4" ht="12.95" customHeight="1" x14ac:dyDescent="0.25">
      <c r="A94" s="7">
        <v>91</v>
      </c>
      <c r="B94" s="8">
        <v>2219</v>
      </c>
      <c r="C94" s="21" t="s">
        <v>80</v>
      </c>
      <c r="D94" s="10">
        <v>50175</v>
      </c>
    </row>
    <row r="95" spans="1:4" ht="12.95" customHeight="1" x14ac:dyDescent="0.25">
      <c r="A95" s="7">
        <v>92</v>
      </c>
      <c r="B95" s="8">
        <v>3113</v>
      </c>
      <c r="C95" s="21" t="s">
        <v>3</v>
      </c>
      <c r="D95" s="10">
        <v>400000</v>
      </c>
    </row>
    <row r="96" spans="1:4" ht="12.95" customHeight="1" x14ac:dyDescent="0.25">
      <c r="A96" s="7">
        <v>93</v>
      </c>
      <c r="B96" s="8">
        <v>3326</v>
      </c>
      <c r="C96" s="21" t="s">
        <v>11</v>
      </c>
      <c r="D96" s="10">
        <v>45133</v>
      </c>
    </row>
    <row r="97" spans="1:4" ht="12.95" customHeight="1" x14ac:dyDescent="0.25">
      <c r="A97" s="7">
        <v>94</v>
      </c>
      <c r="B97" s="8">
        <v>3326</v>
      </c>
      <c r="C97" s="21" t="s">
        <v>81</v>
      </c>
      <c r="D97" s="10">
        <v>7125</v>
      </c>
    </row>
    <row r="98" spans="1:4" ht="12.95" customHeight="1" x14ac:dyDescent="0.25">
      <c r="A98" s="7">
        <v>95</v>
      </c>
      <c r="B98" s="8">
        <v>3412</v>
      </c>
      <c r="C98" s="21" t="s">
        <v>82</v>
      </c>
      <c r="D98" s="10">
        <v>50000</v>
      </c>
    </row>
    <row r="99" spans="1:4" ht="12.95" customHeight="1" thickBot="1" x14ac:dyDescent="0.3">
      <c r="A99" s="7">
        <v>96</v>
      </c>
      <c r="B99" s="8">
        <v>3636</v>
      </c>
      <c r="C99" s="21" t="s">
        <v>65</v>
      </c>
      <c r="D99" s="10">
        <v>218432</v>
      </c>
    </row>
    <row r="100" spans="1:4" ht="12.95" customHeight="1" thickBot="1" x14ac:dyDescent="0.3">
      <c r="A100" s="7">
        <v>97</v>
      </c>
      <c r="B100" s="42"/>
      <c r="C100" s="43" t="s">
        <v>177</v>
      </c>
      <c r="D100" s="44">
        <f>SUM(D94:D99)</f>
        <v>770865</v>
      </c>
    </row>
    <row r="101" spans="1:4" ht="12.95" customHeight="1" x14ac:dyDescent="0.25">
      <c r="A101" s="7">
        <v>98</v>
      </c>
      <c r="B101" s="8">
        <v>2321</v>
      </c>
      <c r="C101" s="11" t="s">
        <v>83</v>
      </c>
      <c r="D101" s="10">
        <v>1486677.2</v>
      </c>
    </row>
    <row r="102" spans="1:4" ht="12.95" customHeight="1" x14ac:dyDescent="0.25">
      <c r="A102" s="7">
        <v>99</v>
      </c>
      <c r="B102" s="8">
        <v>2321</v>
      </c>
      <c r="C102" s="11" t="s">
        <v>84</v>
      </c>
      <c r="D102" s="10">
        <v>2200000</v>
      </c>
    </row>
    <row r="103" spans="1:4" ht="12.95" customHeight="1" x14ac:dyDescent="0.25">
      <c r="A103" s="7">
        <v>100</v>
      </c>
      <c r="B103" s="8">
        <v>2321</v>
      </c>
      <c r="C103" s="11" t="s">
        <v>85</v>
      </c>
      <c r="D103" s="10">
        <v>356806.88</v>
      </c>
    </row>
    <row r="104" spans="1:4" ht="12.95" customHeight="1" x14ac:dyDescent="0.25">
      <c r="A104" s="7">
        <v>101</v>
      </c>
      <c r="B104" s="8">
        <v>2321</v>
      </c>
      <c r="C104" s="21" t="s">
        <v>86</v>
      </c>
      <c r="D104" s="10">
        <v>366846</v>
      </c>
    </row>
    <row r="105" spans="1:4" ht="12.95" customHeight="1" x14ac:dyDescent="0.25">
      <c r="A105" s="7">
        <v>102</v>
      </c>
      <c r="B105" s="8">
        <v>2333</v>
      </c>
      <c r="C105" s="11" t="s">
        <v>87</v>
      </c>
      <c r="D105" s="10">
        <v>37993</v>
      </c>
    </row>
    <row r="106" spans="1:4" ht="12.95" customHeight="1" x14ac:dyDescent="0.25">
      <c r="A106" s="7">
        <v>103</v>
      </c>
      <c r="B106" s="8">
        <v>2341</v>
      </c>
      <c r="C106" s="21" t="s">
        <v>88</v>
      </c>
      <c r="D106" s="10">
        <v>1056678</v>
      </c>
    </row>
    <row r="107" spans="1:4" ht="12.95" customHeight="1" x14ac:dyDescent="0.25">
      <c r="A107" s="7">
        <v>104</v>
      </c>
      <c r="B107" s="13">
        <v>3639</v>
      </c>
      <c r="C107" s="14" t="s">
        <v>89</v>
      </c>
      <c r="D107" s="10">
        <v>17900</v>
      </c>
    </row>
    <row r="108" spans="1:4" ht="12.95" customHeight="1" x14ac:dyDescent="0.25">
      <c r="A108" s="7">
        <v>105</v>
      </c>
      <c r="B108" s="8">
        <v>3744</v>
      </c>
      <c r="C108" s="11" t="s">
        <v>90</v>
      </c>
      <c r="D108" s="10">
        <v>2550707.9900000002</v>
      </c>
    </row>
    <row r="109" spans="1:4" ht="12.95" customHeight="1" x14ac:dyDescent="0.25">
      <c r="A109" s="7">
        <v>106</v>
      </c>
      <c r="B109" s="8">
        <v>3744</v>
      </c>
      <c r="C109" s="19" t="s">
        <v>91</v>
      </c>
      <c r="D109" s="10">
        <v>70000</v>
      </c>
    </row>
    <row r="110" spans="1:4" ht="12.95" customHeight="1" x14ac:dyDescent="0.25">
      <c r="A110" s="7">
        <v>107</v>
      </c>
      <c r="B110" s="8">
        <v>3744</v>
      </c>
      <c r="C110" s="19" t="s">
        <v>92</v>
      </c>
      <c r="D110" s="10">
        <v>70000</v>
      </c>
    </row>
    <row r="111" spans="1:4" ht="12.95" customHeight="1" x14ac:dyDescent="0.25">
      <c r="A111" s="7">
        <v>108</v>
      </c>
      <c r="B111" s="8">
        <v>3744</v>
      </c>
      <c r="C111" s="19" t="s">
        <v>93</v>
      </c>
      <c r="D111" s="10">
        <v>978000</v>
      </c>
    </row>
    <row r="112" spans="1:4" ht="12.95" customHeight="1" x14ac:dyDescent="0.25">
      <c r="A112" s="7">
        <v>109</v>
      </c>
      <c r="B112" s="8">
        <v>3744</v>
      </c>
      <c r="C112" s="19" t="s">
        <v>94</v>
      </c>
      <c r="D112" s="10">
        <v>191196</v>
      </c>
    </row>
    <row r="113" spans="1:4" ht="12.95" customHeight="1" thickBot="1" x14ac:dyDescent="0.3">
      <c r="A113" s="7">
        <v>110</v>
      </c>
      <c r="B113" s="8">
        <v>3744</v>
      </c>
      <c r="C113" s="24" t="s">
        <v>95</v>
      </c>
      <c r="D113" s="10">
        <v>300000</v>
      </c>
    </row>
    <row r="114" spans="1:4" ht="12.95" customHeight="1" thickBot="1" x14ac:dyDescent="0.3">
      <c r="A114" s="7">
        <v>111</v>
      </c>
      <c r="B114" s="42"/>
      <c r="C114" s="43" t="s">
        <v>178</v>
      </c>
      <c r="D114" s="44">
        <f>SUM(D101:D113)</f>
        <v>9682805.0700000003</v>
      </c>
    </row>
    <row r="115" spans="1:4" ht="12.95" customHeight="1" thickBot="1" x14ac:dyDescent="0.3">
      <c r="A115" s="7">
        <v>112</v>
      </c>
      <c r="B115" s="47"/>
      <c r="C115" s="24"/>
      <c r="D115" s="48"/>
    </row>
    <row r="116" spans="1:4" ht="12.95" customHeight="1" thickBot="1" x14ac:dyDescent="0.3">
      <c r="A116" s="7">
        <v>113</v>
      </c>
      <c r="B116" s="42"/>
      <c r="C116" s="43" t="s">
        <v>181</v>
      </c>
      <c r="D116" s="44">
        <f>SUM(D114,D100,D93,D89,D87,D85,D67,D38,D22,D15,D9)</f>
        <v>121638452.13000001</v>
      </c>
    </row>
    <row r="117" spans="1:4" ht="12.95" customHeight="1" x14ac:dyDescent="0.25">
      <c r="D117" s="37"/>
    </row>
  </sheetData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2</vt:i4>
      </vt:variant>
    </vt:vector>
  </HeadingPairs>
  <TitlesOfParts>
    <vt:vector size="2" baseType="lpstr">
      <vt:lpstr>převody PROVOZ</vt:lpstr>
      <vt:lpstr>převody INVESTICE</vt:lpstr>
    </vt:vector>
  </TitlesOfParts>
  <Company>ATC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Birnbaumová Petra</dc:creator>
  <cp:lastModifiedBy>Bakovský Petr</cp:lastModifiedBy>
  <dcterms:created xsi:type="dcterms:W3CDTF">2023-01-18T10:22:05Z</dcterms:created>
  <dcterms:modified xsi:type="dcterms:W3CDTF">2023-02-16T12:07:19Z</dcterms:modified>
</cp:coreProperties>
</file>