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filterPrivacy="1" defaultThemeVersion="124226"/>
  <xr:revisionPtr revIDLastSave="0" documentId="13_ncr:1_{18D3965E-3115-4DD7-853A-4B78300F7233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4 665 300" sheetId="1" r:id="rId1"/>
  </sheets>
  <calcPr calcId="191029"/>
</workbook>
</file>

<file path=xl/calcChain.xml><?xml version="1.0" encoding="utf-8"?>
<calcChain xmlns="http://schemas.openxmlformats.org/spreadsheetml/2006/main">
  <c r="K34" i="1" l="1"/>
  <c r="H17" i="1" l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7" i="1"/>
  <c r="H34" i="1" l="1"/>
  <c r="F34" i="1" l="1"/>
  <c r="E34" i="1"/>
  <c r="I34" i="1" l="1"/>
  <c r="J34" i="1" l="1"/>
  <c r="L34" i="1"/>
  <c r="G34" i="1"/>
</calcChain>
</file>

<file path=xl/sharedStrings.xml><?xml version="1.0" encoding="utf-8"?>
<sst xmlns="http://schemas.openxmlformats.org/spreadsheetml/2006/main" count="104" uniqueCount="101">
  <si>
    <t>Žadatel</t>
  </si>
  <si>
    <t>Popis činnosti</t>
  </si>
  <si>
    <t>Využití dotace</t>
  </si>
  <si>
    <t>RM</t>
  </si>
  <si>
    <t>ZM</t>
  </si>
  <si>
    <t>CELKEM</t>
  </si>
  <si>
    <t>Předp. výdaje v tis.</t>
  </si>
  <si>
    <t>Předp. příjmy v tis.</t>
  </si>
  <si>
    <t>Žádost v tis.</t>
  </si>
  <si>
    <t>Př</t>
  </si>
  <si>
    <t>č.</t>
  </si>
  <si>
    <t>Z</t>
  </si>
  <si>
    <t xml:space="preserve">č. </t>
  </si>
  <si>
    <t>Návrh komise</t>
  </si>
  <si>
    <t>Příspěvky na celoroční činnost tělovýchovy mládeže 2023</t>
  </si>
  <si>
    <t>Dotace v roce 2022</t>
  </si>
  <si>
    <t>Rozdíl mezi 2023 -2022 +/-</t>
  </si>
  <si>
    <r>
      <t xml:space="preserve">Rozpočet 2023 </t>
    </r>
    <r>
      <rPr>
        <b/>
        <sz val="11"/>
        <color rgb="FFFF0000"/>
        <rFont val="Arial"/>
        <family val="2"/>
        <charset val="238"/>
      </rPr>
      <t>5 350</t>
    </r>
    <r>
      <rPr>
        <b/>
        <sz val="11"/>
        <rFont val="Arial"/>
        <family val="2"/>
        <charset val="238"/>
      </rPr>
      <t xml:space="preserve"> tis. Kč, převod z roku 2022 je 4.600 Kč,  celková částka k rozdělení </t>
    </r>
    <r>
      <rPr>
        <b/>
        <sz val="11"/>
        <color rgb="FFFF0000"/>
        <rFont val="Arial"/>
        <family val="2"/>
        <charset val="238"/>
      </rPr>
      <t>5 354,6</t>
    </r>
    <r>
      <rPr>
        <b/>
        <sz val="11"/>
        <rFont val="Arial"/>
        <family val="2"/>
        <charset val="238"/>
      </rPr>
      <t xml:space="preserve"> tis. Kč ORJ 05, ORG: 20 00000 00 3210</t>
    </r>
  </si>
  <si>
    <r>
      <t xml:space="preserve">TJ Cement Hranice
IČO: </t>
    </r>
    <r>
      <rPr>
        <sz val="12"/>
        <rFont val="Calibri"/>
        <family val="2"/>
        <charset val="238"/>
        <scheme val="minor"/>
      </rPr>
      <t>49558722</t>
    </r>
  </si>
  <si>
    <r>
      <t xml:space="preserve">Automotive kemp Hranice UAMK, oddíl BMX
IČO: </t>
    </r>
    <r>
      <rPr>
        <sz val="12"/>
        <rFont val="Calibri"/>
        <family val="2"/>
        <charset val="238"/>
        <scheme val="minor"/>
      </rPr>
      <t>00577421</t>
    </r>
  </si>
  <si>
    <r>
      <t xml:space="preserve">Lavina Hranice, z.s.
IČO: </t>
    </r>
    <r>
      <rPr>
        <sz val="12"/>
        <rFont val="Calibri"/>
        <family val="2"/>
        <charset val="238"/>
        <scheme val="minor"/>
      </rPr>
      <t>08423903</t>
    </r>
  </si>
  <si>
    <r>
      <t xml:space="preserve">FBC Hranice, z.s.
IČO: </t>
    </r>
    <r>
      <rPr>
        <sz val="12"/>
        <rFont val="Calibri"/>
        <family val="2"/>
        <charset val="238"/>
        <scheme val="minor"/>
      </rPr>
      <t>05051461</t>
    </r>
  </si>
  <si>
    <r>
      <t xml:space="preserve">Slovan Hranice z.s.
IČO: </t>
    </r>
    <r>
      <rPr>
        <sz val="12"/>
        <rFont val="Calibri"/>
        <family val="2"/>
        <charset val="238"/>
        <scheme val="minor"/>
      </rPr>
      <t>55916849</t>
    </r>
  </si>
  <si>
    <r>
      <t xml:space="preserve">Taneční škola Batukáda
IČO: </t>
    </r>
    <r>
      <rPr>
        <sz val="12"/>
        <rFont val="Calibri"/>
        <family val="2"/>
        <charset val="238"/>
        <scheme val="minor"/>
      </rPr>
      <t>10685901</t>
    </r>
  </si>
  <si>
    <r>
      <t xml:space="preserve">Zátopek Lumír
IČO: </t>
    </r>
    <r>
      <rPr>
        <sz val="12"/>
        <rFont val="Calibri"/>
        <family val="2"/>
        <charset val="238"/>
        <scheme val="minor"/>
      </rPr>
      <t>45183791</t>
    </r>
  </si>
  <si>
    <r>
      <t xml:space="preserve">SKI klub Hranice, spolek
IČO: </t>
    </r>
    <r>
      <rPr>
        <sz val="12"/>
        <rFont val="Calibri"/>
        <family val="2"/>
        <charset val="238"/>
        <scheme val="minor"/>
      </rPr>
      <t>28553241</t>
    </r>
  </si>
  <si>
    <r>
      <t xml:space="preserve">A - klub Hranice, z.s.
IČO: </t>
    </r>
    <r>
      <rPr>
        <sz val="12"/>
        <rFont val="Calibri"/>
        <family val="2"/>
        <charset val="238"/>
        <scheme val="minor"/>
      </rPr>
      <t>49558153</t>
    </r>
  </si>
  <si>
    <r>
      <t xml:space="preserve">Judo Železo Hranice, z.s.
IČO: </t>
    </r>
    <r>
      <rPr>
        <sz val="12"/>
        <rFont val="Calibri"/>
        <family val="2"/>
        <charset val="238"/>
        <scheme val="minor"/>
      </rPr>
      <t>70866040</t>
    </r>
  </si>
  <si>
    <r>
      <t xml:space="preserve">Aeroklub Hranice z.s.
IČO: </t>
    </r>
    <r>
      <rPr>
        <sz val="12"/>
        <rFont val="Calibri"/>
        <family val="2"/>
        <charset val="238"/>
        <scheme val="minor"/>
      </rPr>
      <t>00536041</t>
    </r>
  </si>
  <si>
    <r>
      <t xml:space="preserve">Energy Judo Team, z.s.
IČO: </t>
    </r>
    <r>
      <rPr>
        <sz val="12"/>
        <rFont val="Calibri"/>
        <family val="2"/>
        <charset val="238"/>
        <scheme val="minor"/>
      </rPr>
      <t>26624745</t>
    </r>
  </si>
  <si>
    <r>
      <t xml:space="preserve">Tenis Tondach Hranice, z.s.
IČO: </t>
    </r>
    <r>
      <rPr>
        <sz val="12"/>
        <rFont val="Calibri"/>
        <family val="2"/>
        <charset val="238"/>
        <scheme val="minor"/>
      </rPr>
      <t>22853171</t>
    </r>
  </si>
  <si>
    <r>
      <t xml:space="preserve">Taneční škola Sester Hlavinkových, z.s.
IČO: </t>
    </r>
    <r>
      <rPr>
        <sz val="12"/>
        <rFont val="Calibri"/>
        <family val="2"/>
        <charset val="238"/>
        <scheme val="minor"/>
      </rPr>
      <t>08658781</t>
    </r>
  </si>
  <si>
    <r>
      <t xml:space="preserve">Klub rychlostní kanoistiky Slovan Hranice, z.s.
IČO: </t>
    </r>
    <r>
      <rPr>
        <sz val="12"/>
        <rFont val="Calibri"/>
        <family val="2"/>
        <charset val="238"/>
        <scheme val="minor"/>
      </rPr>
      <t>04726316</t>
    </r>
  </si>
  <si>
    <r>
      <t xml:space="preserve">SK Hranice, z.s.
Atletika
IČO: </t>
    </r>
    <r>
      <rPr>
        <sz val="12"/>
        <rFont val="Calibri"/>
        <family val="2"/>
        <charset val="238"/>
        <scheme val="minor"/>
      </rPr>
      <t>49558218</t>
    </r>
  </si>
  <si>
    <r>
      <t xml:space="preserve">Horolezecký oddíl Hranice, z.s.
IČO: </t>
    </r>
    <r>
      <rPr>
        <sz val="12"/>
        <rFont val="Calibri"/>
        <family val="2"/>
        <charset val="238"/>
        <scheme val="minor"/>
      </rPr>
      <t>084998229</t>
    </r>
  </si>
  <si>
    <r>
      <t xml:space="preserve">TJ Sigma Hranice
Basketbal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</si>
  <si>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Stolní tenis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</si>
  <si>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Cyklistika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</si>
  <si>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Sigma Hranice
SPV aerobik
IČO: </t>
    </r>
    <r>
      <rPr>
        <sz val="12"/>
        <rFont val="Calibri"/>
        <family val="2"/>
        <charset val="238"/>
        <scheme val="minor"/>
      </rPr>
      <t>00533696</t>
    </r>
  </si>
  <si>
    <r>
      <t xml:space="preserve">TJ Sokol Velká
IČO: </t>
    </r>
    <r>
      <rPr>
        <sz val="12"/>
        <rFont val="Calibri"/>
        <family val="2"/>
        <charset val="238"/>
        <scheme val="minor"/>
      </rPr>
      <t>70236399</t>
    </r>
  </si>
  <si>
    <r>
      <t xml:space="preserve">Klub vodních sportů
IČO: </t>
    </r>
    <r>
      <rPr>
        <sz val="12"/>
        <rFont val="Calibri"/>
        <family val="2"/>
        <charset val="238"/>
        <scheme val="minor"/>
      </rPr>
      <t>61985660</t>
    </r>
  </si>
  <si>
    <r>
      <t xml:space="preserve">TJ Sokol Hranice
IČO: </t>
    </r>
    <r>
      <rPr>
        <sz val="12"/>
        <rFont val="Calibri"/>
        <family val="2"/>
        <charset val="238"/>
        <scheme val="minor"/>
      </rPr>
      <t>60781955</t>
    </r>
  </si>
  <si>
    <r>
      <t xml:space="preserve">Mažoretky Marcely Synkové, z.s.
IČO: </t>
    </r>
    <r>
      <rPr>
        <sz val="12"/>
        <rFont val="Calibri"/>
        <family val="2"/>
        <charset val="238"/>
        <scheme val="minor"/>
      </rPr>
      <t>22872841</t>
    </r>
  </si>
  <si>
    <r>
      <t xml:space="preserve">SK Hranice, z.s.
Fotbal
IČO: </t>
    </r>
    <r>
      <rPr>
        <sz val="12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</si>
  <si>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>Boomer's Gym Kickboxing, z.s.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b/>
        <sz val="12"/>
        <color theme="1"/>
        <rFont val="Calibri"/>
        <family val="2"/>
        <charset val="238"/>
        <scheme val="minor"/>
      </rPr>
      <t>IČO:</t>
    </r>
    <r>
      <rPr>
        <sz val="12"/>
        <color theme="1"/>
        <rFont val="Calibri"/>
        <family val="2"/>
        <charset val="238"/>
        <scheme val="minor"/>
      </rPr>
      <t xml:space="preserve"> 27042626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</si>
  <si>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plavecké pomůcky (ploute, plavací desky, pontony, pásy, dena lepky), vodní nafukovací atrakce, mokré vysvědčení, audiotechnika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</si>
  <si>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sportovní potřeby, míčky, hokejky na florbal, odměny, občerstvení, stravné, startovné a vstupné, provozní náklady, doprava, cestovné, služby spojené s prezentací a reklamní předměty, ubytování</t>
    </r>
  </si>
  <si>
    <r>
      <rPr>
        <b/>
        <sz val="12"/>
        <rFont val="Calibri"/>
        <family val="2"/>
        <charset val="238"/>
        <scheme val="minor"/>
      </rPr>
      <t>Kurzy:</t>
    </r>
    <r>
      <rPr>
        <sz val="12"/>
        <rFont val="Calibri"/>
        <family val="2"/>
        <charset val="238"/>
        <scheme val="minor"/>
      </rPr>
      <t xml:space="preserve"> 
Námořníček - 2x týdně
Zdokonalováček - 2x týdně
Plaváček
Aquaerobic - 1x týdně
Letní týbory
</t>
    </r>
    <r>
      <rPr>
        <b/>
        <sz val="12"/>
        <rFont val="Calibri"/>
        <family val="2"/>
        <charset val="238"/>
        <scheme val="minor"/>
      </rPr>
      <t xml:space="preserve">Učitelé: </t>
    </r>
    <r>
      <rPr>
        <sz val="12"/>
        <rFont val="Calibri"/>
        <family val="2"/>
        <charset val="238"/>
        <scheme val="minor"/>
      </rPr>
      <t xml:space="preserve">8 
</t>
    </r>
    <r>
      <rPr>
        <b/>
        <sz val="12"/>
        <rFont val="Calibri"/>
        <family val="2"/>
        <charset val="238"/>
        <scheme val="minor"/>
      </rPr>
      <t>Účastníci 2021/2022:</t>
    </r>
    <r>
      <rPr>
        <sz val="12"/>
        <rFont val="Calibri"/>
        <family val="2"/>
        <charset val="238"/>
        <scheme val="minor"/>
      </rPr>
      <t xml:space="preserve"> 3583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</si>
  <si>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 dní v týdnu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71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</si>
  <si>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+ 4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156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</si>
  <si>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</si>
  <si>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energie a teplo, cestovné, péče o členy, služby, ostatní služby, mzdy a náklady spojené se mzdami, ostatní provozní náklady, ostatní finanční náklady vše spojené s činností sportovních oddílů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</si>
  <si>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energie a teplo, cestovné, péče o členy, služby, ostatní služby, mzdy a náklady spojené se mzdami, ostatní provozní náklady, ostatní finanční náklady vše spojené s činností sportovních oddílů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</si>
  <si>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>Mimořádné tréninky:</t>
    </r>
    <r>
      <rPr>
        <sz val="12"/>
        <rFont val="Calibri"/>
        <family val="2"/>
        <charset val="238"/>
        <scheme val="minor"/>
      </rPr>
      <t xml:space="preserve"> 2x týdně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36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</si>
  <si>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</si>
  <si>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nejčastěji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 + 3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46</t>
    </r>
  </si>
  <si>
    <r>
      <t xml:space="preserve">Dotace: </t>
    </r>
    <r>
      <rPr>
        <sz val="12"/>
        <rFont val="Calibri"/>
        <family val="2"/>
        <charset val="238"/>
        <scheme val="minor"/>
      </rPr>
      <t>nájem, doprava, startovné, náku a spotřeba materiálu, náklady na energie, DDHM, ubytování, stravovávní, odměny rozhodčím a pořadaterům, odměny trenérům, propagace, sportovní vybavení hráčů, služby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</si>
  <si>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9+4+3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116</t>
    </r>
  </si>
  <si>
    <r>
      <t xml:space="preserve">Dotace: </t>
    </r>
    <r>
      <rPr>
        <sz val="12"/>
        <rFont val="Calibri"/>
        <family val="2"/>
        <charset val="238"/>
        <scheme val="minor"/>
      </rPr>
      <t>pronájmy, tenisové míče, tréninkové rakety, údržba raket, tenisové pomůcky, materiál pro provoz a údržbu, opravy, údržba, úhrada energií, úhrada odměn trenérům za organizační práce, tréninková příprava, fyzická příprava, pronájem parkování, platby za služby, úhrada poplatků ČTS, ČUS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</si>
  <si>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cca 50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68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</si>
  <si>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</si>
  <si>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rFont val="Calibri"/>
        <family val="2"/>
        <charset val="238"/>
        <scheme val="minor"/>
      </rPr>
      <t>nájem, kostýmy, rekvizity, stepařská obuv, startovné, stravné, doprava, odměny lektorům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</si>
  <si>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 párů</t>
    </r>
  </si>
  <si>
    <r>
      <t xml:space="preserve">Dotace: </t>
    </r>
    <r>
      <rPr>
        <sz val="12"/>
        <rFont val="Calibri"/>
        <family val="2"/>
        <charset val="238"/>
        <scheme val="minor"/>
      </rPr>
      <t>nájem</t>
    </r>
  </si>
  <si>
    <r>
      <t xml:space="preserve">Dotace: </t>
    </r>
    <r>
      <rPr>
        <sz val="12"/>
        <rFont val="Calibri"/>
        <family val="2"/>
        <charset val="238"/>
        <scheme val="minor"/>
      </rPr>
      <t>nájem, trenérské pomůcky, poplatky za registrace, materiál pro letní kurty, odměny trenérům, sportovní dresy, sportovní vybavení, tenisové míče</t>
    </r>
  </si>
  <si>
    <r>
      <t xml:space="preserve">Dotace: </t>
    </r>
    <r>
      <rPr>
        <sz val="12"/>
        <rFont val="Calibri"/>
        <family val="2"/>
        <charset val="238"/>
        <scheme val="minor"/>
      </rPr>
      <t>startovné, doprava, ubytování, náklady spojené se závody a tréninky, výzbroj a výstroj, soustředění, materiál potřebný k tréninku, mzdy trenérů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</si>
  <si>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37</t>
    </r>
  </si>
  <si>
    <r>
      <t xml:space="preserve">Dotace: </t>
    </r>
    <r>
      <rPr>
        <sz val="12"/>
        <rFont val="Calibri"/>
        <family val="2"/>
        <charset val="238"/>
        <scheme val="minor"/>
      </rPr>
      <t>nájem, materiál, soustředění, doprava, ubytování, startovné, odměny rozhodčím, rehabilitace, iontové nápoje, dopňky, odměny trenérům, služby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</si>
  <si>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pravidelně trénující 13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127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</si>
  <si>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- 4x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cca 205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</si>
  <si>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nájmy a pronájmy, dopravy, cestovné, ubytování, startovné, stravování, odměny rozhodčím, odměny trenérům a organizačním pracovníkům, pitný režim, ceny, propagační materiál, rehabilitace a náklady na regeneraci</t>
    </r>
  </si>
  <si>
    <r>
      <t xml:space="preserve">Dotace: </t>
    </r>
    <r>
      <rPr>
        <sz val="12"/>
        <rFont val="Calibri"/>
        <family val="2"/>
        <charset val="238"/>
        <scheme val="minor"/>
      </rPr>
      <t>nájemné, doprava, startovné, registrace na soutěže, soutěžní kostýmy, mažoretkové hůlky, mažoretkové kozačky, soustředění - straa a ubytování, kosmetika, pom pony, silonky, sportovní oblečení, tonery, papíry, laky na vlasy, sponky, soutšžní cvičky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</si>
  <si>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7 hodin - 10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28</t>
    </r>
  </si>
  <si>
    <r>
      <t xml:space="preserve">Dotace: </t>
    </r>
    <r>
      <rPr>
        <sz val="12"/>
        <rFont val="Calibri"/>
        <family val="2"/>
        <charset val="238"/>
        <scheme val="minor"/>
      </rPr>
      <t>doprava, cestovné, jízdné, ubytování, startovné, stravování, pitný režim, soustředění, odměny trenérům, sportovní materiál (lodě + pádla), materiál, výživové dopňky, náborové akce, reklama, služby související se sportovní činností, regenerace (bazén), pronájem, vstupy, fyzioterapeut, rehabilitační cvičení, provozní náklady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</si>
  <si>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4 - 8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8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</si>
  <si>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rFont val="Calibri"/>
        <family val="2"/>
        <charset val="238"/>
        <scheme val="minor"/>
      </rPr>
      <t>nájem, dopravné, ubytování, stravné, provozní režie a energie, oprava a nákup sportovních potřeb, náborové akce, sportovní dresy, vstupné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</si>
  <si>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10-15 hodin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18</t>
    </r>
  </si>
  <si>
    <r>
      <t xml:space="preserve">Dotace: </t>
    </r>
    <r>
      <rPr>
        <sz val="12"/>
        <rFont val="Calibri"/>
        <family val="2"/>
        <charset val="238"/>
        <scheme val="minor"/>
      </rPr>
      <t>startovné, stravné, doprava, cestovné, pronájem, vstupné, ubytování, sportovní materiál, příprava závodníků (kemp, soustředění, turnaje, regenerace, …)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</si>
  <si>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7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135</t>
    </r>
  </si>
  <si>
    <r>
      <t xml:space="preserve">Dotace: </t>
    </r>
    <r>
      <rPr>
        <sz val="12"/>
        <rFont val="Calibri"/>
        <family val="2"/>
        <charset val="238"/>
        <scheme val="minor"/>
      </rPr>
      <t>pronájem lezecké stěny, lezecký materiál, odměny instruktorům a jejich doškolení, cestoní náklady, drobný spotřební materiál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</si>
  <si>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týdně
</t>
    </r>
    <r>
      <rPr>
        <b/>
        <sz val="12"/>
        <rFont val="Calibri"/>
        <family val="2"/>
        <charset val="238"/>
        <scheme val="minor"/>
      </rPr>
      <t xml:space="preserve">Instruktoři: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26</t>
    </r>
  </si>
  <si>
    <r>
      <t xml:space="preserve">Dotace: </t>
    </r>
    <r>
      <rPr>
        <sz val="12"/>
        <rFont val="Calibri"/>
        <family val="2"/>
        <charset val="238"/>
        <scheme val="minor"/>
      </rPr>
      <t>pronájem, trénikové pomůcky, dresy, startovné, licence hráčů, školení a licence pro trenéry, odměny pořadatelům a rozhodčím, ubytování, stravování, doprava, pořádání turnajů odměny, poháry, medaile, mzdové náklady na trenéry</t>
    </r>
  </si>
  <si>
    <r>
      <t xml:space="preserve">Dotace: </t>
    </r>
    <r>
      <rPr>
        <sz val="12"/>
        <rFont val="Calibri"/>
        <family val="2"/>
        <charset val="238"/>
        <scheme val="minor"/>
      </rPr>
      <t>materiál, kimona, oddílové oblečení, sportovní pomůcky, startovné, ubytování, stravné, doprava, nájmy, soustředění, semináře, modernizace tatami, ceny</t>
    </r>
  </si>
  <si>
    <r>
      <t xml:space="preserve">Dotace: </t>
    </r>
    <r>
      <rPr>
        <sz val="12"/>
        <rFont val="Calibri"/>
        <family val="2"/>
        <charset val="238"/>
        <scheme val="minor"/>
      </rPr>
      <t>nájem, sportovní vybavení a pomůcky, provozní náklady, startovné, odměny trernérům</t>
    </r>
  </si>
  <si>
    <r>
      <t xml:space="preserve">Dotace: </t>
    </r>
    <r>
      <rPr>
        <sz val="12"/>
        <rFont val="Calibri"/>
        <family val="2"/>
        <charset val="238"/>
        <scheme val="minor"/>
      </rPr>
      <t>licence, aktivační čipy, startovné, bmx výstroj, pronájmy, ubytování, stravování, phm, služby (energie, voda), startovní tabulky, materiál</t>
    </r>
  </si>
  <si>
    <r>
      <t xml:space="preserve">Dotace: </t>
    </r>
    <r>
      <rPr>
        <sz val="12"/>
        <rFont val="Calibri"/>
        <family val="2"/>
        <charset val="238"/>
        <scheme val="minor"/>
      </rPr>
      <t>údržba technicky a areálu letiště, provozní náklady, pohonné hmoty, pojistné, trénikková příprava členů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</si>
  <si>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60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</si>
  <si>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16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196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</si>
  <si>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dle počasí
</t>
    </r>
    <r>
      <rPr>
        <b/>
        <sz val="12"/>
        <rFont val="Calibri"/>
        <family val="2"/>
        <charset val="238"/>
        <scheme val="minor"/>
      </rPr>
      <t xml:space="preserve">Trenéři/Instruktoři: </t>
    </r>
    <r>
      <rPr>
        <sz val="12"/>
        <rFont val="Calibri"/>
        <family val="2"/>
        <charset val="238"/>
        <scheme val="minor"/>
      </rPr>
      <t>8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14</t>
    </r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</si>
  <si>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nájmy, kostýmy, ozvučení, doprava, odměny trenérům, startovné, ubytování, výpočetní technika, propagace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</si>
  <si>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4x - 7x 
</t>
    </r>
    <r>
      <rPr>
        <b/>
        <sz val="12"/>
        <rFont val="Calibri"/>
        <family val="2"/>
        <charset val="238"/>
        <scheme val="minor"/>
      </rPr>
      <t>Trenéři:</t>
    </r>
    <r>
      <rPr>
        <sz val="12"/>
        <rFont val="Calibri"/>
        <family val="2"/>
        <charset val="238"/>
        <scheme val="minor"/>
      </rPr>
      <t xml:space="preserve"> 1x hlavní, další dle potřeby
</t>
    </r>
    <r>
      <rPr>
        <b/>
        <sz val="12"/>
        <rFont val="Calibri"/>
        <family val="2"/>
        <charset val="238"/>
        <scheme val="minor"/>
      </rPr>
      <t>Počet členů:</t>
    </r>
    <r>
      <rPr>
        <sz val="12"/>
        <rFont val="Calibri"/>
        <family val="2"/>
        <charset val="238"/>
        <scheme val="minor"/>
      </rPr>
      <t xml:space="preserve"> 16 - 40 (z toho 6 nad 18 let), hodně se mění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</si>
  <si>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- 3x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2 + 1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14</t>
    </r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</si>
  <si>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4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16</t>
    </r>
  </si>
  <si>
    <t>Nežádáno v roce 2022</t>
  </si>
  <si>
    <r>
      <rPr>
        <b/>
        <sz val="12"/>
        <rFont val="Calibri"/>
        <family val="2"/>
        <charset val="238"/>
        <scheme val="minor"/>
      </rPr>
      <t>Setkávání klubu:</t>
    </r>
    <r>
      <rPr>
        <sz val="12"/>
        <rFont val="Calibri"/>
        <family val="2"/>
        <charset val="238"/>
        <scheme val="minor"/>
      </rPr>
      <t xml:space="preserve"> každý pátek
</t>
    </r>
    <r>
      <rPr>
        <b/>
        <sz val="12"/>
        <rFont val="Calibri"/>
        <family val="2"/>
        <charset val="238"/>
        <scheme val="minor"/>
      </rPr>
      <t>Taneční kroužek:</t>
    </r>
    <r>
      <rPr>
        <sz val="12"/>
        <rFont val="Calibri"/>
        <family val="2"/>
        <charset val="238"/>
        <scheme val="minor"/>
      </rPr>
      <t xml:space="preserve"> středa
</t>
    </r>
    <r>
      <rPr>
        <b/>
        <sz val="12"/>
        <rFont val="Calibri"/>
        <family val="2"/>
        <charset val="238"/>
        <scheme val="minor"/>
      </rPr>
      <t>Trenéři: x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</si>
  <si>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rFont val="Calibri"/>
        <family val="2"/>
        <charset val="238"/>
        <scheme val="minor"/>
      </rPr>
      <t>občerstvení, provozní náklady, nájem</t>
    </r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</si>
  <si>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pondělí - pátek (cca 50 tréninků)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32</t>
    </r>
  </si>
  <si>
    <r>
      <rPr>
        <b/>
        <sz val="11"/>
        <color theme="1"/>
        <rFont val="Calibri"/>
        <family val="2"/>
        <charset val="238"/>
        <scheme val="minor"/>
      </rPr>
      <t>27. Zátopek Lumír</t>
    </r>
    <r>
      <rPr>
        <sz val="11"/>
        <color theme="1"/>
        <rFont val="Calibri"/>
        <family val="2"/>
        <scheme val="minor"/>
      </rPr>
      <t xml:space="preserve"> - Hlasování komise pro vyřazení z celoroční činnosti 11 členů, proti 2 členové. Přidělená částka komisí 0 Kč, zdůvodnění: jedná se o soukromou živnost, nejedná se o charakter sportovní činnosti. </t>
    </r>
  </si>
  <si>
    <r>
      <rPr>
        <b/>
        <sz val="11"/>
        <rFont val="Calibri"/>
        <family val="2"/>
        <charset val="238"/>
        <scheme val="minor"/>
      </rPr>
      <t>11. Lavina Hranice -</t>
    </r>
    <r>
      <rPr>
        <sz val="11"/>
        <rFont val="Calibri"/>
        <family val="2"/>
        <charset val="238"/>
        <scheme val="minor"/>
      </rPr>
      <t xml:space="preserve"> Hlasování komise pro vyřazení z celoroční činnosti 13 členů. Přidělená částka komisí 0 Kč. Zdůvodnění: Neuvedený počet členů,       neprokazatelná činnost, žádná účast na soutěžích, žádný sponzor. Možná více spadá pod oblast sociální </t>
    </r>
  </si>
  <si>
    <t>Komise rozdělila všechny finanční prostředky, které měla k dispozici, tedy 5.354.600 tis. Kč. Některé požadavky na finanční příspěvek byly kráceny, neboť jejich celkový úhrn převyšuje grantovou částku pro rok 2023 v dané oblasti.</t>
  </si>
  <si>
    <r>
      <rPr>
        <b/>
        <sz val="12"/>
        <rFont val="Calibri"/>
        <family val="2"/>
        <charset val="238"/>
        <scheme val="minor"/>
      </rPr>
      <t>Dotace:</t>
    </r>
    <r>
      <rPr>
        <sz val="12"/>
        <rFont val="Calibri"/>
        <family val="2"/>
        <charset val="238"/>
        <scheme val="minor"/>
      </rPr>
      <t xml:space="preserve"> materiál, drobný majetek, provozní náklady (energie - teplo včetně teplé vody, elektrická energie, plyn, vodné a stočné, údržba a orpavy, drobný materiál na údržbu a opravy, čistící prostředky), doprava, ubytování, startovné, stravování (soutěžích, pořadatelů, rozhodčích), pitný režim, ceny a odměny účastníkům, odměny rozhodčím a porotám, reklama a propagace, mzdy a odvody, odměny pro cvičitele a trenéry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</si>
</sst>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32" workbookViewId="0">
      <selection activeCell="P33" sqref="P33"/>
    </sheetView>
  </sheetViews>
  <sheetFormatPr defaultRowHeight="15" x14ac:dyDescent="0.25"/>
  <cols>
    <col min="1" max="1" width="4.85546875" customWidth="1"/>
    <col min="2" max="2" width="18" customWidth="1"/>
    <col min="3" max="3" width="28.5703125" customWidth="1"/>
    <col min="4" max="4" width="28.140625" bestFit="1" customWidth="1"/>
    <col min="5" max="5" width="8.85546875" customWidth="1"/>
    <col min="6" max="6" width="8.28515625" customWidth="1"/>
    <col min="7" max="7" width="8.42578125" customWidth="1"/>
    <col min="8" max="8" width="9.28515625" bestFit="1" customWidth="1"/>
    <col min="9" max="9" width="8.7109375" customWidth="1"/>
    <col min="10" max="10" width="8.42578125" customWidth="1"/>
    <col min="11" max="12" width="9.28515625" bestFit="1" customWidth="1"/>
  </cols>
  <sheetData>
    <row r="1" spans="1:12" x14ac:dyDescent="0.25">
      <c r="A1" s="1" t="s">
        <v>14</v>
      </c>
      <c r="E1" s="2"/>
      <c r="F1" s="2"/>
      <c r="G1" s="3"/>
      <c r="H1" s="4"/>
      <c r="I1" s="2"/>
      <c r="J1" s="2"/>
      <c r="K1" s="2"/>
      <c r="L1" s="2"/>
    </row>
    <row r="2" spans="1:12" x14ac:dyDescent="0.25">
      <c r="A2" s="5" t="s">
        <v>17</v>
      </c>
      <c r="E2" s="2"/>
      <c r="F2" s="2"/>
      <c r="G2" s="3"/>
      <c r="H2" s="4"/>
      <c r="I2" s="2"/>
      <c r="J2" s="2"/>
      <c r="K2" s="2"/>
      <c r="L2" s="2"/>
    </row>
    <row r="3" spans="1:12" ht="28.5" customHeight="1" x14ac:dyDescent="0.25">
      <c r="A3" s="6" t="s">
        <v>9</v>
      </c>
      <c r="B3" s="35" t="s">
        <v>0</v>
      </c>
      <c r="C3" s="35" t="s">
        <v>1</v>
      </c>
      <c r="D3" s="35" t="s">
        <v>2</v>
      </c>
      <c r="E3" s="35" t="s">
        <v>6</v>
      </c>
      <c r="F3" s="35" t="s">
        <v>7</v>
      </c>
      <c r="G3" s="32" t="s">
        <v>8</v>
      </c>
      <c r="H3" s="38" t="s">
        <v>13</v>
      </c>
      <c r="I3" s="35" t="s">
        <v>15</v>
      </c>
      <c r="J3" s="41" t="s">
        <v>16</v>
      </c>
      <c r="K3" s="35" t="s">
        <v>3</v>
      </c>
      <c r="L3" s="35" t="s">
        <v>4</v>
      </c>
    </row>
    <row r="4" spans="1:12" ht="15.75" customHeight="1" x14ac:dyDescent="0.25">
      <c r="A4" s="6" t="s">
        <v>10</v>
      </c>
      <c r="B4" s="36"/>
      <c r="C4" s="36"/>
      <c r="D4" s="36"/>
      <c r="E4" s="36"/>
      <c r="F4" s="36"/>
      <c r="G4" s="33"/>
      <c r="H4" s="39"/>
      <c r="I4" s="36"/>
      <c r="J4" s="42"/>
      <c r="K4" s="36"/>
      <c r="L4" s="36"/>
    </row>
    <row r="5" spans="1:12" ht="26.25" customHeight="1" x14ac:dyDescent="0.25">
      <c r="A5" s="6" t="s">
        <v>11</v>
      </c>
      <c r="B5" s="36"/>
      <c r="C5" s="36"/>
      <c r="D5" s="36"/>
      <c r="E5" s="36"/>
      <c r="F5" s="36"/>
      <c r="G5" s="33"/>
      <c r="H5" s="39"/>
      <c r="I5" s="36"/>
      <c r="J5" s="42"/>
      <c r="K5" s="36"/>
      <c r="L5" s="36"/>
    </row>
    <row r="6" spans="1:12" ht="26.25" customHeight="1" x14ac:dyDescent="0.25">
      <c r="A6" s="6" t="s">
        <v>12</v>
      </c>
      <c r="B6" s="37"/>
      <c r="C6" s="37"/>
      <c r="D6" s="37"/>
      <c r="E6" s="37"/>
      <c r="F6" s="37"/>
      <c r="G6" s="34"/>
      <c r="H6" s="40"/>
      <c r="I6" s="37"/>
      <c r="J6" s="43"/>
      <c r="K6" s="37"/>
      <c r="L6" s="37"/>
    </row>
    <row r="7" spans="1:12" ht="94.5" x14ac:dyDescent="0.25">
      <c r="A7" s="11">
        <v>1</v>
      </c>
      <c r="B7" s="22" t="s">
        <v>26</v>
      </c>
      <c r="C7" s="12" t="s">
        <v>90</v>
      </c>
      <c r="D7" s="12" t="s">
        <v>89</v>
      </c>
      <c r="E7" s="8">
        <v>267</v>
      </c>
      <c r="F7" s="8">
        <v>70</v>
      </c>
      <c r="G7" s="13">
        <v>197</v>
      </c>
      <c r="H7" s="45">
        <v>125</v>
      </c>
      <c r="I7" s="8">
        <v>109</v>
      </c>
      <c r="J7" s="15">
        <f>H7-I7</f>
        <v>16</v>
      </c>
      <c r="K7" s="11">
        <v>125</v>
      </c>
      <c r="L7" s="8"/>
    </row>
    <row r="8" spans="1:12" ht="78.75" x14ac:dyDescent="0.25">
      <c r="A8" s="16">
        <v>2</v>
      </c>
      <c r="B8" s="22" t="s">
        <v>28</v>
      </c>
      <c r="C8" s="12" t="s">
        <v>88</v>
      </c>
      <c r="D8" s="20" t="s">
        <v>85</v>
      </c>
      <c r="E8" s="17">
        <v>990</v>
      </c>
      <c r="F8" s="10">
        <v>350</v>
      </c>
      <c r="G8" s="13">
        <v>640</v>
      </c>
      <c r="H8" s="45">
        <v>210</v>
      </c>
      <c r="I8" s="8">
        <v>180</v>
      </c>
      <c r="J8" s="15">
        <f t="shared" ref="J8:J33" si="0">H8-I8</f>
        <v>30</v>
      </c>
      <c r="K8" s="11">
        <v>210</v>
      </c>
      <c r="L8" s="8"/>
    </row>
    <row r="9" spans="1:12" ht="94.5" x14ac:dyDescent="0.25">
      <c r="A9" s="16">
        <v>3</v>
      </c>
      <c r="B9" s="22" t="s">
        <v>19</v>
      </c>
      <c r="C9" s="12" t="s">
        <v>92</v>
      </c>
      <c r="D9" s="20" t="s">
        <v>84</v>
      </c>
      <c r="E9" s="10">
        <v>188</v>
      </c>
      <c r="F9" s="10">
        <v>40</v>
      </c>
      <c r="G9" s="13">
        <v>148</v>
      </c>
      <c r="H9" s="45">
        <v>60</v>
      </c>
      <c r="I9" s="8">
        <v>40</v>
      </c>
      <c r="J9" s="15">
        <f t="shared" si="0"/>
        <v>20</v>
      </c>
      <c r="K9" s="11">
        <v>60</v>
      </c>
      <c r="L9" s="8"/>
    </row>
    <row r="10" spans="1:12" ht="63" x14ac:dyDescent="0.25">
      <c r="A10" s="11">
        <v>4</v>
      </c>
      <c r="B10" s="18" t="s">
        <v>44</v>
      </c>
      <c r="C10" s="12" t="s">
        <v>91</v>
      </c>
      <c r="D10" s="20" t="s">
        <v>83</v>
      </c>
      <c r="E10" s="8">
        <v>216</v>
      </c>
      <c r="F10" s="10">
        <v>152</v>
      </c>
      <c r="G10" s="13">
        <v>64</v>
      </c>
      <c r="H10" s="45">
        <v>64</v>
      </c>
      <c r="I10" s="8">
        <v>60</v>
      </c>
      <c r="J10" s="15">
        <f t="shared" si="0"/>
        <v>4</v>
      </c>
      <c r="K10" s="11">
        <v>64</v>
      </c>
      <c r="L10" s="8"/>
    </row>
    <row r="11" spans="1:12" ht="110.25" x14ac:dyDescent="0.25">
      <c r="A11" s="16">
        <v>5</v>
      </c>
      <c r="B11" s="22" t="s">
        <v>29</v>
      </c>
      <c r="C11" s="12" t="s">
        <v>86</v>
      </c>
      <c r="D11" s="20" t="s">
        <v>82</v>
      </c>
      <c r="E11" s="8">
        <v>800</v>
      </c>
      <c r="F11" s="8">
        <v>500</v>
      </c>
      <c r="G11" s="13">
        <v>300</v>
      </c>
      <c r="H11" s="45">
        <v>166</v>
      </c>
      <c r="I11" s="8">
        <v>145</v>
      </c>
      <c r="J11" s="15">
        <f t="shared" si="0"/>
        <v>21</v>
      </c>
      <c r="K11" s="11">
        <v>166</v>
      </c>
      <c r="L11" s="8"/>
    </row>
    <row r="12" spans="1:12" ht="141.75" x14ac:dyDescent="0.25">
      <c r="A12" s="16">
        <v>6</v>
      </c>
      <c r="B12" s="22" t="s">
        <v>21</v>
      </c>
      <c r="C12" s="12" t="s">
        <v>87</v>
      </c>
      <c r="D12" s="20" t="s">
        <v>81</v>
      </c>
      <c r="E12" s="10">
        <v>2255.9</v>
      </c>
      <c r="F12" s="10">
        <v>907</v>
      </c>
      <c r="G12" s="13">
        <v>1348.9</v>
      </c>
      <c r="H12" s="45">
        <v>620</v>
      </c>
      <c r="I12" s="8">
        <v>500</v>
      </c>
      <c r="J12" s="15">
        <f t="shared" si="0"/>
        <v>120</v>
      </c>
      <c r="K12" s="11">
        <v>620</v>
      </c>
      <c r="L12" s="8"/>
    </row>
    <row r="13" spans="1:12" ht="94.5" x14ac:dyDescent="0.25">
      <c r="A13" s="11">
        <v>7</v>
      </c>
      <c r="B13" s="22" t="s">
        <v>34</v>
      </c>
      <c r="C13" s="12" t="s">
        <v>80</v>
      </c>
      <c r="D13" s="20" t="s">
        <v>79</v>
      </c>
      <c r="E13" s="8">
        <v>115</v>
      </c>
      <c r="F13" s="8">
        <v>20</v>
      </c>
      <c r="G13" s="13">
        <v>95</v>
      </c>
      <c r="H13" s="45">
        <v>80</v>
      </c>
      <c r="I13" s="8">
        <v>59</v>
      </c>
      <c r="J13" s="15">
        <f t="shared" si="0"/>
        <v>21</v>
      </c>
      <c r="K13" s="11">
        <v>80</v>
      </c>
      <c r="L13" s="8"/>
    </row>
    <row r="14" spans="1:12" ht="110.25" x14ac:dyDescent="0.25">
      <c r="A14" s="16">
        <v>8</v>
      </c>
      <c r="B14" s="22" t="s">
        <v>27</v>
      </c>
      <c r="C14" s="12" t="s">
        <v>78</v>
      </c>
      <c r="D14" s="20" t="s">
        <v>77</v>
      </c>
      <c r="E14" s="10">
        <v>823</v>
      </c>
      <c r="F14" s="10">
        <v>320</v>
      </c>
      <c r="G14" s="13">
        <v>503</v>
      </c>
      <c r="H14" s="45">
        <v>360</v>
      </c>
      <c r="I14" s="10">
        <v>313</v>
      </c>
      <c r="J14" s="15">
        <f t="shared" si="0"/>
        <v>47</v>
      </c>
      <c r="K14" s="16">
        <v>360</v>
      </c>
      <c r="L14" s="10"/>
    </row>
    <row r="15" spans="1:12" ht="94.5" x14ac:dyDescent="0.25">
      <c r="A15" s="16">
        <v>9</v>
      </c>
      <c r="B15" s="22" t="s">
        <v>32</v>
      </c>
      <c r="C15" s="12" t="s">
        <v>76</v>
      </c>
      <c r="D15" s="20" t="s">
        <v>75</v>
      </c>
      <c r="E15" s="17">
        <v>677</v>
      </c>
      <c r="F15" s="10">
        <v>415</v>
      </c>
      <c r="G15" s="13">
        <v>262</v>
      </c>
      <c r="H15" s="45">
        <v>138</v>
      </c>
      <c r="I15" s="8">
        <v>120</v>
      </c>
      <c r="J15" s="15">
        <f t="shared" si="0"/>
        <v>18</v>
      </c>
      <c r="K15" s="11">
        <v>140</v>
      </c>
      <c r="L15" s="8"/>
    </row>
    <row r="16" spans="1:12" ht="204.75" x14ac:dyDescent="0.25">
      <c r="A16" s="11">
        <v>10</v>
      </c>
      <c r="B16" s="22" t="s">
        <v>40</v>
      </c>
      <c r="C16" s="12" t="s">
        <v>74</v>
      </c>
      <c r="D16" s="20" t="s">
        <v>73</v>
      </c>
      <c r="E16" s="8">
        <v>453</v>
      </c>
      <c r="F16" s="8">
        <v>80</v>
      </c>
      <c r="G16" s="13">
        <v>373</v>
      </c>
      <c r="H16" s="45">
        <v>157</v>
      </c>
      <c r="I16" s="8">
        <v>137</v>
      </c>
      <c r="J16" s="15">
        <f t="shared" si="0"/>
        <v>20</v>
      </c>
      <c r="K16" s="11">
        <v>140</v>
      </c>
      <c r="L16" s="8"/>
    </row>
    <row r="17" spans="1:13" ht="78.75" x14ac:dyDescent="0.25">
      <c r="A17" s="16">
        <v>11</v>
      </c>
      <c r="B17" s="22" t="s">
        <v>20</v>
      </c>
      <c r="C17" s="12" t="s">
        <v>94</v>
      </c>
      <c r="D17" s="20" t="s">
        <v>95</v>
      </c>
      <c r="E17" s="8">
        <v>360</v>
      </c>
      <c r="F17" s="8">
        <v>25.5</v>
      </c>
      <c r="G17" s="13">
        <v>334.5</v>
      </c>
      <c r="H17" s="45">
        <f>T17</f>
        <v>0</v>
      </c>
      <c r="I17" s="15">
        <v>0</v>
      </c>
      <c r="J17" s="15">
        <f t="shared" si="0"/>
        <v>0</v>
      </c>
      <c r="K17" s="11">
        <v>0</v>
      </c>
      <c r="L17" s="8"/>
      <c r="M17" s="24" t="s">
        <v>93</v>
      </c>
    </row>
    <row r="18" spans="1:13" ht="173.25" x14ac:dyDescent="0.25">
      <c r="A18" s="16">
        <v>12</v>
      </c>
      <c r="B18" s="22" t="s">
        <v>42</v>
      </c>
      <c r="C18" s="12" t="s">
        <v>72</v>
      </c>
      <c r="D18" s="20" t="s">
        <v>71</v>
      </c>
      <c r="E18" s="8">
        <v>495</v>
      </c>
      <c r="F18" s="8">
        <v>294</v>
      </c>
      <c r="G18" s="13">
        <v>201</v>
      </c>
      <c r="H18" s="45">
        <v>115</v>
      </c>
      <c r="I18" s="8">
        <v>100</v>
      </c>
      <c r="J18" s="15">
        <f t="shared" si="0"/>
        <v>15</v>
      </c>
      <c r="K18" s="11">
        <v>115</v>
      </c>
      <c r="L18" s="8"/>
    </row>
    <row r="19" spans="1:13" ht="157.5" x14ac:dyDescent="0.25">
      <c r="A19" s="11">
        <v>13</v>
      </c>
      <c r="B19" s="22" t="s">
        <v>43</v>
      </c>
      <c r="C19" s="12" t="s">
        <v>69</v>
      </c>
      <c r="D19" s="20" t="s">
        <v>70</v>
      </c>
      <c r="E19" s="8">
        <v>2580</v>
      </c>
      <c r="F19" s="8">
        <v>1390</v>
      </c>
      <c r="G19" s="13">
        <v>1190</v>
      </c>
      <c r="H19" s="45">
        <v>873.6</v>
      </c>
      <c r="I19" s="8">
        <v>750</v>
      </c>
      <c r="J19" s="15">
        <f t="shared" si="0"/>
        <v>123.60000000000002</v>
      </c>
      <c r="K19" s="11">
        <v>873.6</v>
      </c>
      <c r="L19" s="8"/>
    </row>
    <row r="20" spans="1:13" ht="110.25" x14ac:dyDescent="0.25">
      <c r="A20" s="16">
        <v>14</v>
      </c>
      <c r="B20" s="22" t="s">
        <v>33</v>
      </c>
      <c r="C20" s="12" t="s">
        <v>68</v>
      </c>
      <c r="D20" s="20" t="s">
        <v>67</v>
      </c>
      <c r="E20" s="10">
        <v>563.94000000000005</v>
      </c>
      <c r="F20" s="10">
        <v>100</v>
      </c>
      <c r="G20" s="13">
        <v>463.94</v>
      </c>
      <c r="H20" s="45">
        <v>386</v>
      </c>
      <c r="I20" s="8">
        <v>335.3</v>
      </c>
      <c r="J20" s="15">
        <f t="shared" si="0"/>
        <v>50.699999999999989</v>
      </c>
      <c r="K20" s="11">
        <v>386</v>
      </c>
      <c r="L20" s="8"/>
    </row>
    <row r="21" spans="1:13" ht="94.5" x14ac:dyDescent="0.25">
      <c r="A21" s="16">
        <v>15</v>
      </c>
      <c r="B21" s="22" t="s">
        <v>25</v>
      </c>
      <c r="C21" s="12" t="s">
        <v>66</v>
      </c>
      <c r="D21" s="20" t="s">
        <v>65</v>
      </c>
      <c r="E21" s="8">
        <v>490</v>
      </c>
      <c r="F21" s="8">
        <v>240</v>
      </c>
      <c r="G21" s="13">
        <v>250</v>
      </c>
      <c r="H21" s="45">
        <v>160</v>
      </c>
      <c r="I21" s="8">
        <v>130</v>
      </c>
      <c r="J21" s="15">
        <f t="shared" si="0"/>
        <v>30</v>
      </c>
      <c r="K21" s="11">
        <v>160</v>
      </c>
      <c r="L21" s="8"/>
    </row>
    <row r="22" spans="1:13" ht="94.5" x14ac:dyDescent="0.25">
      <c r="A22" s="11">
        <v>16</v>
      </c>
      <c r="B22" s="22" t="s">
        <v>22</v>
      </c>
      <c r="C22" s="12" t="s">
        <v>96</v>
      </c>
      <c r="D22" s="20" t="s">
        <v>64</v>
      </c>
      <c r="E22" s="9">
        <v>560</v>
      </c>
      <c r="F22" s="9">
        <v>140</v>
      </c>
      <c r="G22" s="13">
        <v>420</v>
      </c>
      <c r="H22" s="45">
        <v>160</v>
      </c>
      <c r="I22" s="9">
        <v>125</v>
      </c>
      <c r="J22" s="15">
        <f t="shared" si="0"/>
        <v>35</v>
      </c>
      <c r="K22" s="11">
        <v>175</v>
      </c>
      <c r="L22" s="8"/>
    </row>
    <row r="23" spans="1:13" ht="63" x14ac:dyDescent="0.25">
      <c r="A23" s="16">
        <v>17</v>
      </c>
      <c r="B23" s="22" t="s">
        <v>23</v>
      </c>
      <c r="C23" s="12" t="s">
        <v>62</v>
      </c>
      <c r="D23" s="20" t="s">
        <v>63</v>
      </c>
      <c r="E23" s="19">
        <v>255</v>
      </c>
      <c r="F23" s="19">
        <v>160</v>
      </c>
      <c r="G23" s="13">
        <v>95</v>
      </c>
      <c r="H23" s="45">
        <v>60</v>
      </c>
      <c r="I23" s="8">
        <v>15</v>
      </c>
      <c r="J23" s="15">
        <f t="shared" si="0"/>
        <v>45</v>
      </c>
      <c r="K23" s="11">
        <v>60</v>
      </c>
      <c r="L23" s="8"/>
    </row>
    <row r="24" spans="1:13" ht="94.5" x14ac:dyDescent="0.25">
      <c r="A24" s="16">
        <v>18</v>
      </c>
      <c r="B24" s="22" t="s">
        <v>31</v>
      </c>
      <c r="C24" s="12" t="s">
        <v>60</v>
      </c>
      <c r="D24" s="20" t="s">
        <v>61</v>
      </c>
      <c r="E24" s="8">
        <v>135</v>
      </c>
      <c r="F24" s="8">
        <v>49</v>
      </c>
      <c r="G24" s="13">
        <v>86</v>
      </c>
      <c r="H24" s="45">
        <v>15</v>
      </c>
      <c r="I24" s="8">
        <v>0</v>
      </c>
      <c r="J24" s="15">
        <f t="shared" si="0"/>
        <v>15</v>
      </c>
      <c r="K24" s="11">
        <v>15</v>
      </c>
      <c r="L24" s="8"/>
      <c r="M24" s="23" t="s">
        <v>93</v>
      </c>
    </row>
    <row r="25" spans="1:13" ht="189" x14ac:dyDescent="0.25">
      <c r="A25" s="11">
        <v>19</v>
      </c>
      <c r="B25" s="22" t="s">
        <v>30</v>
      </c>
      <c r="C25" s="12" t="s">
        <v>59</v>
      </c>
      <c r="D25" s="20" t="s">
        <v>58</v>
      </c>
      <c r="E25" s="21">
        <v>630</v>
      </c>
      <c r="F25" s="21">
        <v>370</v>
      </c>
      <c r="G25" s="13">
        <v>260</v>
      </c>
      <c r="H25" s="45">
        <v>160</v>
      </c>
      <c r="I25" s="21">
        <v>145</v>
      </c>
      <c r="J25" s="15">
        <f t="shared" si="0"/>
        <v>15</v>
      </c>
      <c r="K25" s="46">
        <v>160</v>
      </c>
      <c r="L25" s="21"/>
    </row>
    <row r="26" spans="1:13" ht="141.75" x14ac:dyDescent="0.25">
      <c r="A26" s="16">
        <v>20</v>
      </c>
      <c r="B26" s="22" t="s">
        <v>18</v>
      </c>
      <c r="C26" s="12" t="s">
        <v>57</v>
      </c>
      <c r="D26" s="20" t="s">
        <v>56</v>
      </c>
      <c r="E26" s="8">
        <v>2640</v>
      </c>
      <c r="F26" s="8">
        <v>1540</v>
      </c>
      <c r="G26" s="13">
        <v>1100</v>
      </c>
      <c r="H26" s="45">
        <v>850</v>
      </c>
      <c r="I26" s="8">
        <v>722</v>
      </c>
      <c r="J26" s="15">
        <f t="shared" si="0"/>
        <v>128</v>
      </c>
      <c r="K26" s="11">
        <v>850</v>
      </c>
      <c r="L26" s="8"/>
      <c r="M26" s="7"/>
    </row>
    <row r="27" spans="1:13" ht="126" x14ac:dyDescent="0.25">
      <c r="A27" s="16">
        <v>21</v>
      </c>
      <c r="B27" s="22" t="s">
        <v>35</v>
      </c>
      <c r="C27" s="12" t="s">
        <v>55</v>
      </c>
      <c r="D27" s="20" t="s">
        <v>52</v>
      </c>
      <c r="E27" s="17">
        <v>481</v>
      </c>
      <c r="F27" s="10">
        <v>115</v>
      </c>
      <c r="G27" s="13">
        <v>366</v>
      </c>
      <c r="H27" s="45">
        <v>175</v>
      </c>
      <c r="I27" s="8">
        <v>110</v>
      </c>
      <c r="J27" s="15">
        <f t="shared" si="0"/>
        <v>65</v>
      </c>
      <c r="K27" s="11">
        <v>175</v>
      </c>
      <c r="L27" s="8"/>
      <c r="M27" s="7"/>
    </row>
    <row r="28" spans="1:13" ht="126" x14ac:dyDescent="0.25">
      <c r="A28" s="11">
        <v>22</v>
      </c>
      <c r="B28" s="22" t="s">
        <v>37</v>
      </c>
      <c r="C28" s="12" t="s">
        <v>54</v>
      </c>
      <c r="D28" s="20" t="s">
        <v>52</v>
      </c>
      <c r="E28" s="10">
        <v>181.76400000000001</v>
      </c>
      <c r="F28" s="10">
        <v>60</v>
      </c>
      <c r="G28" s="13">
        <v>121.764</v>
      </c>
      <c r="H28" s="45">
        <v>90</v>
      </c>
      <c r="I28" s="8">
        <v>130</v>
      </c>
      <c r="J28" s="15">
        <f t="shared" si="0"/>
        <v>-40</v>
      </c>
      <c r="K28" s="11">
        <v>90</v>
      </c>
      <c r="L28" s="8"/>
      <c r="M28" s="7"/>
    </row>
    <row r="29" spans="1:13" ht="126" x14ac:dyDescent="0.25">
      <c r="A29" s="16">
        <v>23</v>
      </c>
      <c r="B29" s="22" t="s">
        <v>38</v>
      </c>
      <c r="C29" s="12" t="s">
        <v>53</v>
      </c>
      <c r="D29" s="12" t="s">
        <v>51</v>
      </c>
      <c r="E29" s="10">
        <v>215</v>
      </c>
      <c r="F29" s="10">
        <v>5.3</v>
      </c>
      <c r="G29" s="13">
        <v>209.7</v>
      </c>
      <c r="H29" s="45">
        <v>130</v>
      </c>
      <c r="I29" s="8">
        <v>125</v>
      </c>
      <c r="J29" s="15">
        <f t="shared" si="0"/>
        <v>5</v>
      </c>
      <c r="K29" s="11">
        <v>130</v>
      </c>
      <c r="L29" s="8"/>
      <c r="M29" s="7"/>
    </row>
    <row r="30" spans="1:13" ht="126" x14ac:dyDescent="0.25">
      <c r="A30" s="16">
        <v>24</v>
      </c>
      <c r="B30" s="22" t="s">
        <v>36</v>
      </c>
      <c r="C30" s="12" t="s">
        <v>50</v>
      </c>
      <c r="D30" s="12" t="s">
        <v>51</v>
      </c>
      <c r="E30" s="10">
        <v>194.35</v>
      </c>
      <c r="F30" s="10">
        <v>6.5</v>
      </c>
      <c r="G30" s="13">
        <v>187.85</v>
      </c>
      <c r="H30" s="45">
        <v>70</v>
      </c>
      <c r="I30" s="8">
        <v>60</v>
      </c>
      <c r="J30" s="15">
        <f t="shared" si="0"/>
        <v>10</v>
      </c>
      <c r="K30" s="11">
        <v>70</v>
      </c>
      <c r="L30" s="8"/>
      <c r="M30" s="7"/>
    </row>
    <row r="31" spans="1:13" ht="267.75" x14ac:dyDescent="0.25">
      <c r="A31" s="11">
        <v>25</v>
      </c>
      <c r="B31" s="22" t="s">
        <v>41</v>
      </c>
      <c r="C31" s="12" t="s">
        <v>49</v>
      </c>
      <c r="D31" s="12" t="s">
        <v>100</v>
      </c>
      <c r="E31" s="10">
        <v>356</v>
      </c>
      <c r="F31" s="10">
        <v>246.75</v>
      </c>
      <c r="G31" s="13">
        <v>109.25</v>
      </c>
      <c r="H31" s="45">
        <v>100</v>
      </c>
      <c r="I31" s="8">
        <v>80</v>
      </c>
      <c r="J31" s="15">
        <f t="shared" si="0"/>
        <v>20</v>
      </c>
      <c r="K31" s="11">
        <v>90</v>
      </c>
      <c r="L31" s="8"/>
      <c r="M31" s="7"/>
    </row>
    <row r="32" spans="1:13" ht="141.75" x14ac:dyDescent="0.25">
      <c r="A32" s="16">
        <v>26</v>
      </c>
      <c r="B32" s="22" t="s">
        <v>39</v>
      </c>
      <c r="C32" s="12" t="s">
        <v>48</v>
      </c>
      <c r="D32" s="12" t="s">
        <v>46</v>
      </c>
      <c r="E32" s="8">
        <v>90</v>
      </c>
      <c r="F32" s="8">
        <v>6</v>
      </c>
      <c r="G32" s="13">
        <v>84</v>
      </c>
      <c r="H32" s="45">
        <v>30</v>
      </c>
      <c r="I32" s="8">
        <v>22</v>
      </c>
      <c r="J32" s="15">
        <f t="shared" si="0"/>
        <v>8</v>
      </c>
      <c r="K32" s="11">
        <v>40</v>
      </c>
      <c r="L32" s="8"/>
      <c r="M32" s="7"/>
    </row>
    <row r="33" spans="1:13" ht="126" x14ac:dyDescent="0.25">
      <c r="A33" s="16">
        <v>27</v>
      </c>
      <c r="B33" s="22" t="s">
        <v>24</v>
      </c>
      <c r="C33" s="12" t="s">
        <v>47</v>
      </c>
      <c r="D33" s="12" t="s">
        <v>45</v>
      </c>
      <c r="E33" s="10">
        <v>1030</v>
      </c>
      <c r="F33" s="10">
        <v>970</v>
      </c>
      <c r="G33" s="13">
        <v>60</v>
      </c>
      <c r="H33" s="45">
        <v>0</v>
      </c>
      <c r="I33" s="8">
        <v>47</v>
      </c>
      <c r="J33" s="15">
        <f t="shared" si="0"/>
        <v>-47</v>
      </c>
      <c r="K33" s="11">
        <v>0</v>
      </c>
      <c r="L33" s="8"/>
      <c r="M33" s="7"/>
    </row>
    <row r="34" spans="1:13" ht="15.75" x14ac:dyDescent="0.25">
      <c r="A34" s="20"/>
      <c r="B34" s="20"/>
      <c r="C34" s="20"/>
      <c r="D34" s="20" t="s">
        <v>5</v>
      </c>
      <c r="E34" s="8">
        <f t="shared" ref="E34:J34" si="1">SUM(E7:E33)</f>
        <v>18041.953999999998</v>
      </c>
      <c r="F34" s="8">
        <f t="shared" si="1"/>
        <v>8572.0499999999993</v>
      </c>
      <c r="G34" s="13">
        <f t="shared" si="1"/>
        <v>9469.9040000000005</v>
      </c>
      <c r="H34" s="14">
        <f t="shared" si="1"/>
        <v>5354.6</v>
      </c>
      <c r="I34" s="8">
        <f t="shared" si="1"/>
        <v>4559.3</v>
      </c>
      <c r="J34" s="8">
        <f t="shared" si="1"/>
        <v>795.3</v>
      </c>
      <c r="K34" s="11">
        <f>SUM(K7:K33)</f>
        <v>5354.6</v>
      </c>
      <c r="L34" s="11">
        <f>SUM(L8:L31)</f>
        <v>0</v>
      </c>
    </row>
    <row r="35" spans="1:13" ht="15.75" x14ac:dyDescent="0.25">
      <c r="A35" s="25"/>
      <c r="B35" s="25"/>
      <c r="C35" s="25"/>
      <c r="D35" s="25"/>
      <c r="E35" s="26"/>
      <c r="F35" s="26"/>
      <c r="G35" s="27"/>
      <c r="H35" s="28"/>
      <c r="I35" s="26"/>
      <c r="J35" s="26"/>
      <c r="K35" s="26"/>
      <c r="L35" s="29"/>
    </row>
    <row r="36" spans="1:13" ht="47.25" customHeight="1" x14ac:dyDescent="0.25">
      <c r="A36" s="25"/>
      <c r="B36" s="44" t="s">
        <v>99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3" ht="15.75" x14ac:dyDescent="0.25">
      <c r="A37" s="25"/>
      <c r="B37" s="25"/>
      <c r="C37" s="25"/>
      <c r="D37" s="25"/>
      <c r="E37" s="26"/>
      <c r="F37" s="26"/>
      <c r="G37" s="27"/>
      <c r="H37" s="28"/>
      <c r="I37" s="26"/>
      <c r="J37" s="26"/>
      <c r="K37" s="26"/>
      <c r="L37" s="29"/>
    </row>
    <row r="38" spans="1:13" ht="32.25" customHeight="1" x14ac:dyDescent="0.25">
      <c r="B38" s="30" t="s">
        <v>98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</row>
    <row r="39" spans="1:13" ht="33" customHeight="1" x14ac:dyDescent="0.25">
      <c r="B39" s="31" t="s">
        <v>97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</row>
  </sheetData>
  <sortState ref="B7:B33">
    <sortCondition ref="B33"/>
  </sortState>
  <mergeCells count="14">
    <mergeCell ref="B38:L38"/>
    <mergeCell ref="B39:L39"/>
    <mergeCell ref="G3:G6"/>
    <mergeCell ref="B3:B6"/>
    <mergeCell ref="C3:C6"/>
    <mergeCell ref="D3:D6"/>
    <mergeCell ref="E3:E6"/>
    <mergeCell ref="F3:F6"/>
    <mergeCell ref="H3:H6"/>
    <mergeCell ref="I3:I6"/>
    <mergeCell ref="J3:J6"/>
    <mergeCell ref="K3:K6"/>
    <mergeCell ref="L3:L6"/>
    <mergeCell ref="B36:L36"/>
  </mergeCells>
  <pageMargins left="0.26" right="0.02" top="0.31" bottom="0.0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4 665 300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2023-02-15T08:37:36Z</dcterms:modified>
</cp:coreProperties>
</file>