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okumenty\!!FINANČNÍ ODBOR\Zastupitelstvo města\2024\2024-02-22\"/>
    </mc:Choice>
  </mc:AlternateContent>
  <bookViews>
    <workbookView xWindow="0" yWindow="0" windowWidth="28800" windowHeight="12225"/>
  </bookViews>
  <sheets>
    <sheet name="převody PROVOZ" sheetId="2" r:id="rId1"/>
    <sheet name="převody INVESTICE" sheetId="1" r:id="rId2"/>
  </sheets>
  <calcPr calcId="162913"/>
</workbook>
</file>

<file path=xl/calcChain.xml><?xml version="1.0" encoding="utf-8"?>
<calcChain xmlns="http://schemas.openxmlformats.org/spreadsheetml/2006/main">
  <c r="C91" i="2" l="1"/>
  <c r="C23" i="2" l="1"/>
  <c r="C8" i="2"/>
  <c r="C12" i="1" l="1"/>
  <c r="C58" i="2" l="1"/>
  <c r="C88" i="2" l="1"/>
  <c r="C56" i="2" l="1"/>
  <c r="C126" i="1" l="1"/>
  <c r="C112" i="1"/>
  <c r="C86" i="1"/>
  <c r="C75" i="1"/>
  <c r="C101" i="1"/>
  <c r="C93" i="1"/>
  <c r="C14" i="1" l="1"/>
  <c r="C20" i="1" l="1"/>
  <c r="C26" i="2"/>
  <c r="C28" i="2"/>
  <c r="C38" i="2"/>
  <c r="C42" i="2"/>
  <c r="C45" i="2"/>
  <c r="C99" i="2"/>
  <c r="C72" i="2"/>
  <c r="C63" i="2"/>
  <c r="C23" i="1" l="1"/>
  <c r="C12" i="2"/>
  <c r="C39" i="1" l="1"/>
  <c r="C6" i="2"/>
  <c r="C101" i="2" s="1"/>
  <c r="C88" i="1" l="1"/>
  <c r="C96" i="1" l="1"/>
  <c r="C128" i="1" s="1"/>
</calcChain>
</file>

<file path=xl/sharedStrings.xml><?xml version="1.0" encoding="utf-8"?>
<sst xmlns="http://schemas.openxmlformats.org/spreadsheetml/2006/main" count="230" uniqueCount="211">
  <si>
    <t>odd.§</t>
  </si>
  <si>
    <t xml:space="preserve">Kč </t>
  </si>
  <si>
    <t>název akce</t>
  </si>
  <si>
    <t>Převod finančních prostředků z roku 2023 do rozpočtu roku 2024 - INVESTICE</t>
  </si>
  <si>
    <t>PD revitalizace Zámeckého klubu</t>
  </si>
  <si>
    <t>Nákup elektřiny a plynu na rok 2025</t>
  </si>
  <si>
    <t>Renovace pískovcových sloupů zámku</t>
  </si>
  <si>
    <t>Plyn</t>
  </si>
  <si>
    <t>Elektrická energie</t>
  </si>
  <si>
    <t>Energetická koncepce města (MEK)</t>
  </si>
  <si>
    <t xml:space="preserve">Park na Račím potoce </t>
  </si>
  <si>
    <t>Výmalba schodišť a arkád, kanceláří</t>
  </si>
  <si>
    <t>Obnova generálního systému dveří zámku</t>
  </si>
  <si>
    <t>Obměna kanceláří</t>
  </si>
  <si>
    <t>Garáže MěÚ stavební úpravy</t>
  </si>
  <si>
    <t>Struhlovsko 1536 - výměna vodoměrů</t>
  </si>
  <si>
    <t>Tisk a vazba kronik 2019/2020</t>
  </si>
  <si>
    <t>Vánoční výzdoba soch a křížů</t>
  </si>
  <si>
    <t>Zajištění sportovního systému Sportu v Hranicích</t>
  </si>
  <si>
    <t>Vánoční a novoroční přání Radia čas</t>
  </si>
  <si>
    <t>Vánoční přání MF Dnes</t>
  </si>
  <si>
    <t>40 ks Botiček pro občánky</t>
  </si>
  <si>
    <t>65 ks dárkových balíčků pro seniory</t>
  </si>
  <si>
    <t>Bonboniéry s pralinkami</t>
  </si>
  <si>
    <t>Úklid listí na hřištích</t>
  </si>
  <si>
    <t>Nedočerpaný grant kultury</t>
  </si>
  <si>
    <t>Nedočerpaný grant zahraniční spolupráce a regionu</t>
  </si>
  <si>
    <t>Nedočerpaný grant tělovýchovy</t>
  </si>
  <si>
    <t>Smlouva o poskytování právních služeb</t>
  </si>
  <si>
    <t>výkupy pozemků</t>
  </si>
  <si>
    <t>výkup stavby garáže</t>
  </si>
  <si>
    <t>Pera PRESA (500 ks) Pera ELLA Soft (300 ks)</t>
  </si>
  <si>
    <t>Nevyplacená odměna za Cenu města (Jar. Černá)</t>
  </si>
  <si>
    <t>Osadní výbor Drahotuše</t>
  </si>
  <si>
    <t>Osadní výbor Lhotka</t>
  </si>
  <si>
    <t>Osadní výbor Rybáře</t>
  </si>
  <si>
    <t>Osadní výbor Středolesí</t>
  </si>
  <si>
    <t>Osadní výbor Uhřínov</t>
  </si>
  <si>
    <t>Osadní výbor Velká</t>
  </si>
  <si>
    <t>Osadní výbor Valšovice</t>
  </si>
  <si>
    <t>Osadní výbor Slavíč</t>
  </si>
  <si>
    <t>Lhotka - úprava návsi</t>
  </si>
  <si>
    <t>Komunikace u SDH a č.p.8 Uhřínov</t>
  </si>
  <si>
    <t>Valšovice - oprava kaple</t>
  </si>
  <si>
    <t>Fond obnovy kanalizace Valšovice, Středolesí</t>
  </si>
  <si>
    <t>Fond obnovy kanalizace Velká, Pod Hůrkou</t>
  </si>
  <si>
    <t>Fond obnovy vodovod a kanalizace Stará Štreka Drahotuše</t>
  </si>
  <si>
    <t>Finanční vypořádání dotací</t>
  </si>
  <si>
    <t>Znalecký posudek</t>
  </si>
  <si>
    <t>Datron - rozšíření eRaZ</t>
  </si>
  <si>
    <t>NNTB -FaceUp</t>
  </si>
  <si>
    <t>Výjezd hasičů na I/47</t>
  </si>
  <si>
    <t>Zálohovací server</t>
  </si>
  <si>
    <t>Kotlíkové dotace - příspěvek</t>
  </si>
  <si>
    <t>Kanalizace a ČOV Valšovice</t>
  </si>
  <si>
    <t>GIS - software DTM krajů</t>
  </si>
  <si>
    <t>ZŠ a MŠ Šromotovo rekonstrukce školní kuchyně</t>
  </si>
  <si>
    <t>ZŠ a MŠ Drahotuše - odstranění vlhkosti v budově MŠ</t>
  </si>
  <si>
    <t>Revitalizace letního kina</t>
  </si>
  <si>
    <t>Zimní stadion</t>
  </si>
  <si>
    <t>Skatepark Žáčkova</t>
  </si>
  <si>
    <t>Lezecký balvan - malý</t>
  </si>
  <si>
    <t>Žst. Teplice nad Bečvou - výpravní budova</t>
  </si>
  <si>
    <t>Regenerace sídliště Kpt. Jaroše</t>
  </si>
  <si>
    <t>Regenerace sídliště Pod nemocnicí</t>
  </si>
  <si>
    <t>Vestibul staré radnice</t>
  </si>
  <si>
    <t>Bytová nástavba Nerudova/Struhlovsko</t>
  </si>
  <si>
    <t>Regenerace panelového sídliště Struhlovsko III. et</t>
  </si>
  <si>
    <t>Zateplení Purgešova čp. 1399</t>
  </si>
  <si>
    <t>Věž staré radnice</t>
  </si>
  <si>
    <t>Budova tenisových kurtů Drahotuše</t>
  </si>
  <si>
    <t>Autobusové nádraží a kruhová křižovatka</t>
  </si>
  <si>
    <t>Kruhový objezd Slavíč</t>
  </si>
  <si>
    <t>Komunikace ul. Zborovská</t>
  </si>
  <si>
    <t>Komunikace lokalita Pod Křivým</t>
  </si>
  <si>
    <t>Komunikace Pod Bílým kamenem - Havlíčkova</t>
  </si>
  <si>
    <t>Rekonstrukce stávající ulice Havlíčkova a Pod Křivým</t>
  </si>
  <si>
    <t>Lokalita Pod Křivým - slepá část komunikace PBK</t>
  </si>
  <si>
    <t>Rekonstrukce vlakového nádraží, dopravní terminál</t>
  </si>
  <si>
    <t>Křižovatka U Černého orla</t>
  </si>
  <si>
    <t>Optimalizace MHD – autobusové zastávky</t>
  </si>
  <si>
    <t>Chodníky od Teplic po kruhový objezd, Alešova</t>
  </si>
  <si>
    <t>Hradební okruh Komenského</t>
  </si>
  <si>
    <t>Chodník ul. K nádraží Drahotuše</t>
  </si>
  <si>
    <t>Přechody pro chodce v ul. Hranická a Tř. ČSA</t>
  </si>
  <si>
    <t>Optimalizace MHD – autobusové zastávky II. etapa</t>
  </si>
  <si>
    <t>Cyklostezka Římský most - Tovární</t>
  </si>
  <si>
    <t>Cyklostezka ul. Žáčkova</t>
  </si>
  <si>
    <t>IC Teplice II. etapa - studie pro úpravu křižovatky</t>
  </si>
  <si>
    <t>Parkoviště Cementřské sídliště</t>
  </si>
  <si>
    <t>Cyklostezky nové</t>
  </si>
  <si>
    <t>Komunikace Pod Hůrkou</t>
  </si>
  <si>
    <t>Chodník v ulici ČSA - u rodinných domů</t>
  </si>
  <si>
    <t>Cyklostezka Velká - náhon</t>
  </si>
  <si>
    <t>Cyklostezka Potštátská - Velička  a Lhotka</t>
  </si>
  <si>
    <t>Komunikace U Kostelíčka</t>
  </si>
  <si>
    <t>Cyklostezka Drahotušemi</t>
  </si>
  <si>
    <t>Revitalizace městského hřbitova</t>
  </si>
  <si>
    <t>Revitalizace nábřeží Kropáčova ulice</t>
  </si>
  <si>
    <t>Změna územního plánu - suché poldry</t>
  </si>
  <si>
    <t>Studie Šromotovo náměstí</t>
  </si>
  <si>
    <t>Příprava území Pod Hůrkou</t>
  </si>
  <si>
    <t>Územní studie Za Čaputovým dvorem</t>
  </si>
  <si>
    <t>Podzemní kontejnerové stání Partyzánská ul.</t>
  </si>
  <si>
    <t>Věž zámku</t>
  </si>
  <si>
    <t>Doplnění kanalizace v Hranicích</t>
  </si>
  <si>
    <t>Suchá nádrž V Končinách</t>
  </si>
  <si>
    <t>Suchá nádrž Lhotka</t>
  </si>
  <si>
    <t>Levobřežní opěrná zídka Ludina</t>
  </si>
  <si>
    <t>Kanalizace Velká - vpusti</t>
  </si>
  <si>
    <t>Kanalizace Potštátská</t>
  </si>
  <si>
    <t>Kanalizace Slavíč</t>
  </si>
  <si>
    <t>Bečva – PPO města, novostavba čerpací stanice</t>
  </si>
  <si>
    <t>Splašková kanalizace Pod Hůrkou</t>
  </si>
  <si>
    <t>rozšíření programu Manager</t>
  </si>
  <si>
    <t>Radar Velká</t>
  </si>
  <si>
    <t>Vodafone</t>
  </si>
  <si>
    <t>CESTOVNÍ RUCH A ZAHRANIČNÍ SPOLUPRÁCE</t>
  </si>
  <si>
    <t>KULTURA</t>
  </si>
  <si>
    <t>PREZENTACE MĚSTA</t>
  </si>
  <si>
    <t>Příspěvek na výkon pěstounské péče ÚZ 13010</t>
  </si>
  <si>
    <t>SOCIÁLNÍ ZÁLEŽITOSTI</t>
  </si>
  <si>
    <t>SPORT</t>
  </si>
  <si>
    <t>NAKLÁDÁNÍ S NEMOVITOSTMI</t>
  </si>
  <si>
    <t>KOMUNIKACE</t>
  </si>
  <si>
    <t>DOPRAVA</t>
  </si>
  <si>
    <t>KOMUNÁLNÍ SLUŽBY A ÚZEMNÍ ROZVOJ</t>
  </si>
  <si>
    <t>ODPADY</t>
  </si>
  <si>
    <t>KRIZOVÉ ŘÍZENÍ A POŽÁRNÍ OCHRANA</t>
  </si>
  <si>
    <t>MĚSTSKÁ POLICIE</t>
  </si>
  <si>
    <t>OSADNÍ VÝBORY</t>
  </si>
  <si>
    <t>CHOD ÚŘADU A ORGÁNŮ MĚSTA</t>
  </si>
  <si>
    <t>FINANČNÍ OPERACE</t>
  </si>
  <si>
    <t>ŽIVOTNÍ PROSTŘEDÍ</t>
  </si>
  <si>
    <t>Servis radar Slavíč,  Býškovice, servis MKS</t>
  </si>
  <si>
    <t>Domov seniorů - rekonstrukce střešního pláště hosp. pavilonu</t>
  </si>
  <si>
    <t>ŠKOLSTVÍ</t>
  </si>
  <si>
    <t>Zůstatek sociálního fondu</t>
  </si>
  <si>
    <t>Park Sady Čs. legií - vyhlídky na hrázi</t>
  </si>
  <si>
    <t>PPO Bečva - ochraná stěna (lavičky tribuna, koše)</t>
  </si>
  <si>
    <t>Domov seniorů - rekonstrukce prádelny</t>
  </si>
  <si>
    <t>ŠJ 1. máje Hranice - rekonstrukce kuchyně studie</t>
  </si>
  <si>
    <t>Participativní rozpočet - lezecký balvan velký</t>
  </si>
  <si>
    <t>Sportovní areál Žáčkova - cykloboxy</t>
  </si>
  <si>
    <t>Komunikace Stará Štreka</t>
  </si>
  <si>
    <t>Komunikace u SDH a č.p. 8 Uhřínov PD</t>
  </si>
  <si>
    <t>Cyklostezka Slavíč II etapa - majetkoprávní vztahy</t>
  </si>
  <si>
    <t>Klimatizace budovy zámku</t>
  </si>
  <si>
    <t>Kanalizace lokalita Pod Křivým  majetkopr. vztahy</t>
  </si>
  <si>
    <t>Zajištění péče o psy a kočky</t>
  </si>
  <si>
    <t>Retence deštových vod ZŠ Šromotovo</t>
  </si>
  <si>
    <t>ZŠ a MŠ Šromotovo - přístavba MŠ</t>
  </si>
  <si>
    <t>Retence dešťových vod ZŠ Struhlovsko</t>
  </si>
  <si>
    <t>ZŠ a MŠ Drahotuše - rekonstrukce školní jídelny</t>
  </si>
  <si>
    <t xml:space="preserve">Nerudova 1721, 1848, Struhlovsko 1536 zábradlí balkónů </t>
  </si>
  <si>
    <t xml:space="preserve">Koncertní sál Zámecká ul. </t>
  </si>
  <si>
    <t>Kynologický klub Pod Křivým - střecha</t>
  </si>
  <si>
    <t>Koncertní sál Zámecká ul. 2. etapa</t>
  </si>
  <si>
    <t>Pozemky Komenského</t>
  </si>
  <si>
    <t>Seveovýchodní obchvat Hranic</t>
  </si>
  <si>
    <t>Cyklostezka Bečva - pravobřežní trasa II. etapa. Úsek B</t>
  </si>
  <si>
    <t xml:space="preserve">Chodník u hotelu Cementář </t>
  </si>
  <si>
    <t>Parkoviště Nerudova, Motošín, Sparta, Komenského</t>
  </si>
  <si>
    <t>Informační systémy pro cestující ve veřejné dopravě</t>
  </si>
  <si>
    <t xml:space="preserve">Parkoviště č.p. 1399 ul. Purgešova </t>
  </si>
  <si>
    <t>Veřejné prostranství Uhřínov</t>
  </si>
  <si>
    <t xml:space="preserve">Vstup do parku Sady Čs. legií výměna trámu </t>
  </si>
  <si>
    <t>Dopravní automibil SDH Valšovice</t>
  </si>
  <si>
    <t>Dopravní automibil SDH Valšovice - dotace OLK</t>
  </si>
  <si>
    <t>Přístavba zbrojnice Valšovice</t>
  </si>
  <si>
    <t>Chodník K nádraží</t>
  </si>
  <si>
    <t>On line vysílání ZM</t>
  </si>
  <si>
    <t>Kybernetická bezpečnost - výměna switchů a UPS</t>
  </si>
  <si>
    <t>Bečva – PPO města, úprava čerpacích stanic</t>
  </si>
  <si>
    <t>Protipovodňová opatření - spolúčast na úpravě toku Bečva</t>
  </si>
  <si>
    <t>Gymnázium Hranice</t>
  </si>
  <si>
    <t>Licence na komunikační systém</t>
  </si>
  <si>
    <t>ZŠ Drahotuše tělocvična</t>
  </si>
  <si>
    <t>Fin. vypořádání dotace na pěst. péči ÚZ 13010</t>
  </si>
  <si>
    <t xml:space="preserve">Aktualizace Turistické brožurky Hranicko </t>
  </si>
  <si>
    <t>Obnova závěsného systému Galerie severní křídlo</t>
  </si>
  <si>
    <t>Technická pomoc pro opravu garážové zdi zámku</t>
  </si>
  <si>
    <t>Čištění a údržba dřevěné podlahy v Zámeckém klubu</t>
  </si>
  <si>
    <t xml:space="preserve">Poradenská a konzultační činnost - místní komunikace </t>
  </si>
  <si>
    <t xml:space="preserve">Odvodnění u zahrádkářské kolonie  Cem. sídlišti </t>
  </si>
  <si>
    <t>Odvodnění v ulici Skalní nad stavebninami "Stami"</t>
  </si>
  <si>
    <t>BESIP - nákup materiálu na akce pro žáky ZŠ</t>
  </si>
  <si>
    <t>BESIP - výuka žádkkůZŠ</t>
  </si>
  <si>
    <t>Poradenské služby v oblasti dopravy</t>
  </si>
  <si>
    <t>Geom. zaměření pro vytyčení věcného břemene VO</t>
  </si>
  <si>
    <t>Územní plán - změna č. 7, změna č. 8</t>
  </si>
  <si>
    <t>Zpracování žádosti o dotaci Úprava severního předzámčí</t>
  </si>
  <si>
    <t>Územní plán - změna č. 2</t>
  </si>
  <si>
    <t>Zracování žádosti o dotaci Telematika pro veřejnou dopravu ve městě Hranice</t>
  </si>
  <si>
    <t>Zpracování žádosti o dotaci  Revit. nábřeží Kropáčovy ulice</t>
  </si>
  <si>
    <t>Zpracování žádosti o dotaci  IC Teplice nad Bečvou</t>
  </si>
  <si>
    <t>Zpracování žádosti o dotaci  Rek. chodníků Smetanovo nábřeží</t>
  </si>
  <si>
    <t>Územní plán - změna č.1</t>
  </si>
  <si>
    <t>Tříděný odpad - nájemné pozemku pod konetejnery</t>
  </si>
  <si>
    <t>El. energie městský kamerový systém</t>
  </si>
  <si>
    <t>PHM</t>
  </si>
  <si>
    <t>Portál výběrová řízení</t>
  </si>
  <si>
    <t>Opravy displeje</t>
  </si>
  <si>
    <t xml:space="preserve">Nové ovládání vstupních dveří  </t>
  </si>
  <si>
    <t>Studená voda</t>
  </si>
  <si>
    <t xml:space="preserve">Opravy a udržování - havárie přímotopů a osvětlení </t>
  </si>
  <si>
    <t>Nákup služeb</t>
  </si>
  <si>
    <t>Odchyt holubů, kastrace koček</t>
  </si>
  <si>
    <t>č.ř.</t>
  </si>
  <si>
    <t>Převod finančních prostředků z roku 2023 do rozpočtu roku 2024 - PROVOZ</t>
  </si>
  <si>
    <t>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</si>
</sst>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-;[Red]#,##0.00\-"/>
  </numFmts>
  <fonts count="15" x14ac:knownFonts="1">
    <font>
      <sz val="11"/>
      <color theme="1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8.9499999999999993"/>
      <name val="Arial"/>
      <family val="2"/>
    </font>
    <font>
      <sz val="9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b/>
      <sz val="9"/>
      <name val="Arial"/>
      <family val="2"/>
      <charset val="238"/>
    </font>
    <font>
      <sz val="11"/>
      <name val="Calibri"/>
      <family val="2"/>
      <charset val="238"/>
      <scheme val="minor"/>
    </font>
    <font>
      <i/>
      <sz val="9"/>
      <color theme="1"/>
      <name val="Arial"/>
      <family val="2"/>
      <charset val="238"/>
    </font>
    <font>
      <i/>
      <sz val="9"/>
      <name val="Arial"/>
      <family val="2"/>
      <charset val="238"/>
    </font>
    <font>
      <b/>
      <sz val="12"/>
      <color theme="1"/>
      <name val="Symbol"/>
      <family val="1"/>
      <charset val="2"/>
    </font>
    <font>
      <b/>
      <sz val="12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tted">
        <color auto="1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/>
    <xf numFmtId="1" fontId="2" fillId="0" borderId="1" xfId="0" applyNumberFormat="1" applyFont="1" applyBorder="1" applyAlignment="1">
      <alignment horizontal="center" vertical="center" wrapText="1"/>
    </xf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" fontId="3" fillId="3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right" vertical="center" wrapText="1"/>
    </xf>
    <xf numFmtId="3" fontId="3" fillId="3" borderId="1" xfId="0" applyNumberFormat="1" applyFont="1" applyFill="1" applyBorder="1" applyAlignment="1">
      <alignment horizontal="right" vertical="center" wrapText="1"/>
    </xf>
    <xf numFmtId="3" fontId="3" fillId="0" borderId="1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left" vertical="top"/>
    </xf>
    <xf numFmtId="1" fontId="2" fillId="3" borderId="1" xfId="0" applyNumberFormat="1" applyFont="1" applyFill="1" applyBorder="1" applyAlignment="1">
      <alignment horizontal="center" vertical="center" wrapText="1"/>
    </xf>
    <xf numFmtId="0" fontId="0" fillId="3" borderId="0" xfId="0" applyFill="1"/>
    <xf numFmtId="0" fontId="6" fillId="3" borderId="1" xfId="0" applyFont="1" applyFill="1" applyBorder="1" applyAlignment="1">
      <alignment horizontal="left" vertical="top"/>
    </xf>
    <xf numFmtId="0" fontId="6" fillId="0" borderId="2" xfId="0" applyFont="1" applyBorder="1" applyAlignment="1">
      <alignment horizontal="left" vertical="top"/>
    </xf>
    <xf numFmtId="3" fontId="1" fillId="2" borderId="1" xfId="0" applyNumberFormat="1" applyFont="1" applyFill="1" applyBorder="1" applyAlignment="1">
      <alignment horizontal="center" vertical="center" wrapText="1"/>
    </xf>
    <xf numFmtId="1" fontId="3" fillId="4" borderId="1" xfId="0" applyNumberFormat="1" applyFont="1" applyFill="1" applyBorder="1" applyAlignment="1">
      <alignment horizontal="center" vertical="center" wrapText="1"/>
    </xf>
    <xf numFmtId="1" fontId="2" fillId="4" borderId="1" xfId="0" applyNumberFormat="1" applyFont="1" applyFill="1" applyBorder="1" applyAlignment="1">
      <alignment horizontal="center" vertical="center" wrapText="1"/>
    </xf>
    <xf numFmtId="3" fontId="5" fillId="4" borderId="1" xfId="0" applyNumberFormat="1" applyFont="1" applyFill="1" applyBorder="1" applyAlignment="1">
      <alignment horizontal="right" vertical="center" wrapText="1"/>
    </xf>
    <xf numFmtId="0" fontId="2" fillId="0" borderId="1" xfId="0" applyFont="1" applyBorder="1" applyAlignment="1">
      <alignment vertical="center"/>
    </xf>
    <xf numFmtId="164" fontId="7" fillId="0" borderId="0" xfId="0" applyNumberFormat="1" applyFont="1" applyAlignment="1">
      <alignment horizontal="right" vertical="top" wrapText="1"/>
    </xf>
    <xf numFmtId="3" fontId="0" fillId="0" borderId="0" xfId="0" applyNumberFormat="1" applyFont="1" applyAlignment="1">
      <alignment vertical="center"/>
    </xf>
    <xf numFmtId="3" fontId="3" fillId="3" borderId="1" xfId="0" applyNumberFormat="1" applyFont="1" applyFill="1" applyBorder="1" applyAlignment="1">
      <alignment vertical="center" wrapText="1"/>
    </xf>
    <xf numFmtId="0" fontId="8" fillId="0" borderId="0" xfId="0" applyFont="1" applyAlignment="1"/>
    <xf numFmtId="1" fontId="2" fillId="3" borderId="0" xfId="0" applyNumberFormat="1" applyFont="1" applyFill="1" applyBorder="1" applyAlignment="1">
      <alignment horizontal="center" vertical="center" wrapText="1"/>
    </xf>
    <xf numFmtId="3" fontId="5" fillId="3" borderId="0" xfId="0" applyNumberFormat="1" applyFont="1" applyFill="1" applyBorder="1" applyAlignment="1">
      <alignment horizontal="right" vertical="center" wrapText="1"/>
    </xf>
    <xf numFmtId="0" fontId="2" fillId="3" borderId="0" xfId="0" applyFont="1" applyFill="1"/>
    <xf numFmtId="3" fontId="3" fillId="0" borderId="1" xfId="0" applyNumberFormat="1" applyFont="1" applyBorder="1" applyAlignment="1">
      <alignment vertical="center" wrapText="1"/>
    </xf>
    <xf numFmtId="3" fontId="3" fillId="0" borderId="0" xfId="0" applyNumberFormat="1" applyFont="1" applyBorder="1" applyAlignment="1">
      <alignment horizontal="right" vertical="center" wrapText="1"/>
    </xf>
    <xf numFmtId="3" fontId="0" fillId="0" borderId="0" xfId="0" applyNumberFormat="1"/>
    <xf numFmtId="3" fontId="4" fillId="0" borderId="0" xfId="0" applyNumberFormat="1" applyFont="1" applyAlignment="1">
      <alignment vertical="center"/>
    </xf>
    <xf numFmtId="0" fontId="3" fillId="3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vertical="center"/>
    </xf>
    <xf numFmtId="0" fontId="2" fillId="0" borderId="1" xfId="0" applyFont="1" applyBorder="1" applyAlignment="1"/>
    <xf numFmtId="0" fontId="5" fillId="3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vertical="center"/>
    </xf>
    <xf numFmtId="3" fontId="3" fillId="3" borderId="1" xfId="0" applyNumberFormat="1" applyFont="1" applyFill="1" applyBorder="1" applyAlignment="1">
      <alignment horizontal="left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1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3" fillId="0" borderId="0" xfId="0" applyFont="1" applyAlignment="1"/>
    <xf numFmtId="0" fontId="3" fillId="0" borderId="0" xfId="0" applyFont="1"/>
    <xf numFmtId="3" fontId="3" fillId="0" borderId="2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17" fontId="3" fillId="0" borderId="1" xfId="0" applyNumberFormat="1" applyFont="1" applyBorder="1" applyAlignment="1">
      <alignment horizontal="left" vertical="center"/>
    </xf>
    <xf numFmtId="0" fontId="10" fillId="0" borderId="0" xfId="0" applyFont="1"/>
    <xf numFmtId="0" fontId="3" fillId="0" borderId="0" xfId="0" applyFont="1" applyAlignment="1">
      <alignment horizontal="left" vertical="center"/>
    </xf>
    <xf numFmtId="1" fontId="3" fillId="0" borderId="0" xfId="0" applyNumberFormat="1" applyFont="1" applyAlignment="1">
      <alignment horizontal="center" vertical="center"/>
    </xf>
    <xf numFmtId="3" fontId="5" fillId="0" borderId="0" xfId="0" applyNumberFormat="1" applyFont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3" fontId="3" fillId="0" borderId="0" xfId="0" applyNumberFormat="1" applyFont="1" applyFill="1" applyAlignment="1">
      <alignment horizontal="right" vertical="center"/>
    </xf>
    <xf numFmtId="3" fontId="9" fillId="2" borderId="1" xfId="0" applyNumberFormat="1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1" fillId="3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right" vertical="center"/>
    </xf>
    <xf numFmtId="0" fontId="14" fillId="0" borderId="0" xfId="0" applyFont="1" applyAlignment="1">
      <alignment horizontal="left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1"/>
  <sheetViews>
    <sheetView tabSelected="1" workbookViewId="0">
      <selection activeCell="D21" sqref="D21"/>
    </sheetView>
  </sheetViews>
  <sheetFormatPr defaultRowHeight="15" customHeight="1" x14ac:dyDescent="0.2"/>
  <cols>
    <col min="1" max="1" width="4.140625" style="65" bestFit="1" customWidth="1"/>
    <col min="2" max="2" width="5.42578125" style="57" bestFit="1" customWidth="1"/>
    <col min="3" max="3" width="10.140625" style="59" bestFit="1" customWidth="1"/>
    <col min="4" max="4" width="66" style="56" bestFit="1" customWidth="1"/>
    <col min="5" max="16384" width="9.140625" style="50"/>
  </cols>
  <sheetData>
    <row r="1" spans="1:4" ht="15" customHeight="1" x14ac:dyDescent="0.2">
      <c r="B1" s="67" t="s">
        <v>209</v>
      </c>
    </row>
    <row r="3" spans="1:4" s="48" customFormat="1" ht="15" customHeight="1" x14ac:dyDescent="0.25">
      <c r="A3" s="65" t="s">
        <v>208</v>
      </c>
      <c r="B3" s="46" t="s">
        <v>0</v>
      </c>
      <c r="C3" s="61" t="s">
        <v>1</v>
      </c>
      <c r="D3" s="47" t="s">
        <v>2</v>
      </c>
    </row>
    <row r="4" spans="1:4" s="49" customFormat="1" ht="15" customHeight="1" x14ac:dyDescent="0.2">
      <c r="A4" s="65">
        <v>1</v>
      </c>
      <c r="B4" s="9">
        <v>2143</v>
      </c>
      <c r="C4" s="11">
        <v>58500</v>
      </c>
      <c r="D4" s="35" t="s">
        <v>179</v>
      </c>
    </row>
    <row r="5" spans="1:4" ht="15" customHeight="1" x14ac:dyDescent="0.2">
      <c r="A5" s="65">
        <v>2</v>
      </c>
      <c r="B5" s="7">
        <v>6223</v>
      </c>
      <c r="C5" s="10">
        <v>28994</v>
      </c>
      <c r="D5" s="35" t="s">
        <v>26</v>
      </c>
    </row>
    <row r="6" spans="1:4" ht="15" customHeight="1" x14ac:dyDescent="0.2">
      <c r="A6" s="65">
        <v>3</v>
      </c>
      <c r="B6" s="20"/>
      <c r="C6" s="22">
        <f>SUM(C4:C5)</f>
        <v>87494</v>
      </c>
      <c r="D6" s="38" t="s">
        <v>117</v>
      </c>
    </row>
    <row r="7" spans="1:4" s="49" customFormat="1" ht="15" customHeight="1" x14ac:dyDescent="0.2">
      <c r="A7" s="65">
        <v>4</v>
      </c>
      <c r="B7" s="44">
        <v>3121</v>
      </c>
      <c r="C7" s="12">
        <v>200000</v>
      </c>
      <c r="D7" s="43" t="s">
        <v>175</v>
      </c>
    </row>
    <row r="8" spans="1:4" ht="15" customHeight="1" x14ac:dyDescent="0.2">
      <c r="A8" s="65">
        <v>5</v>
      </c>
      <c r="B8" s="20"/>
      <c r="C8" s="22">
        <f>SUM(C7)</f>
        <v>200000</v>
      </c>
      <c r="D8" s="38"/>
    </row>
    <row r="9" spans="1:4" s="49" customFormat="1" ht="15" customHeight="1" x14ac:dyDescent="0.2">
      <c r="A9" s="65">
        <v>6</v>
      </c>
      <c r="B9" s="9">
        <v>3319</v>
      </c>
      <c r="C9" s="11">
        <v>18900</v>
      </c>
      <c r="D9" s="35" t="s">
        <v>16</v>
      </c>
    </row>
    <row r="10" spans="1:4" s="49" customFormat="1" ht="15" customHeight="1" x14ac:dyDescent="0.2">
      <c r="A10" s="65">
        <v>7</v>
      </c>
      <c r="B10" s="9">
        <v>3322</v>
      </c>
      <c r="C10" s="11">
        <v>45000</v>
      </c>
      <c r="D10" s="35" t="s">
        <v>17</v>
      </c>
    </row>
    <row r="11" spans="1:4" ht="15" customHeight="1" x14ac:dyDescent="0.2">
      <c r="A11" s="65">
        <v>8</v>
      </c>
      <c r="B11" s="7">
        <v>3392</v>
      </c>
      <c r="C11" s="10">
        <v>9200</v>
      </c>
      <c r="D11" s="35" t="s">
        <v>25</v>
      </c>
    </row>
    <row r="12" spans="1:4" ht="15" customHeight="1" x14ac:dyDescent="0.2">
      <c r="A12" s="65">
        <v>9</v>
      </c>
      <c r="B12" s="20"/>
      <c r="C12" s="22">
        <f>SUM(C9:C11)</f>
        <v>73100</v>
      </c>
      <c r="D12" s="38" t="s">
        <v>118</v>
      </c>
    </row>
    <row r="13" spans="1:4" s="49" customFormat="1" ht="15" customHeight="1" x14ac:dyDescent="0.2">
      <c r="A13" s="65">
        <v>10</v>
      </c>
      <c r="B13" s="44">
        <v>3349</v>
      </c>
      <c r="C13" s="12">
        <v>175075</v>
      </c>
      <c r="D13" s="45" t="s">
        <v>176</v>
      </c>
    </row>
    <row r="14" spans="1:4" s="49" customFormat="1" ht="15" customHeight="1" x14ac:dyDescent="0.2">
      <c r="A14" s="65">
        <v>11</v>
      </c>
      <c r="B14" s="9">
        <v>3349</v>
      </c>
      <c r="C14" s="11">
        <v>49450</v>
      </c>
      <c r="D14" s="35" t="s">
        <v>18</v>
      </c>
    </row>
    <row r="15" spans="1:4" s="49" customFormat="1" ht="15" customHeight="1" x14ac:dyDescent="0.2">
      <c r="A15" s="65">
        <v>12</v>
      </c>
      <c r="B15" s="9">
        <v>3349</v>
      </c>
      <c r="C15" s="11">
        <v>24000</v>
      </c>
      <c r="D15" s="35" t="s">
        <v>19</v>
      </c>
    </row>
    <row r="16" spans="1:4" s="49" customFormat="1" ht="15" customHeight="1" x14ac:dyDescent="0.2">
      <c r="A16" s="65">
        <v>13</v>
      </c>
      <c r="B16" s="9">
        <v>3349</v>
      </c>
      <c r="C16" s="11">
        <v>5500</v>
      </c>
      <c r="D16" s="35" t="s">
        <v>20</v>
      </c>
    </row>
    <row r="17" spans="1:4" s="49" customFormat="1" ht="15" customHeight="1" x14ac:dyDescent="0.2">
      <c r="A17" s="65">
        <v>14</v>
      </c>
      <c r="B17" s="9">
        <v>3392</v>
      </c>
      <c r="C17" s="11">
        <v>40000</v>
      </c>
      <c r="D17" s="35" t="s">
        <v>180</v>
      </c>
    </row>
    <row r="18" spans="1:4" s="49" customFormat="1" ht="15" customHeight="1" x14ac:dyDescent="0.2">
      <c r="A18" s="65">
        <v>15</v>
      </c>
      <c r="B18" s="9">
        <v>3399</v>
      </c>
      <c r="C18" s="11">
        <v>30000</v>
      </c>
      <c r="D18" s="35" t="s">
        <v>21</v>
      </c>
    </row>
    <row r="19" spans="1:4" s="49" customFormat="1" ht="15" customHeight="1" x14ac:dyDescent="0.2">
      <c r="A19" s="65">
        <v>16</v>
      </c>
      <c r="B19" s="9">
        <v>3399</v>
      </c>
      <c r="C19" s="11">
        <v>23000</v>
      </c>
      <c r="D19" s="35" t="s">
        <v>22</v>
      </c>
    </row>
    <row r="20" spans="1:4" s="49" customFormat="1" ht="15" customHeight="1" x14ac:dyDescent="0.2">
      <c r="A20" s="65">
        <v>17</v>
      </c>
      <c r="B20" s="9">
        <v>3399</v>
      </c>
      <c r="C20" s="11">
        <v>8791</v>
      </c>
      <c r="D20" s="35" t="s">
        <v>23</v>
      </c>
    </row>
    <row r="21" spans="1:4" ht="15" customHeight="1" x14ac:dyDescent="0.2">
      <c r="A21" s="65">
        <v>18</v>
      </c>
      <c r="B21" s="9">
        <v>3399</v>
      </c>
      <c r="C21" s="11">
        <v>18710</v>
      </c>
      <c r="D21" s="35" t="s">
        <v>31</v>
      </c>
    </row>
    <row r="22" spans="1:4" s="49" customFormat="1" ht="15" customHeight="1" x14ac:dyDescent="0.2">
      <c r="A22" s="65">
        <v>19</v>
      </c>
      <c r="B22" s="9">
        <v>3399</v>
      </c>
      <c r="C22" s="11">
        <v>10000</v>
      </c>
      <c r="D22" s="35" t="s">
        <v>32</v>
      </c>
    </row>
    <row r="23" spans="1:4" ht="15" customHeight="1" x14ac:dyDescent="0.2">
      <c r="A23" s="65">
        <v>20</v>
      </c>
      <c r="B23" s="20"/>
      <c r="C23" s="22">
        <f>SUM(C13:C22)</f>
        <v>384526</v>
      </c>
      <c r="D23" s="38" t="s">
        <v>119</v>
      </c>
    </row>
    <row r="24" spans="1:4" s="49" customFormat="1" ht="15" customHeight="1" x14ac:dyDescent="0.2">
      <c r="A24" s="65">
        <v>21</v>
      </c>
      <c r="B24" s="7">
        <v>3412</v>
      </c>
      <c r="C24" s="10">
        <v>35000</v>
      </c>
      <c r="D24" s="36" t="s">
        <v>24</v>
      </c>
    </row>
    <row r="25" spans="1:4" ht="15" customHeight="1" x14ac:dyDescent="0.2">
      <c r="A25" s="65">
        <v>22</v>
      </c>
      <c r="B25" s="7">
        <v>3419</v>
      </c>
      <c r="C25" s="10">
        <v>11000</v>
      </c>
      <c r="D25" s="35" t="s">
        <v>27</v>
      </c>
    </row>
    <row r="26" spans="1:4" ht="15" customHeight="1" x14ac:dyDescent="0.2">
      <c r="A26" s="65">
        <v>23</v>
      </c>
      <c r="B26" s="20"/>
      <c r="C26" s="22">
        <f>SUM(C24:C25)</f>
        <v>46000</v>
      </c>
      <c r="D26" s="38" t="s">
        <v>122</v>
      </c>
    </row>
    <row r="27" spans="1:4" ht="15" customHeight="1" x14ac:dyDescent="0.2">
      <c r="A27" s="65">
        <v>24</v>
      </c>
      <c r="B27" s="7">
        <v>4339</v>
      </c>
      <c r="C27" s="60">
        <v>1761079</v>
      </c>
      <c r="D27" s="36" t="s">
        <v>120</v>
      </c>
    </row>
    <row r="28" spans="1:4" ht="15" customHeight="1" x14ac:dyDescent="0.2">
      <c r="A28" s="65">
        <v>25</v>
      </c>
      <c r="B28" s="20"/>
      <c r="C28" s="22">
        <f>SUM(C27:C27)</f>
        <v>1761079</v>
      </c>
      <c r="D28" s="38" t="s">
        <v>121</v>
      </c>
    </row>
    <row r="29" spans="1:4" ht="15" customHeight="1" x14ac:dyDescent="0.2">
      <c r="A29" s="65">
        <v>26</v>
      </c>
      <c r="B29" s="7">
        <v>2115</v>
      </c>
      <c r="C29" s="12">
        <v>583060</v>
      </c>
      <c r="D29" s="36" t="s">
        <v>9</v>
      </c>
    </row>
    <row r="30" spans="1:4" ht="15" customHeight="1" x14ac:dyDescent="0.2">
      <c r="A30" s="65">
        <v>27</v>
      </c>
      <c r="B30" s="7">
        <v>3613</v>
      </c>
      <c r="C30" s="10">
        <v>250000</v>
      </c>
      <c r="D30" s="36" t="s">
        <v>7</v>
      </c>
    </row>
    <row r="31" spans="1:4" ht="15" customHeight="1" x14ac:dyDescent="0.2">
      <c r="A31" s="65">
        <v>28</v>
      </c>
      <c r="B31" s="7">
        <v>3613</v>
      </c>
      <c r="C31" s="10">
        <v>300000</v>
      </c>
      <c r="D31" s="36" t="s">
        <v>8</v>
      </c>
    </row>
    <row r="32" spans="1:4" ht="15" customHeight="1" x14ac:dyDescent="0.2">
      <c r="A32" s="65">
        <v>29</v>
      </c>
      <c r="B32" s="7">
        <v>3613</v>
      </c>
      <c r="C32" s="10">
        <v>64000</v>
      </c>
      <c r="D32" s="36" t="s">
        <v>4</v>
      </c>
    </row>
    <row r="33" spans="1:4" ht="15" customHeight="1" x14ac:dyDescent="0.2">
      <c r="A33" s="65">
        <v>30</v>
      </c>
      <c r="B33" s="7">
        <v>3613</v>
      </c>
      <c r="C33" s="10">
        <v>59895</v>
      </c>
      <c r="D33" s="36" t="s">
        <v>5</v>
      </c>
    </row>
    <row r="34" spans="1:4" ht="15" customHeight="1" x14ac:dyDescent="0.2">
      <c r="A34" s="65">
        <v>31</v>
      </c>
      <c r="B34" s="7">
        <v>3613</v>
      </c>
      <c r="C34" s="10">
        <v>34000</v>
      </c>
      <c r="D34" s="36" t="s">
        <v>181</v>
      </c>
    </row>
    <row r="35" spans="1:4" ht="15" customHeight="1" x14ac:dyDescent="0.2">
      <c r="A35" s="65">
        <v>32</v>
      </c>
      <c r="B35" s="7">
        <v>3639</v>
      </c>
      <c r="C35" s="10">
        <v>102000</v>
      </c>
      <c r="D35" s="36" t="s">
        <v>30</v>
      </c>
    </row>
    <row r="36" spans="1:4" ht="15" customHeight="1" x14ac:dyDescent="0.2">
      <c r="A36" s="65">
        <v>33</v>
      </c>
      <c r="B36" s="7">
        <v>3639</v>
      </c>
      <c r="C36" s="51">
        <v>1519000</v>
      </c>
      <c r="D36" s="36" t="s">
        <v>29</v>
      </c>
    </row>
    <row r="37" spans="1:4" ht="15" customHeight="1" x14ac:dyDescent="0.2">
      <c r="A37" s="65">
        <v>34</v>
      </c>
      <c r="B37" s="7">
        <v>3613</v>
      </c>
      <c r="C37" s="10">
        <v>45000</v>
      </c>
      <c r="D37" s="36" t="s">
        <v>182</v>
      </c>
    </row>
    <row r="38" spans="1:4" ht="15" customHeight="1" x14ac:dyDescent="0.2">
      <c r="A38" s="65">
        <v>35</v>
      </c>
      <c r="B38" s="20"/>
      <c r="C38" s="22">
        <f>SUM(C29:C37)</f>
        <v>2956955</v>
      </c>
      <c r="D38" s="38" t="s">
        <v>123</v>
      </c>
    </row>
    <row r="39" spans="1:4" ht="15" customHeight="1" x14ac:dyDescent="0.2">
      <c r="A39" s="65">
        <v>36</v>
      </c>
      <c r="B39" s="7">
        <v>2212</v>
      </c>
      <c r="C39" s="10">
        <v>30000</v>
      </c>
      <c r="D39" s="36" t="s">
        <v>183</v>
      </c>
    </row>
    <row r="40" spans="1:4" ht="15" customHeight="1" x14ac:dyDescent="0.2">
      <c r="A40" s="65">
        <v>37</v>
      </c>
      <c r="B40" s="7">
        <v>2212</v>
      </c>
      <c r="C40" s="10">
        <v>58000</v>
      </c>
      <c r="D40" s="36" t="s">
        <v>184</v>
      </c>
    </row>
    <row r="41" spans="1:4" ht="15" customHeight="1" x14ac:dyDescent="0.2">
      <c r="A41" s="65">
        <v>38</v>
      </c>
      <c r="B41" s="7">
        <v>2212</v>
      </c>
      <c r="C41" s="10">
        <v>165000</v>
      </c>
      <c r="D41" s="36" t="s">
        <v>185</v>
      </c>
    </row>
    <row r="42" spans="1:4" ht="15" customHeight="1" x14ac:dyDescent="0.2">
      <c r="A42" s="65">
        <v>39</v>
      </c>
      <c r="B42" s="20"/>
      <c r="C42" s="22">
        <f>SUM(C39:C41)</f>
        <v>253000</v>
      </c>
      <c r="D42" s="38" t="s">
        <v>124</v>
      </c>
    </row>
    <row r="43" spans="1:4" ht="15" customHeight="1" x14ac:dyDescent="0.2">
      <c r="A43" s="65">
        <v>40</v>
      </c>
      <c r="B43" s="7">
        <v>2223</v>
      </c>
      <c r="C43" s="10">
        <v>5125</v>
      </c>
      <c r="D43" s="36" t="s">
        <v>186</v>
      </c>
    </row>
    <row r="44" spans="1:4" ht="15" customHeight="1" x14ac:dyDescent="0.2">
      <c r="A44" s="65">
        <v>41</v>
      </c>
      <c r="B44" s="7">
        <v>2223</v>
      </c>
      <c r="C44" s="10">
        <v>11000</v>
      </c>
      <c r="D44" s="36" t="s">
        <v>187</v>
      </c>
    </row>
    <row r="45" spans="1:4" ht="15" customHeight="1" x14ac:dyDescent="0.2">
      <c r="A45" s="65">
        <v>42</v>
      </c>
      <c r="B45" s="20"/>
      <c r="C45" s="22">
        <f>SUM(C43:C44)</f>
        <v>16125</v>
      </c>
      <c r="D45" s="38" t="s">
        <v>125</v>
      </c>
    </row>
    <row r="46" spans="1:4" ht="15" customHeight="1" x14ac:dyDescent="0.2">
      <c r="A46" s="65">
        <v>43</v>
      </c>
      <c r="B46" s="44">
        <v>2299</v>
      </c>
      <c r="C46" s="12">
        <v>585000</v>
      </c>
      <c r="D46" s="42" t="s">
        <v>188</v>
      </c>
    </row>
    <row r="47" spans="1:4" ht="15" customHeight="1" x14ac:dyDescent="0.2">
      <c r="A47" s="65">
        <v>44</v>
      </c>
      <c r="B47" s="7">
        <v>3631</v>
      </c>
      <c r="C47" s="10">
        <v>200000</v>
      </c>
      <c r="D47" s="36" t="s">
        <v>189</v>
      </c>
    </row>
    <row r="48" spans="1:4" ht="15" customHeight="1" x14ac:dyDescent="0.2">
      <c r="A48" s="65">
        <v>45</v>
      </c>
      <c r="B48" s="7">
        <v>3635</v>
      </c>
      <c r="C48" s="10">
        <v>255219</v>
      </c>
      <c r="D48" s="52" t="s">
        <v>192</v>
      </c>
    </row>
    <row r="49" spans="1:4" ht="15" customHeight="1" x14ac:dyDescent="0.2">
      <c r="A49" s="65">
        <v>46</v>
      </c>
      <c r="B49" s="7">
        <v>3635</v>
      </c>
      <c r="C49" s="10">
        <v>1933580</v>
      </c>
      <c r="D49" s="52" t="s">
        <v>190</v>
      </c>
    </row>
    <row r="50" spans="1:4" ht="15" customHeight="1" x14ac:dyDescent="0.2">
      <c r="A50" s="65">
        <v>47</v>
      </c>
      <c r="B50" s="7">
        <v>3636</v>
      </c>
      <c r="C50" s="10">
        <v>92565</v>
      </c>
      <c r="D50" s="36" t="s">
        <v>196</v>
      </c>
    </row>
    <row r="51" spans="1:4" ht="15" customHeight="1" x14ac:dyDescent="0.2">
      <c r="A51" s="65">
        <v>48</v>
      </c>
      <c r="B51" s="7">
        <v>3636</v>
      </c>
      <c r="C51" s="10">
        <v>83490</v>
      </c>
      <c r="D51" s="36" t="s">
        <v>195</v>
      </c>
    </row>
    <row r="52" spans="1:4" ht="15" customHeight="1" x14ac:dyDescent="0.2">
      <c r="A52" s="65">
        <v>49</v>
      </c>
      <c r="B52" s="7">
        <v>3636</v>
      </c>
      <c r="C52" s="10">
        <v>78650</v>
      </c>
      <c r="D52" s="36" t="s">
        <v>191</v>
      </c>
    </row>
    <row r="53" spans="1:4" ht="15" customHeight="1" x14ac:dyDescent="0.2">
      <c r="A53" s="65">
        <v>50</v>
      </c>
      <c r="B53" s="7">
        <v>3636</v>
      </c>
      <c r="C53" s="10">
        <v>93170</v>
      </c>
      <c r="D53" s="36" t="s">
        <v>194</v>
      </c>
    </row>
    <row r="54" spans="1:4" ht="15" customHeight="1" x14ac:dyDescent="0.2">
      <c r="A54" s="65">
        <v>51</v>
      </c>
      <c r="B54" s="7">
        <v>3636</v>
      </c>
      <c r="C54" s="10">
        <v>88330</v>
      </c>
      <c r="D54" s="36" t="s">
        <v>193</v>
      </c>
    </row>
    <row r="55" spans="1:4" ht="15" customHeight="1" x14ac:dyDescent="0.2">
      <c r="A55" s="65">
        <v>52</v>
      </c>
      <c r="B55" s="7">
        <v>3639</v>
      </c>
      <c r="C55" s="10">
        <v>100000</v>
      </c>
      <c r="D55" s="52" t="s">
        <v>197</v>
      </c>
    </row>
    <row r="56" spans="1:4" ht="15" customHeight="1" x14ac:dyDescent="0.2">
      <c r="A56" s="65">
        <v>53</v>
      </c>
      <c r="B56" s="20"/>
      <c r="C56" s="22">
        <f>SUM(C46:C55)</f>
        <v>3510004</v>
      </c>
      <c r="D56" s="38" t="s">
        <v>126</v>
      </c>
    </row>
    <row r="57" spans="1:4" ht="15" customHeight="1" x14ac:dyDescent="0.2">
      <c r="A57" s="65">
        <v>54</v>
      </c>
      <c r="B57" s="7">
        <v>3725</v>
      </c>
      <c r="C57" s="10">
        <v>100</v>
      </c>
      <c r="D57" s="36" t="s">
        <v>198</v>
      </c>
    </row>
    <row r="58" spans="1:4" ht="15" customHeight="1" x14ac:dyDescent="0.2">
      <c r="A58" s="65">
        <v>55</v>
      </c>
      <c r="B58" s="20"/>
      <c r="C58" s="22">
        <f>SUM(C57)</f>
        <v>100</v>
      </c>
      <c r="D58" s="38" t="s">
        <v>127</v>
      </c>
    </row>
    <row r="59" spans="1:4" ht="15" customHeight="1" x14ac:dyDescent="0.2">
      <c r="A59" s="65">
        <v>56</v>
      </c>
      <c r="B59" s="6">
        <v>5311</v>
      </c>
      <c r="C59" s="10">
        <v>2751</v>
      </c>
      <c r="D59" s="52" t="s">
        <v>199</v>
      </c>
    </row>
    <row r="60" spans="1:4" ht="15" customHeight="1" x14ac:dyDescent="0.2">
      <c r="A60" s="65">
        <v>57</v>
      </c>
      <c r="B60" s="7">
        <v>5311</v>
      </c>
      <c r="C60" s="10">
        <v>16173</v>
      </c>
      <c r="D60" s="52" t="s">
        <v>200</v>
      </c>
    </row>
    <row r="61" spans="1:4" ht="15" customHeight="1" x14ac:dyDescent="0.2">
      <c r="A61" s="65">
        <v>58</v>
      </c>
      <c r="B61" s="6">
        <v>5311</v>
      </c>
      <c r="C61" s="10">
        <v>7413</v>
      </c>
      <c r="D61" s="52" t="s">
        <v>116</v>
      </c>
    </row>
    <row r="62" spans="1:4" ht="15" customHeight="1" x14ac:dyDescent="0.2">
      <c r="A62" s="65">
        <v>59</v>
      </c>
      <c r="B62" s="6">
        <v>5311</v>
      </c>
      <c r="C62" s="10">
        <v>257553</v>
      </c>
      <c r="D62" s="52" t="s">
        <v>134</v>
      </c>
    </row>
    <row r="63" spans="1:4" ht="15" customHeight="1" x14ac:dyDescent="0.2">
      <c r="A63" s="65">
        <v>60</v>
      </c>
      <c r="B63" s="20"/>
      <c r="C63" s="22">
        <f>SUM(C59:C62)</f>
        <v>283890</v>
      </c>
      <c r="D63" s="38" t="s">
        <v>129</v>
      </c>
    </row>
    <row r="64" spans="1:4" ht="15" customHeight="1" x14ac:dyDescent="0.2">
      <c r="A64" s="65">
        <v>61</v>
      </c>
      <c r="B64" s="7">
        <v>3699</v>
      </c>
      <c r="C64" s="10">
        <v>638927</v>
      </c>
      <c r="D64" s="36" t="s">
        <v>33</v>
      </c>
    </row>
    <row r="65" spans="1:4" ht="15" customHeight="1" x14ac:dyDescent="0.2">
      <c r="A65" s="65">
        <v>62</v>
      </c>
      <c r="B65" s="7">
        <v>3699</v>
      </c>
      <c r="C65" s="10">
        <v>93916</v>
      </c>
      <c r="D65" s="14" t="s">
        <v>34</v>
      </c>
    </row>
    <row r="66" spans="1:4" ht="15" customHeight="1" x14ac:dyDescent="0.2">
      <c r="A66" s="65">
        <v>63</v>
      </c>
      <c r="B66" s="7">
        <v>3699</v>
      </c>
      <c r="C66" s="10">
        <v>108687</v>
      </c>
      <c r="D66" s="14" t="s">
        <v>35</v>
      </c>
    </row>
    <row r="67" spans="1:4" ht="15" customHeight="1" x14ac:dyDescent="0.2">
      <c r="A67" s="65">
        <v>64</v>
      </c>
      <c r="B67" s="7">
        <v>3699</v>
      </c>
      <c r="C67" s="10">
        <v>205653</v>
      </c>
      <c r="D67" s="14" t="s">
        <v>40</v>
      </c>
    </row>
    <row r="68" spans="1:4" ht="15" customHeight="1" x14ac:dyDescent="0.2">
      <c r="A68" s="65">
        <v>65</v>
      </c>
      <c r="B68" s="7">
        <v>3699</v>
      </c>
      <c r="C68" s="10">
        <v>537471</v>
      </c>
      <c r="D68" s="14" t="s">
        <v>36</v>
      </c>
    </row>
    <row r="69" spans="1:4" ht="15" customHeight="1" x14ac:dyDescent="0.2">
      <c r="A69" s="65">
        <v>66</v>
      </c>
      <c r="B69" s="7">
        <v>3699</v>
      </c>
      <c r="C69" s="10">
        <v>365898</v>
      </c>
      <c r="D69" s="14" t="s">
        <v>37</v>
      </c>
    </row>
    <row r="70" spans="1:4" ht="15" customHeight="1" x14ac:dyDescent="0.2">
      <c r="A70" s="65">
        <v>67</v>
      </c>
      <c r="B70" s="7">
        <v>3699</v>
      </c>
      <c r="C70" s="10">
        <v>833671</v>
      </c>
      <c r="D70" s="14" t="s">
        <v>38</v>
      </c>
    </row>
    <row r="71" spans="1:4" ht="15" customHeight="1" x14ac:dyDescent="0.2">
      <c r="A71" s="65">
        <v>68</v>
      </c>
      <c r="B71" s="7">
        <v>3699</v>
      </c>
      <c r="C71" s="10">
        <v>540040</v>
      </c>
      <c r="D71" s="18" t="s">
        <v>39</v>
      </c>
    </row>
    <row r="72" spans="1:4" ht="15" customHeight="1" x14ac:dyDescent="0.2">
      <c r="A72" s="65">
        <v>69</v>
      </c>
      <c r="B72" s="20"/>
      <c r="C72" s="22">
        <f>SUM(C64:C71)</f>
        <v>3324263</v>
      </c>
      <c r="D72" s="38" t="s">
        <v>130</v>
      </c>
    </row>
    <row r="73" spans="1:4" ht="15" customHeight="1" x14ac:dyDescent="0.2">
      <c r="A73" s="65">
        <v>70</v>
      </c>
      <c r="B73" s="6">
        <v>6171</v>
      </c>
      <c r="C73" s="10">
        <v>124479</v>
      </c>
      <c r="D73" s="53" t="s">
        <v>55</v>
      </c>
    </row>
    <row r="74" spans="1:4" ht="15" customHeight="1" x14ac:dyDescent="0.2">
      <c r="A74" s="65">
        <v>71</v>
      </c>
      <c r="B74" s="7">
        <v>6171</v>
      </c>
      <c r="C74" s="10">
        <v>7500</v>
      </c>
      <c r="D74" s="54" t="s">
        <v>201</v>
      </c>
    </row>
    <row r="75" spans="1:4" ht="15" customHeight="1" x14ac:dyDescent="0.2">
      <c r="A75" s="65">
        <v>72</v>
      </c>
      <c r="B75" s="7">
        <v>6171</v>
      </c>
      <c r="C75" s="10">
        <v>10000</v>
      </c>
      <c r="D75" s="36" t="s">
        <v>202</v>
      </c>
    </row>
    <row r="76" spans="1:4" s="55" customFormat="1" ht="15" customHeight="1" x14ac:dyDescent="0.25">
      <c r="A76" s="65">
        <v>73</v>
      </c>
      <c r="B76" s="7">
        <v>6171</v>
      </c>
      <c r="C76" s="10">
        <v>40000</v>
      </c>
      <c r="D76" s="36" t="s">
        <v>203</v>
      </c>
    </row>
    <row r="77" spans="1:4" s="55" customFormat="1" ht="15" customHeight="1" x14ac:dyDescent="0.25">
      <c r="A77" s="65">
        <v>74</v>
      </c>
      <c r="B77" s="7">
        <v>6171</v>
      </c>
      <c r="C77" s="10">
        <v>11000</v>
      </c>
      <c r="D77" s="36" t="s">
        <v>204</v>
      </c>
    </row>
    <row r="78" spans="1:4" s="55" customFormat="1" ht="15" customHeight="1" x14ac:dyDescent="0.25">
      <c r="A78" s="65">
        <v>75</v>
      </c>
      <c r="B78" s="7">
        <v>6171</v>
      </c>
      <c r="C78" s="10">
        <v>540000</v>
      </c>
      <c r="D78" s="36" t="s">
        <v>8</v>
      </c>
    </row>
    <row r="79" spans="1:4" s="55" customFormat="1" ht="15" customHeight="1" x14ac:dyDescent="0.25">
      <c r="A79" s="65">
        <v>76</v>
      </c>
      <c r="B79" s="7">
        <v>6171</v>
      </c>
      <c r="C79" s="10">
        <v>83000</v>
      </c>
      <c r="D79" s="36" t="s">
        <v>205</v>
      </c>
    </row>
    <row r="80" spans="1:4" s="55" customFormat="1" ht="15" customHeight="1" x14ac:dyDescent="0.25">
      <c r="A80" s="65">
        <v>77</v>
      </c>
      <c r="B80" s="7">
        <v>6171</v>
      </c>
      <c r="C80" s="10">
        <v>50000</v>
      </c>
      <c r="D80" s="36" t="s">
        <v>7</v>
      </c>
    </row>
    <row r="81" spans="1:5" s="55" customFormat="1" ht="15" customHeight="1" x14ac:dyDescent="0.25">
      <c r="A81" s="65">
        <v>78</v>
      </c>
      <c r="B81" s="7">
        <v>6171</v>
      </c>
      <c r="C81" s="10">
        <v>30000</v>
      </c>
      <c r="D81" s="36" t="s">
        <v>8</v>
      </c>
    </row>
    <row r="82" spans="1:5" s="55" customFormat="1" ht="15" customHeight="1" x14ac:dyDescent="0.25">
      <c r="A82" s="65">
        <v>79</v>
      </c>
      <c r="B82" s="7">
        <v>6171</v>
      </c>
      <c r="C82" s="10">
        <v>40000</v>
      </c>
      <c r="D82" s="36" t="s">
        <v>206</v>
      </c>
    </row>
    <row r="83" spans="1:5" s="55" customFormat="1" ht="15" customHeight="1" x14ac:dyDescent="0.25">
      <c r="A83" s="65">
        <v>80</v>
      </c>
      <c r="B83" s="7">
        <v>6171</v>
      </c>
      <c r="C83" s="10">
        <v>352024.64</v>
      </c>
      <c r="D83" s="36" t="s">
        <v>137</v>
      </c>
    </row>
    <row r="84" spans="1:5" s="55" customFormat="1" ht="15" customHeight="1" x14ac:dyDescent="0.25">
      <c r="A84" s="65">
        <v>81</v>
      </c>
      <c r="B84" s="7">
        <v>6171</v>
      </c>
      <c r="C84" s="10">
        <v>26620</v>
      </c>
      <c r="D84" s="36" t="s">
        <v>28</v>
      </c>
    </row>
    <row r="85" spans="1:5" s="55" customFormat="1" ht="15" customHeight="1" x14ac:dyDescent="0.25">
      <c r="A85" s="65">
        <v>82</v>
      </c>
      <c r="B85" s="6">
        <v>6171</v>
      </c>
      <c r="C85" s="10">
        <v>25000</v>
      </c>
      <c r="D85" s="52" t="s">
        <v>48</v>
      </c>
    </row>
    <row r="86" spans="1:5" s="55" customFormat="1" ht="15" customHeight="1" x14ac:dyDescent="0.25">
      <c r="A86" s="65">
        <v>83</v>
      </c>
      <c r="B86" s="7">
        <v>6171</v>
      </c>
      <c r="C86" s="10">
        <v>68970</v>
      </c>
      <c r="D86" s="52" t="s">
        <v>49</v>
      </c>
    </row>
    <row r="87" spans="1:5" s="55" customFormat="1" ht="15" customHeight="1" x14ac:dyDescent="0.25">
      <c r="A87" s="65">
        <v>84</v>
      </c>
      <c r="B87" s="7">
        <v>6171</v>
      </c>
      <c r="C87" s="10">
        <v>14375</v>
      </c>
      <c r="D87" s="52" t="s">
        <v>50</v>
      </c>
    </row>
    <row r="88" spans="1:5" ht="15" customHeight="1" x14ac:dyDescent="0.2">
      <c r="A88" s="65">
        <v>85</v>
      </c>
      <c r="B88" s="20"/>
      <c r="C88" s="22">
        <f>SUM(C73:C87)</f>
        <v>1422968.6400000001</v>
      </c>
      <c r="D88" s="38" t="s">
        <v>131</v>
      </c>
    </row>
    <row r="89" spans="1:5" s="55" customFormat="1" ht="15" customHeight="1" x14ac:dyDescent="0.25">
      <c r="A89" s="65">
        <v>86</v>
      </c>
      <c r="B89" s="7">
        <v>6402</v>
      </c>
      <c r="C89" s="10">
        <v>48925</v>
      </c>
      <c r="D89" s="36" t="s">
        <v>178</v>
      </c>
    </row>
    <row r="90" spans="1:5" s="55" customFormat="1" ht="15" customHeight="1" x14ac:dyDescent="0.25">
      <c r="A90" s="65">
        <v>87</v>
      </c>
      <c r="B90" s="7">
        <v>6402</v>
      </c>
      <c r="C90" s="10">
        <v>281840</v>
      </c>
      <c r="D90" s="36" t="s">
        <v>47</v>
      </c>
    </row>
    <row r="91" spans="1:5" ht="15" customHeight="1" x14ac:dyDescent="0.2">
      <c r="A91" s="65">
        <v>88</v>
      </c>
      <c r="B91" s="20"/>
      <c r="C91" s="22">
        <f>SUM(C89:C90)</f>
        <v>330765</v>
      </c>
      <c r="D91" s="38" t="s">
        <v>132</v>
      </c>
    </row>
    <row r="92" spans="1:5" s="55" customFormat="1" ht="15" customHeight="1" x14ac:dyDescent="0.25">
      <c r="A92" s="65">
        <v>89</v>
      </c>
      <c r="B92" s="7">
        <v>1014</v>
      </c>
      <c r="C92" s="10">
        <v>24570</v>
      </c>
      <c r="D92" s="52" t="s">
        <v>207</v>
      </c>
    </row>
    <row r="93" spans="1:5" s="55" customFormat="1" ht="15" customHeight="1" x14ac:dyDescent="0.25">
      <c r="A93" s="65">
        <v>90</v>
      </c>
      <c r="B93" s="7">
        <v>2310</v>
      </c>
      <c r="C93" s="10">
        <v>10000</v>
      </c>
      <c r="D93" s="36" t="s">
        <v>46</v>
      </c>
    </row>
    <row r="94" spans="1:5" s="55" customFormat="1" ht="15" customHeight="1" x14ac:dyDescent="0.25">
      <c r="A94" s="65">
        <v>91</v>
      </c>
      <c r="B94" s="7">
        <v>2321</v>
      </c>
      <c r="C94" s="10">
        <v>934000</v>
      </c>
      <c r="D94" s="36" t="s">
        <v>44</v>
      </c>
    </row>
    <row r="95" spans="1:5" s="55" customFormat="1" ht="15" customHeight="1" x14ac:dyDescent="0.25">
      <c r="A95" s="65">
        <v>92</v>
      </c>
      <c r="B95" s="7">
        <v>2321</v>
      </c>
      <c r="C95" s="10">
        <v>1096000</v>
      </c>
      <c r="D95" s="17" t="s">
        <v>45</v>
      </c>
    </row>
    <row r="96" spans="1:5" s="55" customFormat="1" ht="15" customHeight="1" x14ac:dyDescent="0.25">
      <c r="A96" s="65">
        <v>93</v>
      </c>
      <c r="B96" s="7">
        <v>2321</v>
      </c>
      <c r="C96" s="10">
        <v>63840</v>
      </c>
      <c r="D96" s="52" t="s">
        <v>54</v>
      </c>
      <c r="E96" s="24"/>
    </row>
    <row r="97" spans="1:4" s="55" customFormat="1" ht="15" customHeight="1" x14ac:dyDescent="0.25">
      <c r="A97" s="65">
        <v>94</v>
      </c>
      <c r="B97" s="6">
        <v>3741</v>
      </c>
      <c r="C97" s="10">
        <v>109557</v>
      </c>
      <c r="D97" s="52" t="s">
        <v>149</v>
      </c>
    </row>
    <row r="98" spans="1:4" s="55" customFormat="1" ht="15" customHeight="1" x14ac:dyDescent="0.25">
      <c r="A98" s="65">
        <v>95</v>
      </c>
      <c r="B98" s="7">
        <v>3719</v>
      </c>
      <c r="C98" s="10">
        <v>414763</v>
      </c>
      <c r="D98" s="52" t="s">
        <v>53</v>
      </c>
    </row>
    <row r="99" spans="1:4" ht="15" customHeight="1" x14ac:dyDescent="0.2">
      <c r="A99" s="65">
        <v>96</v>
      </c>
      <c r="B99" s="20"/>
      <c r="C99" s="22">
        <f>SUM(C92:C98)</f>
        <v>2652730</v>
      </c>
      <c r="D99" s="38" t="s">
        <v>133</v>
      </c>
    </row>
    <row r="101" spans="1:4" ht="15" customHeight="1" x14ac:dyDescent="0.2">
      <c r="B101" s="66" t="s">
        <v>210</v>
      </c>
      <c r="C101" s="58">
        <f>SUM(C99,C91,C88,C72,C63,C58,C56,C45,C42,C38,C28,C26,C23,C12,C8,C6)</f>
        <v>17302999.640000001</v>
      </c>
      <c r="D101" s="62"/>
    </row>
  </sheetData>
  <pageMargins left="0.70866141732283472" right="0.70866141732283472" top="0.78740157480314965" bottom="0.78740157480314965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8"/>
  <sheetViews>
    <sheetView workbookViewId="0">
      <selection activeCell="Q7" sqref="Q7"/>
    </sheetView>
  </sheetViews>
  <sheetFormatPr defaultRowHeight="15" customHeight="1" x14ac:dyDescent="0.25"/>
  <cols>
    <col min="1" max="1" width="4.5703125" style="63" bestFit="1" customWidth="1"/>
    <col min="2" max="2" width="6" style="13" customWidth="1"/>
    <col min="3" max="3" width="11.28515625" style="25" customWidth="1"/>
    <col min="4" max="4" width="53" style="3" bestFit="1" customWidth="1"/>
  </cols>
  <sheetData>
    <row r="1" spans="1:4" ht="15" customHeight="1" x14ac:dyDescent="0.25">
      <c r="A1" s="67"/>
      <c r="B1" s="67" t="s">
        <v>3</v>
      </c>
    </row>
    <row r="3" spans="1:4" s="27" customFormat="1" ht="15" customHeight="1" x14ac:dyDescent="0.2">
      <c r="A3" s="63" t="s">
        <v>208</v>
      </c>
      <c r="B3" s="1" t="s">
        <v>0</v>
      </c>
      <c r="C3" s="19" t="s">
        <v>1</v>
      </c>
      <c r="D3" s="37" t="s">
        <v>2</v>
      </c>
    </row>
    <row r="4" spans="1:4" ht="15" customHeight="1" x14ac:dyDescent="0.25">
      <c r="A4" s="63">
        <v>1</v>
      </c>
      <c r="B4" s="2">
        <v>3113</v>
      </c>
      <c r="C4" s="10">
        <v>186194</v>
      </c>
      <c r="D4" s="23" t="s">
        <v>177</v>
      </c>
    </row>
    <row r="5" spans="1:4" ht="15" customHeight="1" x14ac:dyDescent="0.25">
      <c r="A5" s="63">
        <v>2</v>
      </c>
      <c r="B5" s="4">
        <v>3113</v>
      </c>
      <c r="C5" s="10">
        <v>150000</v>
      </c>
      <c r="D5" s="23" t="s">
        <v>56</v>
      </c>
    </row>
    <row r="6" spans="1:4" ht="15" customHeight="1" x14ac:dyDescent="0.25">
      <c r="A6" s="63">
        <v>3</v>
      </c>
      <c r="B6" s="4">
        <v>3113</v>
      </c>
      <c r="C6" s="10">
        <v>137729</v>
      </c>
      <c r="D6" s="23" t="s">
        <v>150</v>
      </c>
    </row>
    <row r="7" spans="1:4" ht="15" customHeight="1" x14ac:dyDescent="0.25">
      <c r="A7" s="63">
        <v>4</v>
      </c>
      <c r="B7" s="4">
        <v>3113</v>
      </c>
      <c r="C7" s="10">
        <v>60000</v>
      </c>
      <c r="D7" s="23" t="s">
        <v>152</v>
      </c>
    </row>
    <row r="8" spans="1:4" ht="15" customHeight="1" x14ac:dyDescent="0.25">
      <c r="A8" s="63">
        <v>5</v>
      </c>
      <c r="B8" s="4">
        <v>3113</v>
      </c>
      <c r="C8" s="10">
        <v>1173416</v>
      </c>
      <c r="D8" s="23" t="s">
        <v>57</v>
      </c>
    </row>
    <row r="9" spans="1:4" ht="15" customHeight="1" x14ac:dyDescent="0.25">
      <c r="A9" s="63">
        <v>6</v>
      </c>
      <c r="B9" s="7">
        <v>3113</v>
      </c>
      <c r="C9" s="10">
        <v>402400</v>
      </c>
      <c r="D9" s="23" t="s">
        <v>151</v>
      </c>
    </row>
    <row r="10" spans="1:4" ht="15" customHeight="1" x14ac:dyDescent="0.25">
      <c r="A10" s="63">
        <v>7</v>
      </c>
      <c r="B10" s="8">
        <v>3113</v>
      </c>
      <c r="C10" s="26">
        <v>1000000</v>
      </c>
      <c r="D10" s="23" t="s">
        <v>153</v>
      </c>
    </row>
    <row r="11" spans="1:4" ht="15" customHeight="1" x14ac:dyDescent="0.25">
      <c r="A11" s="63">
        <v>8</v>
      </c>
      <c r="B11" s="8">
        <v>3141</v>
      </c>
      <c r="C11" s="26">
        <v>64758</v>
      </c>
      <c r="D11" s="23" t="s">
        <v>141</v>
      </c>
    </row>
    <row r="12" spans="1:4" s="5" customFormat="1" ht="15" customHeight="1" x14ac:dyDescent="0.2">
      <c r="A12" s="63">
        <v>9</v>
      </c>
      <c r="B12" s="21"/>
      <c r="C12" s="22">
        <f>SUM(C4:C11)</f>
        <v>3174497</v>
      </c>
      <c r="D12" s="38" t="s">
        <v>136</v>
      </c>
    </row>
    <row r="13" spans="1:4" ht="15" customHeight="1" x14ac:dyDescent="0.25">
      <c r="A13" s="63">
        <v>10</v>
      </c>
      <c r="B13" s="4">
        <v>3313</v>
      </c>
      <c r="C13" s="10">
        <v>4256456</v>
      </c>
      <c r="D13" s="23" t="s">
        <v>58</v>
      </c>
    </row>
    <row r="14" spans="1:4" s="5" customFormat="1" ht="15" customHeight="1" x14ac:dyDescent="0.2">
      <c r="A14" s="63">
        <v>11</v>
      </c>
      <c r="B14" s="21"/>
      <c r="C14" s="22">
        <f>SUM(C13)</f>
        <v>4256456</v>
      </c>
      <c r="D14" s="38" t="s">
        <v>118</v>
      </c>
    </row>
    <row r="15" spans="1:4" ht="15" customHeight="1" x14ac:dyDescent="0.25">
      <c r="A15" s="63">
        <v>12</v>
      </c>
      <c r="B15" s="4">
        <v>3412</v>
      </c>
      <c r="C15" s="10">
        <v>100000</v>
      </c>
      <c r="D15" s="23" t="s">
        <v>59</v>
      </c>
    </row>
    <row r="16" spans="1:4" ht="15" customHeight="1" x14ac:dyDescent="0.25">
      <c r="A16" s="63">
        <v>13</v>
      </c>
      <c r="B16" s="4">
        <v>3412</v>
      </c>
      <c r="C16" s="10">
        <v>240905</v>
      </c>
      <c r="D16" s="23" t="s">
        <v>60</v>
      </c>
    </row>
    <row r="17" spans="1:4" ht="15" customHeight="1" x14ac:dyDescent="0.25">
      <c r="A17" s="63">
        <v>14</v>
      </c>
      <c r="B17" s="4">
        <v>3412</v>
      </c>
      <c r="C17" s="10">
        <v>1200000</v>
      </c>
      <c r="D17" s="23" t="s">
        <v>142</v>
      </c>
    </row>
    <row r="18" spans="1:4" ht="15" customHeight="1" x14ac:dyDescent="0.25">
      <c r="A18" s="63">
        <v>15</v>
      </c>
      <c r="B18" s="4">
        <v>3412</v>
      </c>
      <c r="C18" s="10">
        <v>561500</v>
      </c>
      <c r="D18" s="23" t="s">
        <v>143</v>
      </c>
    </row>
    <row r="19" spans="1:4" ht="15" customHeight="1" x14ac:dyDescent="0.25">
      <c r="A19" s="63">
        <v>16</v>
      </c>
      <c r="B19" s="4">
        <v>3412</v>
      </c>
      <c r="C19" s="10">
        <v>500000</v>
      </c>
      <c r="D19" s="23" t="s">
        <v>61</v>
      </c>
    </row>
    <row r="20" spans="1:4" s="5" customFormat="1" ht="15" customHeight="1" x14ac:dyDescent="0.2">
      <c r="A20" s="63">
        <v>17</v>
      </c>
      <c r="B20" s="21"/>
      <c r="C20" s="22">
        <f>SUM(C15:C19)</f>
        <v>2602405</v>
      </c>
      <c r="D20" s="38" t="s">
        <v>122</v>
      </c>
    </row>
    <row r="21" spans="1:4" ht="15" customHeight="1" x14ac:dyDescent="0.25">
      <c r="A21" s="63">
        <v>18</v>
      </c>
      <c r="B21" s="4">
        <v>4357</v>
      </c>
      <c r="C21" s="10">
        <v>600000</v>
      </c>
      <c r="D21" s="23" t="s">
        <v>140</v>
      </c>
    </row>
    <row r="22" spans="1:4" ht="15" customHeight="1" x14ac:dyDescent="0.25">
      <c r="A22" s="63">
        <v>19</v>
      </c>
      <c r="B22" s="4">
        <v>4357</v>
      </c>
      <c r="C22" s="10">
        <v>300000</v>
      </c>
      <c r="D22" s="23" t="s">
        <v>135</v>
      </c>
    </row>
    <row r="23" spans="1:4" s="5" customFormat="1" ht="15" customHeight="1" x14ac:dyDescent="0.2">
      <c r="A23" s="63">
        <v>20</v>
      </c>
      <c r="B23" s="21"/>
      <c r="C23" s="22">
        <f>SUM(C21:C22)</f>
        <v>900000</v>
      </c>
      <c r="D23" s="38" t="s">
        <v>121</v>
      </c>
    </row>
    <row r="24" spans="1:4" s="3" customFormat="1" ht="15" customHeight="1" x14ac:dyDescent="0.25">
      <c r="A24" s="63">
        <v>21</v>
      </c>
      <c r="B24" s="4">
        <v>3322</v>
      </c>
      <c r="C24" s="10">
        <v>1425368</v>
      </c>
      <c r="D24" s="23" t="s">
        <v>65</v>
      </c>
    </row>
    <row r="25" spans="1:4" ht="15" customHeight="1" x14ac:dyDescent="0.25">
      <c r="A25" s="63">
        <v>22</v>
      </c>
      <c r="B25" s="4">
        <v>3322</v>
      </c>
      <c r="C25" s="10">
        <v>500000</v>
      </c>
      <c r="D25" s="23" t="s">
        <v>69</v>
      </c>
    </row>
    <row r="26" spans="1:4" ht="15" customHeight="1" x14ac:dyDescent="0.25">
      <c r="A26" s="63">
        <v>23</v>
      </c>
      <c r="B26" s="4">
        <v>3612</v>
      </c>
      <c r="C26" s="10">
        <v>887280</v>
      </c>
      <c r="D26" s="23" t="s">
        <v>63</v>
      </c>
    </row>
    <row r="27" spans="1:4" ht="15" customHeight="1" x14ac:dyDescent="0.25">
      <c r="A27" s="63">
        <v>24</v>
      </c>
      <c r="B27" s="4">
        <v>3612</v>
      </c>
      <c r="C27" s="10">
        <v>500000</v>
      </c>
      <c r="D27" s="23" t="s">
        <v>64</v>
      </c>
    </row>
    <row r="28" spans="1:4" ht="15" customHeight="1" x14ac:dyDescent="0.25">
      <c r="A28" s="63">
        <v>25</v>
      </c>
      <c r="B28" s="4">
        <v>3612</v>
      </c>
      <c r="C28" s="10">
        <v>3362058</v>
      </c>
      <c r="D28" s="23" t="s">
        <v>66</v>
      </c>
    </row>
    <row r="29" spans="1:4" ht="15" customHeight="1" x14ac:dyDescent="0.25">
      <c r="A29" s="63">
        <v>26</v>
      </c>
      <c r="B29" s="4">
        <v>3612</v>
      </c>
      <c r="C29" s="10">
        <v>1000000</v>
      </c>
      <c r="D29" s="23" t="s">
        <v>67</v>
      </c>
    </row>
    <row r="30" spans="1:4" ht="15" customHeight="1" x14ac:dyDescent="0.25">
      <c r="A30" s="63">
        <v>27</v>
      </c>
      <c r="B30" s="2">
        <v>3612</v>
      </c>
      <c r="C30" s="31">
        <v>1296358</v>
      </c>
      <c r="D30" s="23" t="s">
        <v>154</v>
      </c>
    </row>
    <row r="31" spans="1:4" ht="15" customHeight="1" x14ac:dyDescent="0.25">
      <c r="A31" s="63">
        <v>28</v>
      </c>
      <c r="B31" s="4">
        <v>3612</v>
      </c>
      <c r="C31" s="31">
        <v>58000</v>
      </c>
      <c r="D31" s="23" t="s">
        <v>15</v>
      </c>
    </row>
    <row r="32" spans="1:4" ht="15" customHeight="1" x14ac:dyDescent="0.25">
      <c r="A32" s="63">
        <v>29</v>
      </c>
      <c r="B32" s="4">
        <v>3613</v>
      </c>
      <c r="C32" s="10">
        <v>567204</v>
      </c>
      <c r="D32" s="23" t="s">
        <v>62</v>
      </c>
    </row>
    <row r="33" spans="1:4" ht="15" customHeight="1" x14ac:dyDescent="0.25">
      <c r="A33" s="63">
        <v>30</v>
      </c>
      <c r="B33" s="4">
        <v>3613</v>
      </c>
      <c r="C33" s="10">
        <v>151811</v>
      </c>
      <c r="D33" s="23" t="s">
        <v>68</v>
      </c>
    </row>
    <row r="34" spans="1:4" ht="15" customHeight="1" x14ac:dyDescent="0.25">
      <c r="A34" s="63">
        <v>31</v>
      </c>
      <c r="B34" s="4">
        <v>3613</v>
      </c>
      <c r="C34" s="10">
        <v>220000</v>
      </c>
      <c r="D34" s="23" t="s">
        <v>70</v>
      </c>
    </row>
    <row r="35" spans="1:4" ht="15" customHeight="1" x14ac:dyDescent="0.25">
      <c r="A35" s="63">
        <v>32</v>
      </c>
      <c r="B35" s="4">
        <v>3613</v>
      </c>
      <c r="C35" s="31">
        <v>200000</v>
      </c>
      <c r="D35" s="42" t="s">
        <v>155</v>
      </c>
    </row>
    <row r="36" spans="1:4" ht="15" customHeight="1" x14ac:dyDescent="0.25">
      <c r="A36" s="63">
        <v>33</v>
      </c>
      <c r="B36" s="4">
        <v>3613</v>
      </c>
      <c r="C36" s="31">
        <v>150000</v>
      </c>
      <c r="D36" s="23" t="s">
        <v>156</v>
      </c>
    </row>
    <row r="37" spans="1:4" ht="15" customHeight="1" x14ac:dyDescent="0.25">
      <c r="A37" s="63">
        <v>34</v>
      </c>
      <c r="B37" s="4">
        <v>3613</v>
      </c>
      <c r="C37" s="31">
        <v>159910</v>
      </c>
      <c r="D37" s="23" t="s">
        <v>157</v>
      </c>
    </row>
    <row r="38" spans="1:4" ht="15" customHeight="1" x14ac:dyDescent="0.25">
      <c r="A38" s="63">
        <v>35</v>
      </c>
      <c r="B38" s="7">
        <v>3639</v>
      </c>
      <c r="C38" s="31">
        <v>484000</v>
      </c>
      <c r="D38" s="36" t="s">
        <v>158</v>
      </c>
    </row>
    <row r="39" spans="1:4" s="5" customFormat="1" ht="15" customHeight="1" x14ac:dyDescent="0.2">
      <c r="A39" s="63">
        <v>36</v>
      </c>
      <c r="B39" s="21"/>
      <c r="C39" s="22">
        <f>SUM(C24:C38)</f>
        <v>10961989</v>
      </c>
      <c r="D39" s="38" t="s">
        <v>123</v>
      </c>
    </row>
    <row r="40" spans="1:4" ht="15" customHeight="1" x14ac:dyDescent="0.25">
      <c r="A40" s="63">
        <v>37</v>
      </c>
      <c r="B40" s="4">
        <v>2212</v>
      </c>
      <c r="C40" s="10">
        <v>378250</v>
      </c>
      <c r="D40" s="23" t="s">
        <v>71</v>
      </c>
    </row>
    <row r="41" spans="1:4" ht="15" customHeight="1" x14ac:dyDescent="0.25">
      <c r="A41" s="63">
        <v>38</v>
      </c>
      <c r="B41" s="4">
        <v>2212</v>
      </c>
      <c r="C41" s="10">
        <v>1203680</v>
      </c>
      <c r="D41" s="23" t="s">
        <v>159</v>
      </c>
    </row>
    <row r="42" spans="1:4" ht="15" customHeight="1" x14ac:dyDescent="0.25">
      <c r="A42" s="63">
        <v>39</v>
      </c>
      <c r="B42" s="4">
        <v>2212</v>
      </c>
      <c r="C42" s="10">
        <v>214155</v>
      </c>
      <c r="D42" s="23" t="s">
        <v>72</v>
      </c>
    </row>
    <row r="43" spans="1:4" ht="15" customHeight="1" x14ac:dyDescent="0.25">
      <c r="A43" s="63">
        <v>40</v>
      </c>
      <c r="B43" s="4">
        <v>2212</v>
      </c>
      <c r="C43" s="10">
        <v>15575551</v>
      </c>
      <c r="D43" s="23" t="s">
        <v>73</v>
      </c>
    </row>
    <row r="44" spans="1:4" ht="15" customHeight="1" x14ac:dyDescent="0.25">
      <c r="A44" s="63">
        <v>41</v>
      </c>
      <c r="B44" s="4">
        <v>2212</v>
      </c>
      <c r="C44" s="10">
        <v>290000</v>
      </c>
      <c r="D44" s="23" t="s">
        <v>74</v>
      </c>
    </row>
    <row r="45" spans="1:4" ht="15" customHeight="1" x14ac:dyDescent="0.25">
      <c r="A45" s="63">
        <v>42</v>
      </c>
      <c r="B45" s="4">
        <v>2212</v>
      </c>
      <c r="C45" s="10">
        <v>100581</v>
      </c>
      <c r="D45" s="23" t="s">
        <v>75</v>
      </c>
    </row>
    <row r="46" spans="1:4" ht="15" customHeight="1" x14ac:dyDescent="0.25">
      <c r="A46" s="63">
        <v>43</v>
      </c>
      <c r="B46" s="4">
        <v>2212</v>
      </c>
      <c r="C46" s="10">
        <v>506014</v>
      </c>
      <c r="D46" s="23" t="s">
        <v>76</v>
      </c>
    </row>
    <row r="47" spans="1:4" ht="15" customHeight="1" x14ac:dyDescent="0.25">
      <c r="A47" s="63">
        <v>44</v>
      </c>
      <c r="B47" s="4">
        <v>2212</v>
      </c>
      <c r="C47" s="10">
        <v>300000</v>
      </c>
      <c r="D47" s="23" t="s">
        <v>77</v>
      </c>
    </row>
    <row r="48" spans="1:4" ht="15" customHeight="1" x14ac:dyDescent="0.25">
      <c r="A48" s="63">
        <v>45</v>
      </c>
      <c r="B48" s="4">
        <v>2212</v>
      </c>
      <c r="C48" s="10">
        <v>290940</v>
      </c>
      <c r="D48" s="23" t="s">
        <v>78</v>
      </c>
    </row>
    <row r="49" spans="1:4" ht="15" customHeight="1" x14ac:dyDescent="0.25">
      <c r="A49" s="63">
        <v>46</v>
      </c>
      <c r="B49" s="4">
        <v>2212</v>
      </c>
      <c r="C49" s="10">
        <v>22900</v>
      </c>
      <c r="D49" s="23" t="s">
        <v>79</v>
      </c>
    </row>
    <row r="50" spans="1:4" ht="15" customHeight="1" x14ac:dyDescent="0.25">
      <c r="A50" s="63">
        <v>47</v>
      </c>
      <c r="B50" s="4">
        <v>2212</v>
      </c>
      <c r="C50" s="10">
        <v>500000</v>
      </c>
      <c r="D50" s="23" t="s">
        <v>88</v>
      </c>
    </row>
    <row r="51" spans="1:4" ht="15" customHeight="1" x14ac:dyDescent="0.25">
      <c r="A51" s="63">
        <v>48</v>
      </c>
      <c r="B51" s="4">
        <v>2212</v>
      </c>
      <c r="C51" s="10">
        <v>760000</v>
      </c>
      <c r="D51" s="23" t="s">
        <v>91</v>
      </c>
    </row>
    <row r="52" spans="1:4" ht="15" customHeight="1" x14ac:dyDescent="0.25">
      <c r="A52" s="63">
        <v>49</v>
      </c>
      <c r="B52" s="4">
        <v>2212</v>
      </c>
      <c r="C52" s="10">
        <v>350000</v>
      </c>
      <c r="D52" s="23" t="s">
        <v>95</v>
      </c>
    </row>
    <row r="53" spans="1:4" ht="15" customHeight="1" x14ac:dyDescent="0.25">
      <c r="A53" s="63">
        <v>50</v>
      </c>
      <c r="B53" s="7">
        <v>2321</v>
      </c>
      <c r="C53" s="10">
        <v>217800</v>
      </c>
      <c r="D53" s="39" t="s">
        <v>144</v>
      </c>
    </row>
    <row r="54" spans="1:4" ht="15" customHeight="1" x14ac:dyDescent="0.25">
      <c r="A54" s="63">
        <v>51</v>
      </c>
      <c r="B54" s="4">
        <v>2212</v>
      </c>
      <c r="C54" s="31">
        <v>60000</v>
      </c>
      <c r="D54" s="23" t="s">
        <v>145</v>
      </c>
    </row>
    <row r="55" spans="1:4" ht="15" customHeight="1" x14ac:dyDescent="0.25">
      <c r="A55" s="63">
        <v>52</v>
      </c>
      <c r="B55" s="4">
        <v>2219</v>
      </c>
      <c r="C55" s="10">
        <v>2022407</v>
      </c>
      <c r="D55" s="23" t="s">
        <v>160</v>
      </c>
    </row>
    <row r="56" spans="1:4" ht="15" customHeight="1" x14ac:dyDescent="0.25">
      <c r="A56" s="63">
        <v>53</v>
      </c>
      <c r="B56" s="4">
        <v>2219</v>
      </c>
      <c r="C56" s="10">
        <v>90000</v>
      </c>
      <c r="D56" s="23" t="s">
        <v>161</v>
      </c>
    </row>
    <row r="57" spans="1:4" ht="15" customHeight="1" x14ac:dyDescent="0.25">
      <c r="A57" s="63">
        <v>54</v>
      </c>
      <c r="B57" s="4">
        <v>2219</v>
      </c>
      <c r="C57" s="10">
        <v>246358</v>
      </c>
      <c r="D57" s="23" t="s">
        <v>80</v>
      </c>
    </row>
    <row r="58" spans="1:4" ht="15" customHeight="1" x14ac:dyDescent="0.25">
      <c r="A58" s="63">
        <v>55</v>
      </c>
      <c r="B58" s="4">
        <v>2219</v>
      </c>
      <c r="C58" s="10">
        <v>531758</v>
      </c>
      <c r="D58" s="23" t="s">
        <v>81</v>
      </c>
    </row>
    <row r="59" spans="1:4" ht="15" customHeight="1" x14ac:dyDescent="0.25">
      <c r="A59" s="63">
        <v>56</v>
      </c>
      <c r="B59" s="4">
        <v>2219</v>
      </c>
      <c r="C59" s="10">
        <v>4076604</v>
      </c>
      <c r="D59" s="23" t="s">
        <v>82</v>
      </c>
    </row>
    <row r="60" spans="1:4" ht="15" customHeight="1" x14ac:dyDescent="0.25">
      <c r="A60" s="63">
        <v>57</v>
      </c>
      <c r="B60" s="4">
        <v>2219</v>
      </c>
      <c r="C60" s="10">
        <v>870128</v>
      </c>
      <c r="D60" s="23" t="s">
        <v>83</v>
      </c>
    </row>
    <row r="61" spans="1:4" ht="15" customHeight="1" x14ac:dyDescent="0.25">
      <c r="A61" s="63">
        <v>58</v>
      </c>
      <c r="B61" s="4">
        <v>2219</v>
      </c>
      <c r="C61" s="10">
        <v>60000</v>
      </c>
      <c r="D61" s="23" t="s">
        <v>84</v>
      </c>
    </row>
    <row r="62" spans="1:4" ht="15" customHeight="1" x14ac:dyDescent="0.25">
      <c r="A62" s="63">
        <v>59</v>
      </c>
      <c r="B62" s="4">
        <v>2219</v>
      </c>
      <c r="C62" s="10">
        <v>300000</v>
      </c>
      <c r="D62" s="23" t="s">
        <v>85</v>
      </c>
    </row>
    <row r="63" spans="1:4" ht="15" customHeight="1" x14ac:dyDescent="0.25">
      <c r="A63" s="63">
        <v>60</v>
      </c>
      <c r="B63" s="4">
        <v>2219</v>
      </c>
      <c r="C63" s="10">
        <v>848962</v>
      </c>
      <c r="D63" s="23" t="s">
        <v>86</v>
      </c>
    </row>
    <row r="64" spans="1:4" ht="15" customHeight="1" x14ac:dyDescent="0.25">
      <c r="A64" s="63">
        <v>61</v>
      </c>
      <c r="B64" s="4">
        <v>2219</v>
      </c>
      <c r="C64" s="10">
        <v>98250</v>
      </c>
      <c r="D64" s="23" t="s">
        <v>87</v>
      </c>
    </row>
    <row r="65" spans="1:4" ht="15" customHeight="1" x14ac:dyDescent="0.25">
      <c r="A65" s="63">
        <v>62</v>
      </c>
      <c r="B65" s="4">
        <v>2219</v>
      </c>
      <c r="C65" s="10">
        <v>25842</v>
      </c>
      <c r="D65" s="23" t="s">
        <v>89</v>
      </c>
    </row>
    <row r="66" spans="1:4" ht="15" customHeight="1" x14ac:dyDescent="0.25">
      <c r="A66" s="63">
        <v>63</v>
      </c>
      <c r="B66" s="4">
        <v>2219</v>
      </c>
      <c r="C66" s="10">
        <v>874000</v>
      </c>
      <c r="D66" s="23" t="s">
        <v>90</v>
      </c>
    </row>
    <row r="67" spans="1:4" ht="15" customHeight="1" x14ac:dyDescent="0.25">
      <c r="A67" s="63">
        <v>64</v>
      </c>
      <c r="B67" s="4">
        <v>2219</v>
      </c>
      <c r="C67" s="10">
        <v>425680</v>
      </c>
      <c r="D67" s="23" t="s">
        <v>162</v>
      </c>
    </row>
    <row r="68" spans="1:4" ht="15" customHeight="1" x14ac:dyDescent="0.25">
      <c r="A68" s="63">
        <v>65</v>
      </c>
      <c r="B68" s="4">
        <v>2219</v>
      </c>
      <c r="C68" s="10">
        <v>1000000</v>
      </c>
      <c r="D68" s="23" t="s">
        <v>163</v>
      </c>
    </row>
    <row r="69" spans="1:4" ht="15" customHeight="1" x14ac:dyDescent="0.25">
      <c r="A69" s="63">
        <v>66</v>
      </c>
      <c r="B69" s="4">
        <v>2219</v>
      </c>
      <c r="C69" s="10">
        <v>310167</v>
      </c>
      <c r="D69" s="23" t="s">
        <v>92</v>
      </c>
    </row>
    <row r="70" spans="1:4" ht="15" customHeight="1" x14ac:dyDescent="0.25">
      <c r="A70" s="63">
        <v>67</v>
      </c>
      <c r="B70" s="4">
        <v>2219</v>
      </c>
      <c r="C70" s="10">
        <v>347540</v>
      </c>
      <c r="D70" s="23" t="s">
        <v>93</v>
      </c>
    </row>
    <row r="71" spans="1:4" ht="15" customHeight="1" x14ac:dyDescent="0.25">
      <c r="A71" s="63">
        <v>68</v>
      </c>
      <c r="B71" s="4">
        <v>2219</v>
      </c>
      <c r="C71" s="10">
        <v>1006720</v>
      </c>
      <c r="D71" s="23" t="s">
        <v>94</v>
      </c>
    </row>
    <row r="72" spans="1:4" ht="15" customHeight="1" x14ac:dyDescent="0.25">
      <c r="A72" s="63">
        <v>69</v>
      </c>
      <c r="B72" s="4">
        <v>2219</v>
      </c>
      <c r="C72" s="10">
        <v>350000</v>
      </c>
      <c r="D72" s="23" t="s">
        <v>96</v>
      </c>
    </row>
    <row r="73" spans="1:4" ht="15" customHeight="1" x14ac:dyDescent="0.25">
      <c r="A73" s="63">
        <v>70</v>
      </c>
      <c r="B73" s="7">
        <v>2219</v>
      </c>
      <c r="C73" s="31">
        <v>110000</v>
      </c>
      <c r="D73" s="36" t="s">
        <v>164</v>
      </c>
    </row>
    <row r="74" spans="1:4" ht="15" customHeight="1" x14ac:dyDescent="0.25">
      <c r="A74" s="63">
        <v>71</v>
      </c>
      <c r="B74" s="7">
        <v>3639</v>
      </c>
      <c r="C74" s="31">
        <v>50000</v>
      </c>
      <c r="D74" s="36" t="s">
        <v>146</v>
      </c>
    </row>
    <row r="75" spans="1:4" s="5" customFormat="1" ht="15" customHeight="1" x14ac:dyDescent="0.2">
      <c r="A75" s="63">
        <v>72</v>
      </c>
      <c r="B75" s="21"/>
      <c r="C75" s="22">
        <f>SUM(C40:C74)</f>
        <v>34414287</v>
      </c>
      <c r="D75" s="38" t="s">
        <v>124</v>
      </c>
    </row>
    <row r="76" spans="1:4" ht="15" customHeight="1" x14ac:dyDescent="0.25">
      <c r="A76" s="63">
        <v>73</v>
      </c>
      <c r="B76" s="4">
        <v>3632</v>
      </c>
      <c r="C76" s="10">
        <v>1883616</v>
      </c>
      <c r="D76" s="23" t="s">
        <v>97</v>
      </c>
    </row>
    <row r="77" spans="1:4" ht="15" customHeight="1" x14ac:dyDescent="0.25">
      <c r="A77" s="63">
        <v>74</v>
      </c>
      <c r="B77" s="4">
        <v>3635</v>
      </c>
      <c r="C77" s="10">
        <v>100000</v>
      </c>
      <c r="D77" s="23" t="s">
        <v>99</v>
      </c>
    </row>
    <row r="78" spans="1:4" ht="15" customHeight="1" x14ac:dyDescent="0.25">
      <c r="A78" s="63">
        <v>75</v>
      </c>
      <c r="B78" s="15">
        <v>3635</v>
      </c>
      <c r="C78" s="11">
        <v>187556</v>
      </c>
      <c r="D78" s="39" t="s">
        <v>101</v>
      </c>
    </row>
    <row r="79" spans="1:4" ht="15" customHeight="1" x14ac:dyDescent="0.25">
      <c r="A79" s="63">
        <v>76</v>
      </c>
      <c r="B79" s="4">
        <v>3635</v>
      </c>
      <c r="C79" s="10">
        <v>200000</v>
      </c>
      <c r="D79" s="23" t="s">
        <v>102</v>
      </c>
    </row>
    <row r="80" spans="1:4" ht="15" customHeight="1" x14ac:dyDescent="0.25">
      <c r="A80" s="63">
        <v>77</v>
      </c>
      <c r="B80" s="4">
        <v>3636</v>
      </c>
      <c r="C80" s="32">
        <v>115072</v>
      </c>
      <c r="D80" s="23" t="s">
        <v>165</v>
      </c>
    </row>
    <row r="81" spans="1:6" ht="15" customHeight="1" x14ac:dyDescent="0.25">
      <c r="A81" s="63">
        <v>78</v>
      </c>
      <c r="B81" s="4">
        <v>3636</v>
      </c>
      <c r="C81" s="10">
        <v>1614383</v>
      </c>
      <c r="D81" s="23" t="s">
        <v>98</v>
      </c>
    </row>
    <row r="82" spans="1:6" ht="15" customHeight="1" x14ac:dyDescent="0.25">
      <c r="A82" s="63">
        <v>79</v>
      </c>
      <c r="B82" s="4">
        <v>3636</v>
      </c>
      <c r="C82" s="10">
        <v>450000</v>
      </c>
      <c r="D82" s="23" t="s">
        <v>100</v>
      </c>
    </row>
    <row r="83" spans="1:6" ht="15" customHeight="1" x14ac:dyDescent="0.25">
      <c r="A83" s="63">
        <v>80</v>
      </c>
      <c r="B83" s="4">
        <v>3745</v>
      </c>
      <c r="C83" s="31">
        <v>180000</v>
      </c>
      <c r="D83" s="23" t="s">
        <v>166</v>
      </c>
    </row>
    <row r="84" spans="1:6" ht="15" customHeight="1" x14ac:dyDescent="0.25">
      <c r="A84" s="63">
        <v>81</v>
      </c>
      <c r="B84" s="4">
        <v>3745</v>
      </c>
      <c r="C84" s="31">
        <v>372000</v>
      </c>
      <c r="D84" s="40" t="s">
        <v>10</v>
      </c>
    </row>
    <row r="85" spans="1:6" ht="15" customHeight="1" x14ac:dyDescent="0.25">
      <c r="A85" s="63">
        <v>82</v>
      </c>
      <c r="B85" s="2">
        <v>3745</v>
      </c>
      <c r="C85" s="31">
        <v>115000</v>
      </c>
      <c r="D85" s="23" t="s">
        <v>138</v>
      </c>
    </row>
    <row r="86" spans="1:6" s="5" customFormat="1" ht="15" customHeight="1" x14ac:dyDescent="0.2">
      <c r="A86" s="63">
        <v>83</v>
      </c>
      <c r="B86" s="21"/>
      <c r="C86" s="22">
        <f>SUM(C76:C85)</f>
        <v>5217627</v>
      </c>
      <c r="D86" s="38" t="s">
        <v>126</v>
      </c>
    </row>
    <row r="87" spans="1:6" ht="15" customHeight="1" x14ac:dyDescent="0.25">
      <c r="A87" s="63">
        <v>84</v>
      </c>
      <c r="B87" s="4">
        <v>3725</v>
      </c>
      <c r="C87" s="10">
        <v>1975873</v>
      </c>
      <c r="D87" s="23" t="s">
        <v>103</v>
      </c>
    </row>
    <row r="88" spans="1:6" s="5" customFormat="1" ht="15" customHeight="1" x14ac:dyDescent="0.2">
      <c r="A88" s="63">
        <v>85</v>
      </c>
      <c r="B88" s="21"/>
      <c r="C88" s="22">
        <f>SUM(C87)</f>
        <v>1975873</v>
      </c>
      <c r="D88" s="38" t="s">
        <v>127</v>
      </c>
    </row>
    <row r="89" spans="1:6" ht="15" customHeight="1" x14ac:dyDescent="0.25">
      <c r="A89" s="63">
        <v>86</v>
      </c>
      <c r="B89" s="4">
        <v>5512</v>
      </c>
      <c r="C89" s="10">
        <v>1967000</v>
      </c>
      <c r="D89" s="23" t="s">
        <v>167</v>
      </c>
    </row>
    <row r="90" spans="1:6" ht="15" customHeight="1" x14ac:dyDescent="0.25">
      <c r="A90" s="63">
        <v>87</v>
      </c>
      <c r="B90" s="4">
        <v>5512</v>
      </c>
      <c r="C90" s="10">
        <v>90000</v>
      </c>
      <c r="D90" s="23" t="s">
        <v>168</v>
      </c>
      <c r="F90" s="33"/>
    </row>
    <row r="91" spans="1:6" ht="15" customHeight="1" x14ac:dyDescent="0.25">
      <c r="A91" s="63">
        <v>88</v>
      </c>
      <c r="B91" s="4">
        <v>5512</v>
      </c>
      <c r="C91" s="10">
        <v>500000</v>
      </c>
      <c r="D91" s="23" t="s">
        <v>51</v>
      </c>
    </row>
    <row r="92" spans="1:6" ht="15" customHeight="1" x14ac:dyDescent="0.25">
      <c r="A92" s="63">
        <v>89</v>
      </c>
      <c r="B92" s="4">
        <v>5512</v>
      </c>
      <c r="C92" s="12">
        <v>100000</v>
      </c>
      <c r="D92" s="23" t="s">
        <v>169</v>
      </c>
    </row>
    <row r="93" spans="1:6" s="5" customFormat="1" ht="15" customHeight="1" x14ac:dyDescent="0.2">
      <c r="A93" s="63">
        <v>90</v>
      </c>
      <c r="B93" s="21"/>
      <c r="C93" s="22">
        <f>SUM(C89:C92)</f>
        <v>2657000</v>
      </c>
      <c r="D93" s="38" t="s">
        <v>128</v>
      </c>
    </row>
    <row r="94" spans="1:6" ht="15" customHeight="1" x14ac:dyDescent="0.25">
      <c r="A94" s="63">
        <v>91</v>
      </c>
      <c r="B94" s="2">
        <v>5311</v>
      </c>
      <c r="C94" s="10">
        <v>43450</v>
      </c>
      <c r="D94" s="23" t="s">
        <v>114</v>
      </c>
    </row>
    <row r="95" spans="1:6" ht="15" customHeight="1" x14ac:dyDescent="0.25">
      <c r="A95" s="63">
        <v>92</v>
      </c>
      <c r="B95" s="4">
        <v>5311</v>
      </c>
      <c r="C95" s="10">
        <v>61458</v>
      </c>
      <c r="D95" s="23" t="s">
        <v>115</v>
      </c>
    </row>
    <row r="96" spans="1:6" s="5" customFormat="1" ht="15" customHeight="1" x14ac:dyDescent="0.2">
      <c r="A96" s="63">
        <v>93</v>
      </c>
      <c r="B96" s="21"/>
      <c r="C96" s="22">
        <f>SUM(C94:C95)</f>
        <v>104908</v>
      </c>
      <c r="D96" s="38" t="s">
        <v>129</v>
      </c>
    </row>
    <row r="97" spans="1:5" ht="15" customHeight="1" x14ac:dyDescent="0.25">
      <c r="A97" s="63">
        <v>94</v>
      </c>
      <c r="B97" s="7">
        <v>2212</v>
      </c>
      <c r="C97" s="31">
        <v>60000</v>
      </c>
      <c r="D97" s="36" t="s">
        <v>42</v>
      </c>
    </row>
    <row r="98" spans="1:5" ht="15" customHeight="1" x14ac:dyDescent="0.25">
      <c r="A98" s="63">
        <v>95</v>
      </c>
      <c r="B98" s="7">
        <v>2219</v>
      </c>
      <c r="C98" s="31">
        <v>565</v>
      </c>
      <c r="D98" s="36" t="s">
        <v>170</v>
      </c>
    </row>
    <row r="99" spans="1:5" ht="15" customHeight="1" x14ac:dyDescent="0.25">
      <c r="A99" s="63">
        <v>96</v>
      </c>
      <c r="B99" s="7">
        <v>3326</v>
      </c>
      <c r="C99" s="31">
        <v>7125</v>
      </c>
      <c r="D99" s="36" t="s">
        <v>43</v>
      </c>
    </row>
    <row r="100" spans="1:5" ht="15" customHeight="1" x14ac:dyDescent="0.25">
      <c r="A100" s="63">
        <v>97</v>
      </c>
      <c r="B100" s="7">
        <v>3636</v>
      </c>
      <c r="C100" s="31">
        <v>158432</v>
      </c>
      <c r="D100" s="36" t="s">
        <v>41</v>
      </c>
    </row>
    <row r="101" spans="1:5" s="5" customFormat="1" ht="15" customHeight="1" x14ac:dyDescent="0.2">
      <c r="A101" s="63">
        <v>98</v>
      </c>
      <c r="B101" s="21"/>
      <c r="C101" s="22">
        <f>SUM(C97:C100)</f>
        <v>226122</v>
      </c>
      <c r="D101" s="38" t="s">
        <v>130</v>
      </c>
    </row>
    <row r="102" spans="1:5" ht="15" customHeight="1" x14ac:dyDescent="0.25">
      <c r="A102" s="63">
        <v>99</v>
      </c>
      <c r="B102" s="4">
        <v>6171</v>
      </c>
      <c r="C102" s="10">
        <v>500000</v>
      </c>
      <c r="D102" s="23" t="s">
        <v>104</v>
      </c>
    </row>
    <row r="103" spans="1:5" ht="15" customHeight="1" x14ac:dyDescent="0.25">
      <c r="A103" s="63">
        <v>100</v>
      </c>
      <c r="B103" s="4">
        <v>6171</v>
      </c>
      <c r="C103" s="10">
        <v>1000000</v>
      </c>
      <c r="D103" s="23" t="s">
        <v>147</v>
      </c>
    </row>
    <row r="104" spans="1:5" ht="15" customHeight="1" x14ac:dyDescent="0.25">
      <c r="A104" s="63">
        <v>101</v>
      </c>
      <c r="B104" s="2">
        <v>6171</v>
      </c>
      <c r="C104" s="31">
        <v>500000</v>
      </c>
      <c r="D104" s="23" t="s">
        <v>11</v>
      </c>
    </row>
    <row r="105" spans="1:5" ht="15" customHeight="1" x14ac:dyDescent="0.25">
      <c r="A105" s="63">
        <v>102</v>
      </c>
      <c r="B105" s="4">
        <v>6171</v>
      </c>
      <c r="C105" s="31">
        <v>500000</v>
      </c>
      <c r="D105" s="23" t="s">
        <v>12</v>
      </c>
    </row>
    <row r="106" spans="1:5" ht="15" customHeight="1" x14ac:dyDescent="0.25">
      <c r="A106" s="63">
        <v>103</v>
      </c>
      <c r="B106" s="4">
        <v>6171</v>
      </c>
      <c r="C106" s="31">
        <v>352000</v>
      </c>
      <c r="D106" s="23" t="s">
        <v>13</v>
      </c>
      <c r="E106" s="16"/>
    </row>
    <row r="107" spans="1:5" ht="15" customHeight="1" x14ac:dyDescent="0.25">
      <c r="A107" s="63">
        <v>104</v>
      </c>
      <c r="B107" s="4">
        <v>6171</v>
      </c>
      <c r="C107" s="31">
        <v>450390</v>
      </c>
      <c r="D107" s="23" t="s">
        <v>6</v>
      </c>
    </row>
    <row r="108" spans="1:5" ht="15" customHeight="1" x14ac:dyDescent="0.25">
      <c r="A108" s="63">
        <v>105</v>
      </c>
      <c r="B108" s="4">
        <v>6171</v>
      </c>
      <c r="C108" s="31">
        <v>253000</v>
      </c>
      <c r="D108" s="23" t="s">
        <v>14</v>
      </c>
    </row>
    <row r="109" spans="1:5" ht="15" customHeight="1" x14ac:dyDescent="0.25">
      <c r="A109" s="63">
        <v>106</v>
      </c>
      <c r="B109" s="4">
        <v>6171</v>
      </c>
      <c r="C109" s="10">
        <v>200000</v>
      </c>
      <c r="D109" s="23" t="s">
        <v>171</v>
      </c>
    </row>
    <row r="110" spans="1:5" ht="15" customHeight="1" x14ac:dyDescent="0.25">
      <c r="A110" s="63">
        <v>107</v>
      </c>
      <c r="B110" s="4">
        <v>6171</v>
      </c>
      <c r="C110" s="10">
        <v>257587</v>
      </c>
      <c r="D110" s="39" t="s">
        <v>172</v>
      </c>
    </row>
    <row r="111" spans="1:5" ht="15" customHeight="1" x14ac:dyDescent="0.25">
      <c r="A111" s="63">
        <v>108</v>
      </c>
      <c r="B111" s="4">
        <v>6171</v>
      </c>
      <c r="C111" s="10">
        <v>274812</v>
      </c>
      <c r="D111" s="23" t="s">
        <v>52</v>
      </c>
    </row>
    <row r="112" spans="1:5" s="5" customFormat="1" ht="15" customHeight="1" x14ac:dyDescent="0.2">
      <c r="A112" s="63">
        <v>109</v>
      </c>
      <c r="B112" s="21"/>
      <c r="C112" s="22">
        <f>SUM(C102:C111)</f>
        <v>4287789</v>
      </c>
      <c r="D112" s="38" t="s">
        <v>131</v>
      </c>
    </row>
    <row r="113" spans="1:4" ht="15" customHeight="1" x14ac:dyDescent="0.25">
      <c r="A113" s="63">
        <v>110</v>
      </c>
      <c r="B113" s="4">
        <v>2321</v>
      </c>
      <c r="C113" s="10">
        <v>5893592</v>
      </c>
      <c r="D113" s="23" t="s">
        <v>105</v>
      </c>
    </row>
    <row r="114" spans="1:4" ht="15" customHeight="1" x14ac:dyDescent="0.25">
      <c r="A114" s="63">
        <v>111</v>
      </c>
      <c r="B114" s="4">
        <v>2321</v>
      </c>
      <c r="C114" s="10">
        <v>1486677</v>
      </c>
      <c r="D114" s="23" t="s">
        <v>109</v>
      </c>
    </row>
    <row r="115" spans="1:4" ht="15" customHeight="1" x14ac:dyDescent="0.25">
      <c r="A115" s="63">
        <v>112</v>
      </c>
      <c r="B115" s="4">
        <v>2321</v>
      </c>
      <c r="C115" s="10">
        <v>366846</v>
      </c>
      <c r="D115" s="23" t="s">
        <v>110</v>
      </c>
    </row>
    <row r="116" spans="1:4" ht="15" customHeight="1" x14ac:dyDescent="0.25">
      <c r="A116" s="63">
        <v>113</v>
      </c>
      <c r="B116" s="4">
        <v>2321</v>
      </c>
      <c r="C116" s="10">
        <v>1358929</v>
      </c>
      <c r="D116" s="23" t="s">
        <v>111</v>
      </c>
    </row>
    <row r="117" spans="1:4" ht="15" customHeight="1" x14ac:dyDescent="0.25">
      <c r="A117" s="63">
        <v>114</v>
      </c>
      <c r="B117" s="4">
        <v>2321</v>
      </c>
      <c r="C117" s="10">
        <v>1307664</v>
      </c>
      <c r="D117" s="23" t="s">
        <v>113</v>
      </c>
    </row>
    <row r="118" spans="1:4" ht="15" customHeight="1" x14ac:dyDescent="0.25">
      <c r="A118" s="63">
        <v>115</v>
      </c>
      <c r="B118" s="4">
        <v>2333</v>
      </c>
      <c r="C118" s="10">
        <v>37993</v>
      </c>
      <c r="D118" s="23" t="s">
        <v>108</v>
      </c>
    </row>
    <row r="119" spans="1:4" ht="15" customHeight="1" x14ac:dyDescent="0.25">
      <c r="A119" s="63">
        <v>116</v>
      </c>
      <c r="B119" s="7">
        <v>3639</v>
      </c>
      <c r="C119" s="31">
        <v>17900</v>
      </c>
      <c r="D119" s="23" t="s">
        <v>148</v>
      </c>
    </row>
    <row r="120" spans="1:4" ht="15" customHeight="1" x14ac:dyDescent="0.25">
      <c r="A120" s="63">
        <v>117</v>
      </c>
      <c r="B120" s="4">
        <v>3744</v>
      </c>
      <c r="C120" s="10">
        <v>70000</v>
      </c>
      <c r="D120" s="23" t="s">
        <v>106</v>
      </c>
    </row>
    <row r="121" spans="1:4" ht="15" customHeight="1" x14ac:dyDescent="0.25">
      <c r="A121" s="63">
        <v>118</v>
      </c>
      <c r="B121" s="4">
        <v>3744</v>
      </c>
      <c r="C121" s="10">
        <v>70000</v>
      </c>
      <c r="D121" s="23" t="s">
        <v>107</v>
      </c>
    </row>
    <row r="122" spans="1:4" ht="15" customHeight="1" x14ac:dyDescent="0.25">
      <c r="A122" s="63">
        <v>119</v>
      </c>
      <c r="B122" s="4">
        <v>3744</v>
      </c>
      <c r="C122" s="10">
        <v>753000</v>
      </c>
      <c r="D122" s="23" t="s">
        <v>174</v>
      </c>
    </row>
    <row r="123" spans="1:4" ht="15" customHeight="1" x14ac:dyDescent="0.25">
      <c r="A123" s="63">
        <v>120</v>
      </c>
      <c r="B123" s="4">
        <v>3744</v>
      </c>
      <c r="C123" s="10">
        <v>47446</v>
      </c>
      <c r="D123" s="3" t="s">
        <v>173</v>
      </c>
    </row>
    <row r="124" spans="1:4" ht="15" customHeight="1" x14ac:dyDescent="0.25">
      <c r="A124" s="63">
        <v>121</v>
      </c>
      <c r="B124" s="4">
        <v>3744</v>
      </c>
      <c r="C124" s="10">
        <v>350000</v>
      </c>
      <c r="D124" s="23" t="s">
        <v>112</v>
      </c>
    </row>
    <row r="125" spans="1:4" ht="15" customHeight="1" x14ac:dyDescent="0.25">
      <c r="A125" s="63">
        <v>122</v>
      </c>
      <c r="B125" s="4">
        <v>3744</v>
      </c>
      <c r="C125" s="31">
        <v>58000</v>
      </c>
      <c r="D125" s="36" t="s">
        <v>139</v>
      </c>
    </row>
    <row r="126" spans="1:4" s="5" customFormat="1" ht="15" customHeight="1" x14ac:dyDescent="0.2">
      <c r="A126" s="63">
        <v>123</v>
      </c>
      <c r="B126" s="21"/>
      <c r="C126" s="22">
        <f>SUM(C113:C125)</f>
        <v>11818047</v>
      </c>
      <c r="D126" s="38" t="s">
        <v>133</v>
      </c>
    </row>
    <row r="127" spans="1:4" s="30" customFormat="1" ht="15" customHeight="1" x14ac:dyDescent="0.2">
      <c r="A127" s="64"/>
      <c r="B127" s="28"/>
      <c r="C127" s="29"/>
      <c r="D127" s="41"/>
    </row>
    <row r="128" spans="1:4" ht="15" customHeight="1" x14ac:dyDescent="0.25">
      <c r="B128" s="66" t="s">
        <v>210</v>
      </c>
      <c r="C128" s="34">
        <f>SUM(C126,C112,C101,C96,C93,C88,C86,C75,C39,C23,C20,C14,C12)</f>
        <v>82597000</v>
      </c>
      <c r="D128" s="62"/>
    </row>
  </sheetData>
  <pageMargins left="0.51181102362204722" right="0.51181102362204722" top="0.59055118110236227" bottom="0.59055118110236227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převody PROVOZ</vt:lpstr>
      <vt:lpstr>převody INVESTICE</vt:lpstr>
    </vt:vector>
  </TitlesOfParts>
  <Company>ATC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Birnbaumová Petra</dc:creator>
  <cp:lastModifiedBy>Birnbaumová Petra</cp:lastModifiedBy>
  <cp:lastPrinted>2024-01-24T13:14:43Z</cp:lastPrinted>
  <dcterms:created xsi:type="dcterms:W3CDTF">2018-01-04T08:07:42Z</dcterms:created>
  <dcterms:modified xsi:type="dcterms:W3CDTF">2024-02-15T08:06:26Z</dcterms:modified>
</cp:coreProperties>
</file>