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kumenty\!!FINANČNÍ ODBOR\Zastupitelstvo města\2024\2024-02-22\"/>
    </mc:Choice>
  </mc:AlternateContent>
  <bookViews>
    <workbookView xWindow="0" yWindow="0" windowWidth="28800" windowHeight="12330"/>
  </bookViews>
  <sheets>
    <sheet name="po RM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1" i="4" l="1"/>
  <c r="C84" i="4"/>
  <c r="D91" i="4" l="1"/>
  <c r="D86" i="4"/>
  <c r="C86" i="4"/>
  <c r="D84" i="4"/>
  <c r="D71" i="4"/>
  <c r="C71" i="4"/>
  <c r="D69" i="4"/>
  <c r="C69" i="4"/>
  <c r="D67" i="4"/>
  <c r="C67" i="4"/>
  <c r="D64" i="4"/>
  <c r="C64" i="4"/>
  <c r="D51" i="4"/>
  <c r="C51" i="4"/>
  <c r="D36" i="4"/>
  <c r="C36" i="4"/>
  <c r="D23" i="4"/>
  <c r="C23" i="4"/>
  <c r="D20" i="4"/>
  <c r="C20" i="4"/>
  <c r="D15" i="4"/>
  <c r="C15" i="4"/>
  <c r="D13" i="4"/>
  <c r="C13" i="4"/>
  <c r="D10" i="4"/>
  <c r="C10" i="4"/>
  <c r="C92" i="4" l="1"/>
  <c r="D92" i="4"/>
</calcChain>
</file>

<file path=xl/comments1.xml><?xml version="1.0" encoding="utf-8"?>
<comments xmlns="http://schemas.openxmlformats.org/spreadsheetml/2006/main">
  <authors>
    <author>Jiří Krumnikl</author>
  </authors>
  <commentList>
    <comment ref="C47" authorId="0" shapeId="0">
      <text>
        <r>
          <rPr>
            <b/>
            <sz val="9"/>
            <color indexed="81"/>
            <rFont val="Tahoma"/>
            <family val="2"/>
            <charset val="238"/>
          </rPr>
          <t>Jiří Krumnikl:</t>
        </r>
        <r>
          <rPr>
            <sz val="9"/>
            <color indexed="81"/>
            <rFont val="Tahoma"/>
            <family val="2"/>
            <charset val="238"/>
          </rPr>
          <t xml:space="preserve">
odhad, bude zpracována nabídka
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  <charset val="238"/>
          </rPr>
          <t>Jiří Krumnikl:</t>
        </r>
        <r>
          <rPr>
            <sz val="9"/>
            <color indexed="81"/>
            <rFont val="Tahoma"/>
            <family val="2"/>
            <charset val="238"/>
          </rPr>
          <t xml:space="preserve">
spoluúčast města 25%
</t>
        </r>
      </text>
    </comment>
  </commentList>
</comments>
</file>

<file path=xl/sharedStrings.xml><?xml version="1.0" encoding="utf-8"?>
<sst xmlns="http://schemas.openxmlformats.org/spreadsheetml/2006/main" count="95" uniqueCount="95">
  <si>
    <t>Sportoviště u ZŠ a MŠ Struhlovsko</t>
  </si>
  <si>
    <t>Radar Bělotín</t>
  </si>
  <si>
    <t>Příspěvek Charita na rekonstrukci zázemí</t>
  </si>
  <si>
    <t>Parkoviště Nová - PD</t>
  </si>
  <si>
    <t>Bytový dům Cementářské sídliště - PD</t>
  </si>
  <si>
    <t>Suché poldry</t>
  </si>
  <si>
    <t>Dopravní hřiště Hranice</t>
  </si>
  <si>
    <t>Participativní rozpočet 2024 (chce-li se vyhlásit)</t>
  </si>
  <si>
    <t xml:space="preserve">Kruhový objezd Slavíč </t>
  </si>
  <si>
    <t>Cyklostezka Mostní – jez</t>
  </si>
  <si>
    <t xml:space="preserve">Odpočinková zóna Pískáč </t>
  </si>
  <si>
    <t>Ubytovna čp. 1957 střecha</t>
  </si>
  <si>
    <t>Bělotínská čp. 1297  rozvody teplé vody z kotelny</t>
  </si>
  <si>
    <t>Renovace fasády zámku a výměna klempířských prvků</t>
  </si>
  <si>
    <t xml:space="preserve">Podlaha garáže zámku </t>
  </si>
  <si>
    <t>Repase oken  Zámecká 118 (1. etapa)</t>
  </si>
  <si>
    <t>Repase oken zámku</t>
  </si>
  <si>
    <t xml:space="preserve">Zámecká 118 oprava fasády </t>
  </si>
  <si>
    <t>Stará radnice výměna plynového kotle</t>
  </si>
  <si>
    <t>Stará radnice výměna zastínění oken</t>
  </si>
  <si>
    <t>Na Náspech čp. 57 nová kamenná zídka</t>
  </si>
  <si>
    <t>Struhlovsko 1536 modernizace 3 bytů</t>
  </si>
  <si>
    <t>Lhotka čp. 13  výměna oken</t>
  </si>
  <si>
    <t>Komunikace u SDH a č.p.8 Uhřínov</t>
  </si>
  <si>
    <t>Uhřínov čp. 8 vsakování dešťových vod</t>
  </si>
  <si>
    <t>VO ul. Olomoucká</t>
  </si>
  <si>
    <t>VO ul. Za Lokálkou</t>
  </si>
  <si>
    <t>VO ul. Teplická</t>
  </si>
  <si>
    <t>VO ul. Pod Nemocnicí - Pod Lipami</t>
  </si>
  <si>
    <t>Kaple Valšovice havarijní stav věže a vložení zvonu</t>
  </si>
  <si>
    <t>ZŠ a MŠ Drahotuše přebudování tělocvičny na školní družinu</t>
  </si>
  <si>
    <t xml:space="preserve">Hasičská zbrojnice Drahotuše fasáda </t>
  </si>
  <si>
    <t xml:space="preserve">Software pro stavební úřad, eDokladovka </t>
  </si>
  <si>
    <t>Cyklostezka Žáčkova</t>
  </si>
  <si>
    <t xml:space="preserve">Křižovatka U Černého orla </t>
  </si>
  <si>
    <t>Komunikace ul. M. Tyrše Drahotuše</t>
  </si>
  <si>
    <t>Domov seniorů rek. střešního pláště hosp. pavilonu</t>
  </si>
  <si>
    <t xml:space="preserve">Odpočívka pro cyklisty </t>
  </si>
  <si>
    <t xml:space="preserve">Revitalizace zeleně v parku Sady Čs legií </t>
  </si>
  <si>
    <t xml:space="preserve">Kompletní analýza IT rizik dle směrnice NIS2 </t>
  </si>
  <si>
    <t xml:space="preserve">Duplicitní diskové pole vč. backup serveru </t>
  </si>
  <si>
    <t>Automobil pro Městskou policii</t>
  </si>
  <si>
    <t>Služební auto Škoda Scala</t>
  </si>
  <si>
    <t xml:space="preserve">Povodňový plán aktualizace </t>
  </si>
  <si>
    <t>Budova tenisových kurtů Drahotuše</t>
  </si>
  <si>
    <t>Ohradní zeď zámku s reliéfy vč. renovace vrat do garáže</t>
  </si>
  <si>
    <t>Participativní rozpočet 2023 (sušičky, lehátka plovárna.)</t>
  </si>
  <si>
    <t>Návrhy nových investic a jednorázových výdajů</t>
  </si>
  <si>
    <t>ZŠ Tř. 1. máje - odizolování budovy I. stupně</t>
  </si>
  <si>
    <t>ZŠ a MŠ Drahotuše  rekonstrukce školní jídelny - PD</t>
  </si>
  <si>
    <t>Víceúčelové hřiště Velká  - PD, realizace</t>
  </si>
  <si>
    <t>Workoutové hřiště - PD, realizace</t>
  </si>
  <si>
    <t>Demolice budovy v Komenského ul. - PD</t>
  </si>
  <si>
    <t xml:space="preserve">Komunikace Slavíč - PD </t>
  </si>
  <si>
    <t>Parkovací stání Komenského v Hranicích - realizace</t>
  </si>
  <si>
    <t>Chodník v ul. Lipnická Drahotuše - PD</t>
  </si>
  <si>
    <t>Chodník od křižovatky Nerudova Drahotuše - PD</t>
  </si>
  <si>
    <t>Kotvící prvky pro stage na Masarykově náměstí - realizace</t>
  </si>
  <si>
    <t>Revitalizace nábřeží v Kropáčově ulici - realizace</t>
  </si>
  <si>
    <t>Park na Račím potoce - PD</t>
  </si>
  <si>
    <t>Příspěvek společnosti Odpady Olomouckého kraje</t>
  </si>
  <si>
    <t>Zámecká 118 rek. zastřešení dvorany a spol. prostoru - PD</t>
  </si>
  <si>
    <t>Revitalizace rybníka Pískáč - PD</t>
  </si>
  <si>
    <t xml:space="preserve">Filmový dokument o Hranicích </t>
  </si>
  <si>
    <t>Vánoční osvětlení Zborovská ul.</t>
  </si>
  <si>
    <t>Zastřešení dvorany zámku - generální oprava</t>
  </si>
  <si>
    <t>Střecha Purgešova 1399</t>
  </si>
  <si>
    <t>Navýšení zákl. jmění Ekoltes - Ekocentrum, VO, úvěr skládka</t>
  </si>
  <si>
    <t>Multikulturní dům - studie</t>
  </si>
  <si>
    <t>ŠKOLSTVÍ</t>
  </si>
  <si>
    <t>KULTURA</t>
  </si>
  <si>
    <t>SPORT</t>
  </si>
  <si>
    <t>SOCIÁLNÍ ZÁLEŽITOSTI</t>
  </si>
  <si>
    <t>NAKLÁDÁNÍ S NEMOVITOSTMI</t>
  </si>
  <si>
    <t>KOMUNIKACE</t>
  </si>
  <si>
    <t>KOMUNÁLNÍ SLUŽBY A ÚZEMNÍ ROZVOJ</t>
  </si>
  <si>
    <t>ODPADY</t>
  </si>
  <si>
    <t>KRIZOVÉ ŘÍZENÍ A POŽÁRNÍ OCHRANA</t>
  </si>
  <si>
    <t>MĚSTSKÁ POLICIE</t>
  </si>
  <si>
    <t>CHOD ÚŘADU A ORGÁNŮ MĚSTA</t>
  </si>
  <si>
    <t>ŽIVOTNÍ PROSTŘEDÍ</t>
  </si>
  <si>
    <t>S</t>
  </si>
  <si>
    <t>PREZENTACE MĚSTA</t>
  </si>
  <si>
    <t>FINANČNÍ OPERACE</t>
  </si>
  <si>
    <t>odd.§</t>
  </si>
  <si>
    <t>výdaje Kč</t>
  </si>
  <si>
    <t>příjmy Kč</t>
  </si>
  <si>
    <t>název akce</t>
  </si>
  <si>
    <t>Komunikace a chodník  ul. Hranická Drahotuše</t>
  </si>
  <si>
    <t>Park Sady Čs. Legií - vyhlídky na hrázi - PD</t>
  </si>
  <si>
    <t>ZŠ a MŠ Šromotovo  rekonstrukce školní kuchyně - realizace</t>
  </si>
  <si>
    <t>Příspěvek Ekoltes - střechy tribuny SK pro FVE pro plovárnu</t>
  </si>
  <si>
    <t>Nádoby na BRKO</t>
  </si>
  <si>
    <t>Ochranná zídka Ludina</t>
  </si>
  <si>
    <t>č.ř.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</si>
</sst>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name val="Symbol"/>
      <family val="1"/>
      <charset val="2"/>
    </font>
    <font>
      <i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3" fontId="4" fillId="2" borderId="2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4" xfId="0" applyNumberFormat="1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right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2" borderId="0" xfId="0" applyFont="1" applyFill="1" applyBorder="1" applyAlignment="1">
      <alignment horizontal="right" vertical="center"/>
    </xf>
    <xf numFmtId="0" fontId="7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/>
    </xf>
    <xf numFmtId="3" fontId="5" fillId="0" borderId="0" xfId="0" applyNumberFormat="1" applyFont="1" applyBorder="1"/>
    <xf numFmtId="0" fontId="4" fillId="0" borderId="0" xfId="0" applyFont="1" applyBorder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F8F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activeCell="A60" sqref="A60"/>
    </sheetView>
  </sheetViews>
  <sheetFormatPr defaultRowHeight="15" x14ac:dyDescent="0.25"/>
  <cols>
    <col min="1" max="1" width="3.85546875" style="34" bestFit="1" customWidth="1"/>
    <col min="2" max="2" width="8" style="31" customWidth="1"/>
    <col min="3" max="4" width="11.140625" style="32" bestFit="1" customWidth="1"/>
    <col min="5" max="5" width="52.85546875" style="22" customWidth="1"/>
    <col min="6" max="7" width="9.140625" style="24"/>
    <col min="8" max="16384" width="9.140625" style="10"/>
  </cols>
  <sheetData>
    <row r="1" spans="1:8" ht="15" customHeight="1" x14ac:dyDescent="0.25">
      <c r="B1" s="17" t="s">
        <v>47</v>
      </c>
      <c r="C1" s="23"/>
      <c r="D1" s="23"/>
      <c r="E1" s="10"/>
    </row>
    <row r="2" spans="1:8" ht="15" customHeight="1" x14ac:dyDescent="0.25">
      <c r="B2" s="25"/>
      <c r="C2" s="23"/>
      <c r="D2" s="23"/>
      <c r="E2" s="17"/>
    </row>
    <row r="3" spans="1:8" ht="15" customHeight="1" x14ac:dyDescent="0.25">
      <c r="A3" s="34" t="s">
        <v>94</v>
      </c>
      <c r="B3" s="7" t="s">
        <v>84</v>
      </c>
      <c r="C3" s="7" t="s">
        <v>85</v>
      </c>
      <c r="D3" s="7" t="s">
        <v>86</v>
      </c>
      <c r="E3" s="7" t="s">
        <v>87</v>
      </c>
      <c r="H3" s="26"/>
    </row>
    <row r="4" spans="1:8" s="26" customFormat="1" ht="15" customHeight="1" x14ac:dyDescent="0.2">
      <c r="A4" s="34">
        <v>1</v>
      </c>
      <c r="B4" s="9">
        <v>3113</v>
      </c>
      <c r="C4" s="2">
        <v>1250000</v>
      </c>
      <c r="D4" s="2"/>
      <c r="E4" s="6" t="s">
        <v>49</v>
      </c>
      <c r="H4" s="10"/>
    </row>
    <row r="5" spans="1:8" ht="15" customHeight="1" x14ac:dyDescent="0.25">
      <c r="A5" s="34">
        <v>2</v>
      </c>
      <c r="B5" s="9">
        <v>3113</v>
      </c>
      <c r="C5" s="1">
        <v>36960000</v>
      </c>
      <c r="D5" s="1">
        <v>18000000</v>
      </c>
      <c r="E5" s="6" t="s">
        <v>90</v>
      </c>
    </row>
    <row r="6" spans="1:8" ht="15" customHeight="1" x14ac:dyDescent="0.25">
      <c r="A6" s="34">
        <v>3</v>
      </c>
      <c r="B6" s="9">
        <v>3113</v>
      </c>
      <c r="C6" s="2">
        <v>400000</v>
      </c>
      <c r="D6" s="2"/>
      <c r="E6" s="6" t="s">
        <v>48</v>
      </c>
    </row>
    <row r="7" spans="1:8" ht="15" customHeight="1" x14ac:dyDescent="0.25">
      <c r="A7" s="34">
        <v>4</v>
      </c>
      <c r="B7" s="9">
        <v>3113</v>
      </c>
      <c r="C7" s="2">
        <v>400000</v>
      </c>
      <c r="D7" s="2"/>
      <c r="E7" s="6" t="s">
        <v>30</v>
      </c>
    </row>
    <row r="8" spans="1:8" ht="15" customHeight="1" x14ac:dyDescent="0.25">
      <c r="A8" s="34">
        <v>5</v>
      </c>
      <c r="B8" s="9">
        <v>3113</v>
      </c>
      <c r="C8" s="2">
        <v>6400000</v>
      </c>
      <c r="D8" s="2"/>
      <c r="E8" s="6" t="s">
        <v>0</v>
      </c>
    </row>
    <row r="9" spans="1:8" ht="15" customHeight="1" x14ac:dyDescent="0.2">
      <c r="A9" s="34">
        <v>6</v>
      </c>
      <c r="B9" s="9">
        <v>3421</v>
      </c>
      <c r="C9" s="2">
        <v>300000</v>
      </c>
      <c r="D9" s="2">
        <v>200000</v>
      </c>
      <c r="E9" s="18" t="s">
        <v>6</v>
      </c>
      <c r="F9" s="10"/>
      <c r="G9" s="10"/>
    </row>
    <row r="10" spans="1:8" ht="15" customHeight="1" x14ac:dyDescent="0.2">
      <c r="A10" s="34">
        <v>7</v>
      </c>
      <c r="B10" s="27"/>
      <c r="C10" s="13">
        <f>SUM(C4:C9)</f>
        <v>45710000</v>
      </c>
      <c r="D10" s="13">
        <f>SUM(D4:D9)</f>
        <v>18200000</v>
      </c>
      <c r="E10" s="14" t="s">
        <v>69</v>
      </c>
      <c r="F10" s="10"/>
      <c r="G10" s="10"/>
    </row>
    <row r="11" spans="1:8" ht="15" customHeight="1" x14ac:dyDescent="0.2">
      <c r="A11" s="34">
        <v>8</v>
      </c>
      <c r="B11" s="9">
        <v>3326</v>
      </c>
      <c r="C11" s="2">
        <v>150000</v>
      </c>
      <c r="D11" s="2"/>
      <c r="E11" s="11" t="s">
        <v>29</v>
      </c>
      <c r="F11" s="10"/>
      <c r="G11" s="10"/>
    </row>
    <row r="12" spans="1:8" ht="15" customHeight="1" x14ac:dyDescent="0.2">
      <c r="A12" s="34">
        <v>9</v>
      </c>
      <c r="B12" s="9">
        <v>3392</v>
      </c>
      <c r="C12" s="2">
        <v>500000</v>
      </c>
      <c r="D12" s="2"/>
      <c r="E12" s="11" t="s">
        <v>68</v>
      </c>
      <c r="F12" s="10"/>
      <c r="G12" s="10"/>
    </row>
    <row r="13" spans="1:8" ht="15" customHeight="1" x14ac:dyDescent="0.2">
      <c r="A13" s="34">
        <v>10</v>
      </c>
      <c r="B13" s="27"/>
      <c r="C13" s="13">
        <f>SUM(C11:C12)</f>
        <v>650000</v>
      </c>
      <c r="D13" s="13">
        <f>SUM(D11:D12)</f>
        <v>0</v>
      </c>
      <c r="E13" s="14" t="s">
        <v>70</v>
      </c>
      <c r="F13" s="10"/>
      <c r="G13" s="10"/>
    </row>
    <row r="14" spans="1:8" ht="15" customHeight="1" x14ac:dyDescent="0.2">
      <c r="A14" s="34">
        <v>11</v>
      </c>
      <c r="B14" s="9">
        <v>3399</v>
      </c>
      <c r="C14" s="2">
        <v>750000</v>
      </c>
      <c r="D14" s="2"/>
      <c r="E14" s="6" t="s">
        <v>63</v>
      </c>
      <c r="F14" s="10"/>
      <c r="G14" s="10"/>
    </row>
    <row r="15" spans="1:8" ht="15" customHeight="1" x14ac:dyDescent="0.2">
      <c r="A15" s="34">
        <v>12</v>
      </c>
      <c r="B15" s="27"/>
      <c r="C15" s="13">
        <f>SUM(C14)</f>
        <v>750000</v>
      </c>
      <c r="D15" s="13">
        <f>SUM(D14)</f>
        <v>0</v>
      </c>
      <c r="E15" s="14" t="s">
        <v>82</v>
      </c>
      <c r="F15" s="10"/>
      <c r="G15" s="10"/>
    </row>
    <row r="16" spans="1:8" ht="15" customHeight="1" x14ac:dyDescent="0.2">
      <c r="A16" s="34">
        <v>13</v>
      </c>
      <c r="B16" s="9">
        <v>3419</v>
      </c>
      <c r="C16" s="2">
        <v>4000000</v>
      </c>
      <c r="D16" s="2"/>
      <c r="E16" s="18" t="s">
        <v>91</v>
      </c>
      <c r="F16" s="10"/>
      <c r="G16" s="10"/>
    </row>
    <row r="17" spans="1:7" ht="15" customHeight="1" x14ac:dyDescent="0.2">
      <c r="A17" s="34">
        <v>14</v>
      </c>
      <c r="B17" s="9">
        <v>3421</v>
      </c>
      <c r="C17" s="2">
        <v>1800000</v>
      </c>
      <c r="D17" s="2"/>
      <c r="E17" s="11" t="s">
        <v>50</v>
      </c>
      <c r="F17" s="10"/>
      <c r="G17" s="10"/>
    </row>
    <row r="18" spans="1:7" ht="15" customHeight="1" x14ac:dyDescent="0.2">
      <c r="A18" s="34">
        <v>15</v>
      </c>
      <c r="B18" s="9">
        <v>3421</v>
      </c>
      <c r="C18" s="2">
        <v>1500000</v>
      </c>
      <c r="D18" s="2"/>
      <c r="E18" s="11" t="s">
        <v>51</v>
      </c>
      <c r="F18" s="10"/>
      <c r="G18" s="10"/>
    </row>
    <row r="19" spans="1:7" ht="15" customHeight="1" x14ac:dyDescent="0.2">
      <c r="A19" s="34">
        <v>16</v>
      </c>
      <c r="B19" s="9">
        <v>3429</v>
      </c>
      <c r="C19" s="2">
        <v>1500000</v>
      </c>
      <c r="D19" s="2"/>
      <c r="E19" s="18" t="s">
        <v>46</v>
      </c>
      <c r="F19" s="10"/>
      <c r="G19" s="10"/>
    </row>
    <row r="20" spans="1:7" ht="15" customHeight="1" x14ac:dyDescent="0.2">
      <c r="A20" s="34">
        <v>17</v>
      </c>
      <c r="B20" s="27"/>
      <c r="C20" s="13">
        <f>SUM(C16:C19)</f>
        <v>8800000</v>
      </c>
      <c r="D20" s="13">
        <f>SUM(D16:D19)</f>
        <v>0</v>
      </c>
      <c r="E20" s="14" t="s">
        <v>71</v>
      </c>
      <c r="F20" s="10"/>
      <c r="G20" s="10"/>
    </row>
    <row r="21" spans="1:7" ht="15" customHeight="1" x14ac:dyDescent="0.2">
      <c r="A21" s="34">
        <v>18</v>
      </c>
      <c r="B21" s="9">
        <v>4341</v>
      </c>
      <c r="C21" s="2">
        <v>3000000</v>
      </c>
      <c r="D21" s="2"/>
      <c r="E21" s="18" t="s">
        <v>2</v>
      </c>
      <c r="F21" s="10"/>
      <c r="G21" s="10"/>
    </row>
    <row r="22" spans="1:7" ht="15" customHeight="1" x14ac:dyDescent="0.2">
      <c r="A22" s="34">
        <v>19</v>
      </c>
      <c r="B22" s="9">
        <v>4357</v>
      </c>
      <c r="C22" s="2">
        <v>2000000</v>
      </c>
      <c r="D22" s="2">
        <v>0</v>
      </c>
      <c r="E22" s="6" t="s">
        <v>36</v>
      </c>
      <c r="F22" s="10"/>
      <c r="G22" s="10"/>
    </row>
    <row r="23" spans="1:7" ht="15" customHeight="1" x14ac:dyDescent="0.2">
      <c r="A23" s="34">
        <v>20</v>
      </c>
      <c r="B23" s="27"/>
      <c r="C23" s="13">
        <f>SUM(C21:C22)</f>
        <v>5000000</v>
      </c>
      <c r="D23" s="13">
        <f>SUM(D21:D22)</f>
        <v>0</v>
      </c>
      <c r="E23" s="14" t="s">
        <v>72</v>
      </c>
      <c r="F23" s="10"/>
      <c r="G23" s="10"/>
    </row>
    <row r="24" spans="1:7" ht="15" customHeight="1" x14ac:dyDescent="0.2">
      <c r="A24" s="34">
        <v>21</v>
      </c>
      <c r="B24" s="9">
        <v>3322</v>
      </c>
      <c r="C24" s="2">
        <v>180000</v>
      </c>
      <c r="D24" s="2"/>
      <c r="E24" s="11" t="s">
        <v>18</v>
      </c>
      <c r="F24" s="10"/>
      <c r="G24" s="10"/>
    </row>
    <row r="25" spans="1:7" ht="15" customHeight="1" x14ac:dyDescent="0.2">
      <c r="A25" s="34">
        <v>22</v>
      </c>
      <c r="B25" s="9">
        <v>3322</v>
      </c>
      <c r="C25" s="2">
        <v>300000</v>
      </c>
      <c r="D25" s="2"/>
      <c r="E25" s="11" t="s">
        <v>19</v>
      </c>
      <c r="F25" s="10"/>
      <c r="G25" s="10"/>
    </row>
    <row r="26" spans="1:7" ht="15" customHeight="1" x14ac:dyDescent="0.2">
      <c r="A26" s="34">
        <v>23</v>
      </c>
      <c r="B26" s="9">
        <v>3612</v>
      </c>
      <c r="C26" s="2">
        <v>3500000</v>
      </c>
      <c r="D26" s="2"/>
      <c r="E26" s="6" t="s">
        <v>11</v>
      </c>
      <c r="F26" s="10"/>
      <c r="G26" s="10"/>
    </row>
    <row r="27" spans="1:7" ht="15" customHeight="1" x14ac:dyDescent="0.2">
      <c r="A27" s="34">
        <v>24</v>
      </c>
      <c r="B27" s="9">
        <v>3612</v>
      </c>
      <c r="C27" s="2">
        <v>600000</v>
      </c>
      <c r="D27" s="2"/>
      <c r="E27" s="6" t="s">
        <v>12</v>
      </c>
      <c r="F27" s="10"/>
      <c r="G27" s="10"/>
    </row>
    <row r="28" spans="1:7" ht="15" customHeight="1" x14ac:dyDescent="0.2">
      <c r="A28" s="34">
        <v>25</v>
      </c>
      <c r="B28" s="9">
        <v>3612</v>
      </c>
      <c r="C28" s="2">
        <v>1500000</v>
      </c>
      <c r="D28" s="2"/>
      <c r="E28" s="6" t="s">
        <v>21</v>
      </c>
      <c r="F28" s="10"/>
      <c r="G28" s="10"/>
    </row>
    <row r="29" spans="1:7" ht="15" customHeight="1" x14ac:dyDescent="0.2">
      <c r="A29" s="34">
        <v>26</v>
      </c>
      <c r="B29" s="9">
        <v>3612</v>
      </c>
      <c r="C29" s="2">
        <v>3000000</v>
      </c>
      <c r="D29" s="2">
        <v>2000000</v>
      </c>
      <c r="E29" s="18" t="s">
        <v>4</v>
      </c>
      <c r="F29" s="10"/>
      <c r="G29" s="10"/>
    </row>
    <row r="30" spans="1:7" ht="15" customHeight="1" x14ac:dyDescent="0.2">
      <c r="A30" s="34">
        <v>27</v>
      </c>
      <c r="B30" s="9">
        <v>3613</v>
      </c>
      <c r="C30" s="2">
        <v>400000</v>
      </c>
      <c r="D30" s="2"/>
      <c r="E30" s="6" t="s">
        <v>20</v>
      </c>
      <c r="F30" s="10"/>
      <c r="G30" s="10"/>
    </row>
    <row r="31" spans="1:7" ht="15" customHeight="1" x14ac:dyDescent="0.2">
      <c r="A31" s="34">
        <v>28</v>
      </c>
      <c r="B31" s="9">
        <v>3613</v>
      </c>
      <c r="C31" s="2">
        <v>400000</v>
      </c>
      <c r="D31" s="2"/>
      <c r="E31" s="6" t="s">
        <v>22</v>
      </c>
      <c r="F31" s="10"/>
      <c r="G31" s="10"/>
    </row>
    <row r="32" spans="1:7" ht="15" customHeight="1" x14ac:dyDescent="0.2">
      <c r="A32" s="34">
        <v>29</v>
      </c>
      <c r="B32" s="9">
        <v>3613</v>
      </c>
      <c r="C32" s="2">
        <v>500000</v>
      </c>
      <c r="D32" s="2"/>
      <c r="E32" s="15" t="s">
        <v>24</v>
      </c>
      <c r="F32" s="10"/>
      <c r="G32" s="10"/>
    </row>
    <row r="33" spans="1:7" ht="15" customHeight="1" x14ac:dyDescent="0.2">
      <c r="A33" s="34">
        <v>30</v>
      </c>
      <c r="B33" s="9">
        <v>3613</v>
      </c>
      <c r="C33" s="2">
        <v>5000000</v>
      </c>
      <c r="D33" s="2"/>
      <c r="E33" s="6" t="s">
        <v>66</v>
      </c>
      <c r="F33" s="10"/>
      <c r="G33" s="10"/>
    </row>
    <row r="34" spans="1:7" ht="15" customHeight="1" x14ac:dyDescent="0.2">
      <c r="A34" s="34">
        <v>31</v>
      </c>
      <c r="B34" s="9">
        <v>3613</v>
      </c>
      <c r="C34" s="2">
        <v>5000000</v>
      </c>
      <c r="D34" s="2"/>
      <c r="E34" s="11" t="s">
        <v>44</v>
      </c>
      <c r="F34" s="10"/>
      <c r="G34" s="10"/>
    </row>
    <row r="35" spans="1:7" ht="15" customHeight="1" x14ac:dyDescent="0.2">
      <c r="A35" s="34">
        <v>32</v>
      </c>
      <c r="B35" s="9">
        <v>3613</v>
      </c>
      <c r="C35" s="2">
        <v>400000</v>
      </c>
      <c r="D35" s="2"/>
      <c r="E35" s="6" t="s">
        <v>52</v>
      </c>
      <c r="F35" s="10"/>
      <c r="G35" s="10"/>
    </row>
    <row r="36" spans="1:7" ht="15" customHeight="1" x14ac:dyDescent="0.2">
      <c r="A36" s="34">
        <v>33</v>
      </c>
      <c r="B36" s="27"/>
      <c r="C36" s="13">
        <f>SUM(C24:C35)</f>
        <v>20780000</v>
      </c>
      <c r="D36" s="13">
        <f>SUM(D24:D35)</f>
        <v>2000000</v>
      </c>
      <c r="E36" s="14" t="s">
        <v>73</v>
      </c>
      <c r="F36" s="10"/>
      <c r="G36" s="10"/>
    </row>
    <row r="37" spans="1:7" ht="15" customHeight="1" x14ac:dyDescent="0.2">
      <c r="A37" s="34">
        <v>34</v>
      </c>
      <c r="B37" s="9">
        <v>2212</v>
      </c>
      <c r="C37" s="2">
        <v>350000</v>
      </c>
      <c r="D37" s="2"/>
      <c r="E37" s="11" t="s">
        <v>53</v>
      </c>
      <c r="F37" s="10"/>
      <c r="G37" s="10"/>
    </row>
    <row r="38" spans="1:7" ht="15" customHeight="1" x14ac:dyDescent="0.2">
      <c r="A38" s="34">
        <v>35</v>
      </c>
      <c r="B38" s="9">
        <v>2212</v>
      </c>
      <c r="C38" s="2">
        <v>1500000</v>
      </c>
      <c r="D38" s="2"/>
      <c r="E38" s="19" t="s">
        <v>8</v>
      </c>
      <c r="F38" s="10"/>
      <c r="G38" s="10"/>
    </row>
    <row r="39" spans="1:7" ht="15" customHeight="1" x14ac:dyDescent="0.2">
      <c r="A39" s="34">
        <v>36</v>
      </c>
      <c r="B39" s="9">
        <v>2212</v>
      </c>
      <c r="C39" s="2">
        <v>1500000</v>
      </c>
      <c r="D39" s="2"/>
      <c r="E39" s="11" t="s">
        <v>23</v>
      </c>
      <c r="F39" s="10"/>
      <c r="G39" s="10"/>
    </row>
    <row r="40" spans="1:7" ht="15" customHeight="1" x14ac:dyDescent="0.2">
      <c r="A40" s="34">
        <v>37</v>
      </c>
      <c r="B40" s="9">
        <v>2212</v>
      </c>
      <c r="C40" s="2">
        <v>8500000</v>
      </c>
      <c r="D40" s="2">
        <v>600000</v>
      </c>
      <c r="E40" s="6" t="s">
        <v>34</v>
      </c>
      <c r="F40" s="10"/>
      <c r="G40" s="10"/>
    </row>
    <row r="41" spans="1:7" ht="15" customHeight="1" x14ac:dyDescent="0.2">
      <c r="A41" s="34">
        <v>38</v>
      </c>
      <c r="B41" s="9">
        <v>2212</v>
      </c>
      <c r="C41" s="2">
        <v>100000</v>
      </c>
      <c r="D41" s="2"/>
      <c r="E41" s="11" t="s">
        <v>88</v>
      </c>
      <c r="F41" s="10"/>
      <c r="G41" s="10"/>
    </row>
    <row r="42" spans="1:7" ht="15" customHeight="1" x14ac:dyDescent="0.2">
      <c r="A42" s="34">
        <v>39</v>
      </c>
      <c r="B42" s="9">
        <v>2212</v>
      </c>
      <c r="C42" s="2">
        <v>1000000</v>
      </c>
      <c r="D42" s="2"/>
      <c r="E42" s="11" t="s">
        <v>35</v>
      </c>
      <c r="F42" s="10"/>
      <c r="G42" s="10"/>
    </row>
    <row r="43" spans="1:7" ht="15" customHeight="1" x14ac:dyDescent="0.2">
      <c r="A43" s="34">
        <v>40</v>
      </c>
      <c r="B43" s="9">
        <v>2212</v>
      </c>
      <c r="C43" s="2">
        <v>2000000</v>
      </c>
      <c r="D43" s="2"/>
      <c r="E43" s="18" t="s">
        <v>1</v>
      </c>
      <c r="F43" s="10"/>
      <c r="G43" s="10"/>
    </row>
    <row r="44" spans="1:7" ht="15" customHeight="1" x14ac:dyDescent="0.2">
      <c r="A44" s="34">
        <v>41</v>
      </c>
      <c r="B44" s="9">
        <v>2219</v>
      </c>
      <c r="C44" s="2">
        <v>100000</v>
      </c>
      <c r="D44" s="2"/>
      <c r="E44" s="11" t="s">
        <v>9</v>
      </c>
      <c r="F44" s="10"/>
      <c r="G44" s="10"/>
    </row>
    <row r="45" spans="1:7" ht="15" customHeight="1" x14ac:dyDescent="0.2">
      <c r="A45" s="34">
        <v>42</v>
      </c>
      <c r="B45" s="9">
        <v>2219</v>
      </c>
      <c r="C45" s="2">
        <v>15500000</v>
      </c>
      <c r="D45" s="2">
        <v>10000000</v>
      </c>
      <c r="E45" s="6" t="s">
        <v>33</v>
      </c>
      <c r="F45" s="10"/>
      <c r="G45" s="10"/>
    </row>
    <row r="46" spans="1:7" ht="15" customHeight="1" x14ac:dyDescent="0.2">
      <c r="A46" s="34">
        <v>43</v>
      </c>
      <c r="B46" s="9">
        <v>2219</v>
      </c>
      <c r="C46" s="2">
        <v>13340000</v>
      </c>
      <c r="D46" s="2">
        <v>11000000</v>
      </c>
      <c r="E46" s="6" t="s">
        <v>54</v>
      </c>
      <c r="F46" s="10"/>
      <c r="G46" s="10"/>
    </row>
    <row r="47" spans="1:7" ht="15" customHeight="1" x14ac:dyDescent="0.2">
      <c r="A47" s="34">
        <v>44</v>
      </c>
      <c r="B47" s="9">
        <v>2219</v>
      </c>
      <c r="C47" s="12">
        <v>500000</v>
      </c>
      <c r="D47" s="2">
        <v>400000</v>
      </c>
      <c r="E47" s="11" t="s">
        <v>37</v>
      </c>
      <c r="F47" s="10"/>
      <c r="G47" s="10"/>
    </row>
    <row r="48" spans="1:7" ht="15" customHeight="1" x14ac:dyDescent="0.2">
      <c r="A48" s="34">
        <v>45</v>
      </c>
      <c r="B48" s="9">
        <v>2219</v>
      </c>
      <c r="C48" s="2">
        <v>200000</v>
      </c>
      <c r="D48" s="2"/>
      <c r="E48" s="11" t="s">
        <v>55</v>
      </c>
      <c r="F48" s="10"/>
      <c r="G48" s="10"/>
    </row>
    <row r="49" spans="1:7" ht="15" customHeight="1" x14ac:dyDescent="0.2">
      <c r="A49" s="34">
        <v>46</v>
      </c>
      <c r="B49" s="9">
        <v>2219</v>
      </c>
      <c r="C49" s="2">
        <v>500000</v>
      </c>
      <c r="D49" s="2"/>
      <c r="E49" s="11" t="s">
        <v>56</v>
      </c>
      <c r="F49" s="10"/>
      <c r="G49" s="10"/>
    </row>
    <row r="50" spans="1:7" ht="15" customHeight="1" x14ac:dyDescent="0.2">
      <c r="A50" s="34">
        <v>47</v>
      </c>
      <c r="B50" s="9">
        <v>2219</v>
      </c>
      <c r="C50" s="2">
        <v>600000</v>
      </c>
      <c r="D50" s="2"/>
      <c r="E50" s="18" t="s">
        <v>3</v>
      </c>
      <c r="F50" s="10"/>
      <c r="G50" s="10"/>
    </row>
    <row r="51" spans="1:7" ht="15" customHeight="1" x14ac:dyDescent="0.2">
      <c r="A51" s="34">
        <v>48</v>
      </c>
      <c r="B51" s="27"/>
      <c r="C51" s="13">
        <f>SUM(C37:C50)</f>
        <v>45690000</v>
      </c>
      <c r="D51" s="13">
        <f>SUM(D37:D50)</f>
        <v>22000000</v>
      </c>
      <c r="E51" s="14" t="s">
        <v>74</v>
      </c>
      <c r="F51" s="10"/>
      <c r="G51" s="10"/>
    </row>
    <row r="52" spans="1:7" ht="15" customHeight="1" x14ac:dyDescent="0.2">
      <c r="A52" s="34">
        <v>49</v>
      </c>
      <c r="B52" s="9">
        <v>3631</v>
      </c>
      <c r="C52" s="2">
        <v>350000</v>
      </c>
      <c r="D52" s="2"/>
      <c r="E52" s="6" t="s">
        <v>64</v>
      </c>
      <c r="F52" s="10"/>
      <c r="G52" s="10"/>
    </row>
    <row r="53" spans="1:7" ht="15" customHeight="1" x14ac:dyDescent="0.2">
      <c r="A53" s="34">
        <v>50</v>
      </c>
      <c r="B53" s="9">
        <v>3631</v>
      </c>
      <c r="C53" s="4">
        <v>2480000</v>
      </c>
      <c r="D53" s="5"/>
      <c r="E53" s="20" t="s">
        <v>25</v>
      </c>
      <c r="F53" s="10"/>
      <c r="G53" s="10"/>
    </row>
    <row r="54" spans="1:7" ht="15" customHeight="1" x14ac:dyDescent="0.2">
      <c r="A54" s="34">
        <v>51</v>
      </c>
      <c r="B54" s="9">
        <v>3631</v>
      </c>
      <c r="C54" s="2">
        <v>60000</v>
      </c>
      <c r="D54" s="2"/>
      <c r="E54" s="11" t="s">
        <v>26</v>
      </c>
      <c r="F54" s="10"/>
      <c r="G54" s="10"/>
    </row>
    <row r="55" spans="1:7" ht="15" customHeight="1" x14ac:dyDescent="0.2">
      <c r="A55" s="34">
        <v>52</v>
      </c>
      <c r="B55" s="9">
        <v>3631</v>
      </c>
      <c r="C55" s="2">
        <v>60000</v>
      </c>
      <c r="D55" s="2"/>
      <c r="E55" s="11" t="s">
        <v>27</v>
      </c>
      <c r="F55" s="10"/>
      <c r="G55" s="10"/>
    </row>
    <row r="56" spans="1:7" ht="15" customHeight="1" x14ac:dyDescent="0.2">
      <c r="A56" s="34">
        <v>53</v>
      </c>
      <c r="B56" s="9">
        <v>3631</v>
      </c>
      <c r="C56" s="2">
        <v>60000</v>
      </c>
      <c r="D56" s="2"/>
      <c r="E56" s="11" t="s">
        <v>28</v>
      </c>
      <c r="F56" s="10"/>
      <c r="G56" s="10"/>
    </row>
    <row r="57" spans="1:7" ht="15" customHeight="1" x14ac:dyDescent="0.2">
      <c r="A57" s="34">
        <v>54</v>
      </c>
      <c r="B57" s="9">
        <v>3636</v>
      </c>
      <c r="C57" s="2">
        <v>800000</v>
      </c>
      <c r="D57" s="2"/>
      <c r="E57" s="6" t="s">
        <v>57</v>
      </c>
      <c r="F57" s="10"/>
      <c r="G57" s="10"/>
    </row>
    <row r="58" spans="1:7" ht="15" customHeight="1" x14ac:dyDescent="0.2">
      <c r="A58" s="34">
        <v>55</v>
      </c>
      <c r="B58" s="9">
        <v>3636</v>
      </c>
      <c r="C58" s="2">
        <v>700000</v>
      </c>
      <c r="D58" s="2"/>
      <c r="E58" s="11" t="s">
        <v>10</v>
      </c>
      <c r="F58" s="10"/>
      <c r="G58" s="10"/>
    </row>
    <row r="59" spans="1:7" ht="15" customHeight="1" x14ac:dyDescent="0.2">
      <c r="A59" s="34">
        <v>56</v>
      </c>
      <c r="B59" s="9">
        <v>3636</v>
      </c>
      <c r="C59" s="2">
        <v>19800000</v>
      </c>
      <c r="D59" s="2">
        <v>16700000</v>
      </c>
      <c r="E59" s="6" t="s">
        <v>58</v>
      </c>
      <c r="F59" s="10"/>
      <c r="G59" s="10"/>
    </row>
    <row r="60" spans="1:7" ht="15" customHeight="1" x14ac:dyDescent="0.2">
      <c r="A60" s="34">
        <v>57</v>
      </c>
      <c r="B60" s="9">
        <v>3636</v>
      </c>
      <c r="C60" s="2">
        <v>1500000</v>
      </c>
      <c r="D60" s="2"/>
      <c r="E60" s="18" t="s">
        <v>7</v>
      </c>
      <c r="F60" s="10"/>
      <c r="G60" s="10"/>
    </row>
    <row r="61" spans="1:7" ht="15" customHeight="1" x14ac:dyDescent="0.2">
      <c r="A61" s="34">
        <v>58</v>
      </c>
      <c r="B61" s="9">
        <v>3745</v>
      </c>
      <c r="C61" s="3">
        <v>200000</v>
      </c>
      <c r="D61" s="8"/>
      <c r="E61" s="11" t="s">
        <v>89</v>
      </c>
      <c r="F61" s="10"/>
      <c r="G61" s="10"/>
    </row>
    <row r="62" spans="1:7" ht="15" customHeight="1" x14ac:dyDescent="0.2">
      <c r="A62" s="34">
        <v>59</v>
      </c>
      <c r="B62" s="9">
        <v>3745</v>
      </c>
      <c r="C62" s="2">
        <v>2760000</v>
      </c>
      <c r="D62" s="2">
        <v>1900000</v>
      </c>
      <c r="E62" s="18" t="s">
        <v>38</v>
      </c>
      <c r="F62" s="10"/>
      <c r="G62" s="10"/>
    </row>
    <row r="63" spans="1:7" ht="15" customHeight="1" x14ac:dyDescent="0.2">
      <c r="A63" s="34">
        <v>60</v>
      </c>
      <c r="B63" s="9">
        <v>3745</v>
      </c>
      <c r="C63" s="2">
        <v>700000</v>
      </c>
      <c r="D63" s="2"/>
      <c r="E63" s="11" t="s">
        <v>59</v>
      </c>
      <c r="F63" s="10"/>
      <c r="G63" s="10"/>
    </row>
    <row r="64" spans="1:7" ht="15" customHeight="1" x14ac:dyDescent="0.2">
      <c r="A64" s="34">
        <v>61</v>
      </c>
      <c r="B64" s="27"/>
      <c r="C64" s="13">
        <f>SUM(C52:C63)</f>
        <v>29470000</v>
      </c>
      <c r="D64" s="13">
        <f>SUM(D52:D63)</f>
        <v>18600000</v>
      </c>
      <c r="E64" s="14" t="s">
        <v>75</v>
      </c>
      <c r="F64" s="10"/>
      <c r="G64" s="10"/>
    </row>
    <row r="65" spans="1:7" ht="15" customHeight="1" x14ac:dyDescent="0.2">
      <c r="A65" s="34">
        <v>62</v>
      </c>
      <c r="B65" s="9">
        <v>3725</v>
      </c>
      <c r="C65" s="2">
        <v>600000</v>
      </c>
      <c r="D65" s="2"/>
      <c r="E65" s="11" t="s">
        <v>92</v>
      </c>
      <c r="F65" s="10"/>
      <c r="G65" s="10"/>
    </row>
    <row r="66" spans="1:7" ht="15" customHeight="1" x14ac:dyDescent="0.2">
      <c r="A66" s="34">
        <v>63</v>
      </c>
      <c r="B66" s="9">
        <v>3727</v>
      </c>
      <c r="C66" s="2">
        <v>6000000</v>
      </c>
      <c r="D66" s="2"/>
      <c r="E66" s="6" t="s">
        <v>60</v>
      </c>
      <c r="F66" s="10"/>
      <c r="G66" s="10"/>
    </row>
    <row r="67" spans="1:7" ht="15" customHeight="1" x14ac:dyDescent="0.2">
      <c r="A67" s="34">
        <v>64</v>
      </c>
      <c r="B67" s="27"/>
      <c r="C67" s="13">
        <f>SUM(C65:C66)</f>
        <v>6600000</v>
      </c>
      <c r="D67" s="13">
        <f>SUM(D65:D66)</f>
        <v>0</v>
      </c>
      <c r="E67" s="14" t="s">
        <v>76</v>
      </c>
      <c r="F67" s="10"/>
      <c r="G67" s="10"/>
    </row>
    <row r="68" spans="1:7" ht="15" customHeight="1" x14ac:dyDescent="0.2">
      <c r="A68" s="34">
        <v>65</v>
      </c>
      <c r="B68" s="9">
        <v>5512</v>
      </c>
      <c r="C68" s="2">
        <v>3400000</v>
      </c>
      <c r="D68" s="2"/>
      <c r="E68" s="6" t="s">
        <v>31</v>
      </c>
      <c r="F68" s="10"/>
      <c r="G68" s="10"/>
    </row>
    <row r="69" spans="1:7" ht="15" customHeight="1" x14ac:dyDescent="0.2">
      <c r="A69" s="34">
        <v>66</v>
      </c>
      <c r="B69" s="27"/>
      <c r="C69" s="13">
        <f>SUM(C68)</f>
        <v>3400000</v>
      </c>
      <c r="D69" s="13">
        <f>SUM(D68)</f>
        <v>0</v>
      </c>
      <c r="E69" s="14" t="s">
        <v>77</v>
      </c>
      <c r="F69" s="10"/>
      <c r="G69" s="10"/>
    </row>
    <row r="70" spans="1:7" ht="15" customHeight="1" x14ac:dyDescent="0.2">
      <c r="A70" s="34">
        <v>67</v>
      </c>
      <c r="B70" s="9">
        <v>5311</v>
      </c>
      <c r="C70" s="2">
        <v>1000000</v>
      </c>
      <c r="D70" s="2"/>
      <c r="E70" s="11" t="s">
        <v>41</v>
      </c>
      <c r="F70" s="10"/>
      <c r="G70" s="10"/>
    </row>
    <row r="71" spans="1:7" ht="15" customHeight="1" x14ac:dyDescent="0.2">
      <c r="A71" s="34">
        <v>68</v>
      </c>
      <c r="B71" s="27"/>
      <c r="C71" s="13">
        <f>SUM(C70)</f>
        <v>1000000</v>
      </c>
      <c r="D71" s="13">
        <f>SUM(D70)</f>
        <v>0</v>
      </c>
      <c r="E71" s="14" t="s">
        <v>78</v>
      </c>
      <c r="F71" s="10"/>
      <c r="G71" s="10"/>
    </row>
    <row r="72" spans="1:7" ht="15" customHeight="1" x14ac:dyDescent="0.2">
      <c r="A72" s="34">
        <v>69</v>
      </c>
      <c r="B72" s="9">
        <v>3613</v>
      </c>
      <c r="C72" s="2">
        <v>150000</v>
      </c>
      <c r="D72" s="2"/>
      <c r="E72" s="11" t="s">
        <v>13</v>
      </c>
      <c r="F72" s="10"/>
      <c r="G72" s="10"/>
    </row>
    <row r="73" spans="1:7" ht="15" customHeight="1" x14ac:dyDescent="0.2">
      <c r="A73" s="34">
        <v>70</v>
      </c>
      <c r="B73" s="9">
        <v>3613</v>
      </c>
      <c r="C73" s="2">
        <v>19700000</v>
      </c>
      <c r="D73" s="2">
        <v>4000000</v>
      </c>
      <c r="E73" s="6" t="s">
        <v>65</v>
      </c>
      <c r="F73" s="10"/>
      <c r="G73" s="10"/>
    </row>
    <row r="74" spans="1:7" ht="15" customHeight="1" x14ac:dyDescent="0.2">
      <c r="A74" s="34">
        <v>71</v>
      </c>
      <c r="B74" s="9">
        <v>6171</v>
      </c>
      <c r="C74" s="2">
        <v>2500000</v>
      </c>
      <c r="D74" s="2"/>
      <c r="E74" s="11" t="s">
        <v>16</v>
      </c>
      <c r="F74" s="10"/>
      <c r="G74" s="10"/>
    </row>
    <row r="75" spans="1:7" ht="15" customHeight="1" x14ac:dyDescent="0.2">
      <c r="A75" s="34">
        <v>72</v>
      </c>
      <c r="B75" s="9">
        <v>6171</v>
      </c>
      <c r="C75" s="2">
        <v>600000</v>
      </c>
      <c r="D75" s="2"/>
      <c r="E75" s="16" t="s">
        <v>15</v>
      </c>
      <c r="F75" s="10"/>
      <c r="G75" s="10"/>
    </row>
    <row r="76" spans="1:7" ht="15" customHeight="1" x14ac:dyDescent="0.2">
      <c r="A76" s="34">
        <v>73</v>
      </c>
      <c r="B76" s="9">
        <v>6171</v>
      </c>
      <c r="C76" s="2">
        <v>250000</v>
      </c>
      <c r="D76" s="2"/>
      <c r="E76" s="11" t="s">
        <v>61</v>
      </c>
      <c r="F76" s="10"/>
      <c r="G76" s="10"/>
    </row>
    <row r="77" spans="1:7" ht="15" customHeight="1" x14ac:dyDescent="0.2">
      <c r="A77" s="34">
        <v>74</v>
      </c>
      <c r="B77" s="9">
        <v>6171</v>
      </c>
      <c r="C77" s="2">
        <v>1200000</v>
      </c>
      <c r="D77" s="2"/>
      <c r="E77" s="6" t="s">
        <v>17</v>
      </c>
      <c r="F77" s="10"/>
      <c r="G77" s="10"/>
    </row>
    <row r="78" spans="1:7" ht="15" customHeight="1" x14ac:dyDescent="0.2">
      <c r="A78" s="34">
        <v>75</v>
      </c>
      <c r="B78" s="9">
        <v>6171</v>
      </c>
      <c r="C78" s="3">
        <v>350000</v>
      </c>
      <c r="D78" s="3"/>
      <c r="E78" s="6" t="s">
        <v>39</v>
      </c>
      <c r="F78" s="10"/>
      <c r="G78" s="10"/>
    </row>
    <row r="79" spans="1:7" ht="15" customHeight="1" x14ac:dyDescent="0.2">
      <c r="A79" s="34">
        <v>76</v>
      </c>
      <c r="B79" s="9">
        <v>6171</v>
      </c>
      <c r="C79" s="3">
        <v>600000</v>
      </c>
      <c r="D79" s="3"/>
      <c r="E79" s="6" t="s">
        <v>40</v>
      </c>
      <c r="F79" s="10"/>
      <c r="G79" s="10"/>
    </row>
    <row r="80" spans="1:7" ht="15" customHeight="1" x14ac:dyDescent="0.2">
      <c r="A80" s="34">
        <v>77</v>
      </c>
      <c r="B80" s="9">
        <v>6171</v>
      </c>
      <c r="C80" s="3">
        <v>1000000</v>
      </c>
      <c r="D80" s="3"/>
      <c r="E80" s="6" t="s">
        <v>32</v>
      </c>
      <c r="F80" s="10"/>
      <c r="G80" s="10"/>
    </row>
    <row r="81" spans="1:7" ht="15" customHeight="1" x14ac:dyDescent="0.2">
      <c r="A81" s="34">
        <v>78</v>
      </c>
      <c r="B81" s="9">
        <v>6171</v>
      </c>
      <c r="C81" s="2">
        <v>650000</v>
      </c>
      <c r="D81" s="2"/>
      <c r="E81" s="6" t="s">
        <v>42</v>
      </c>
      <c r="F81" s="10"/>
      <c r="G81" s="10"/>
    </row>
    <row r="82" spans="1:7" ht="15" customHeight="1" x14ac:dyDescent="0.2">
      <c r="A82" s="34">
        <v>79</v>
      </c>
      <c r="B82" s="9">
        <v>6171</v>
      </c>
      <c r="C82" s="2">
        <v>1000000</v>
      </c>
      <c r="D82" s="2">
        <v>200000</v>
      </c>
      <c r="E82" s="11" t="s">
        <v>45</v>
      </c>
      <c r="F82" s="10"/>
      <c r="G82" s="10"/>
    </row>
    <row r="83" spans="1:7" ht="15" customHeight="1" x14ac:dyDescent="0.2">
      <c r="A83" s="34">
        <v>80</v>
      </c>
      <c r="B83" s="9">
        <v>6171</v>
      </c>
      <c r="C83" s="2">
        <v>250000</v>
      </c>
      <c r="D83" s="2"/>
      <c r="E83" s="11" t="s">
        <v>14</v>
      </c>
      <c r="F83" s="10"/>
      <c r="G83" s="10"/>
    </row>
    <row r="84" spans="1:7" ht="15" customHeight="1" x14ac:dyDescent="0.2">
      <c r="A84" s="34">
        <v>81</v>
      </c>
      <c r="B84" s="27"/>
      <c r="C84" s="13">
        <f>SUM(C72:C83)</f>
        <v>28250000</v>
      </c>
      <c r="D84" s="13">
        <f>SUM(D72:D82)</f>
        <v>4200000</v>
      </c>
      <c r="E84" s="14" t="s">
        <v>79</v>
      </c>
      <c r="F84" s="10"/>
      <c r="G84" s="10"/>
    </row>
    <row r="85" spans="1:7" ht="15" customHeight="1" x14ac:dyDescent="0.2">
      <c r="A85" s="34">
        <v>82</v>
      </c>
      <c r="B85" s="9">
        <v>6399</v>
      </c>
      <c r="C85" s="2">
        <v>19000000</v>
      </c>
      <c r="D85" s="2"/>
      <c r="E85" s="11" t="s">
        <v>67</v>
      </c>
      <c r="F85" s="10"/>
      <c r="G85" s="10"/>
    </row>
    <row r="86" spans="1:7" ht="15" customHeight="1" x14ac:dyDescent="0.2">
      <c r="A86" s="34">
        <v>83</v>
      </c>
      <c r="B86" s="27"/>
      <c r="C86" s="13">
        <f>SUM(C85)</f>
        <v>19000000</v>
      </c>
      <c r="D86" s="13">
        <f>SUM(D85)</f>
        <v>0</v>
      </c>
      <c r="E86" s="14" t="s">
        <v>83</v>
      </c>
      <c r="F86" s="10"/>
      <c r="G86" s="10"/>
    </row>
    <row r="87" spans="1:7" ht="15" customHeight="1" x14ac:dyDescent="0.2">
      <c r="A87" s="34">
        <v>84</v>
      </c>
      <c r="B87" s="9">
        <v>2333</v>
      </c>
      <c r="C87" s="2">
        <v>600000</v>
      </c>
      <c r="D87" s="2"/>
      <c r="E87" s="6" t="s">
        <v>93</v>
      </c>
      <c r="F87" s="10"/>
      <c r="G87" s="10"/>
    </row>
    <row r="88" spans="1:7" ht="15" customHeight="1" x14ac:dyDescent="0.2">
      <c r="A88" s="34">
        <v>85</v>
      </c>
      <c r="B88" s="9">
        <v>2341</v>
      </c>
      <c r="C88" s="2">
        <v>1500000</v>
      </c>
      <c r="D88" s="2"/>
      <c r="E88" s="18" t="s">
        <v>62</v>
      </c>
      <c r="F88" s="10"/>
      <c r="G88" s="10"/>
    </row>
    <row r="89" spans="1:7" ht="15" customHeight="1" x14ac:dyDescent="0.2">
      <c r="A89" s="34">
        <v>86</v>
      </c>
      <c r="B89" s="9">
        <v>3744</v>
      </c>
      <c r="C89" s="2">
        <v>300000</v>
      </c>
      <c r="D89" s="2"/>
      <c r="E89" s="18" t="s">
        <v>43</v>
      </c>
      <c r="F89" s="10"/>
      <c r="G89" s="10"/>
    </row>
    <row r="90" spans="1:7" ht="15" customHeight="1" x14ac:dyDescent="0.2">
      <c r="A90" s="34">
        <v>87</v>
      </c>
      <c r="B90" s="9">
        <v>3744</v>
      </c>
      <c r="C90" s="2">
        <v>1000000</v>
      </c>
      <c r="D90" s="2"/>
      <c r="E90" s="18" t="s">
        <v>5</v>
      </c>
      <c r="F90" s="10"/>
      <c r="G90" s="10"/>
    </row>
    <row r="91" spans="1:7" ht="15" customHeight="1" x14ac:dyDescent="0.2">
      <c r="A91" s="34">
        <v>88</v>
      </c>
      <c r="B91" s="27"/>
      <c r="C91" s="13">
        <f>SUM(C87:C90)</f>
        <v>3400000</v>
      </c>
      <c r="D91" s="13">
        <f>SUM(D88:D90)</f>
        <v>0</v>
      </c>
      <c r="E91" s="14" t="s">
        <v>80</v>
      </c>
      <c r="F91" s="10"/>
      <c r="G91" s="10"/>
    </row>
    <row r="92" spans="1:7" s="30" customFormat="1" ht="15" customHeight="1" x14ac:dyDescent="0.2">
      <c r="A92" s="35"/>
      <c r="B92" s="28" t="s">
        <v>81</v>
      </c>
      <c r="C92" s="29">
        <f>SUM(C91,C86,C84,C71,C69,C67,C64,C51,C36,C23,C20,C15,C13,C10)</f>
        <v>218500000</v>
      </c>
      <c r="D92" s="29">
        <f>SUM(D91,D86,D84,D71,D69,D67,D64,D51,D36,D23,D20,D15,D13,D10)</f>
        <v>65000000</v>
      </c>
      <c r="E92" s="21"/>
    </row>
    <row r="94" spans="1:7" x14ac:dyDescent="0.25">
      <c r="D94" s="33"/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 RM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Birnbaumová Petra</cp:lastModifiedBy>
  <cp:lastPrinted>2024-02-13T09:07:19Z</cp:lastPrinted>
  <dcterms:created xsi:type="dcterms:W3CDTF">2024-01-29T07:52:56Z</dcterms:created>
  <dcterms:modified xsi:type="dcterms:W3CDTF">2024-02-15T08:05:03Z</dcterms:modified>
</cp:coreProperties>
</file>