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okumenty\!!FINANČNÍ ODBOR\Zastupitelstvo města\2026\2026-02-19\"/>
    </mc:Choice>
  </mc:AlternateContent>
  <bookViews>
    <workbookView xWindow="0" yWindow="0" windowWidth="38400" windowHeight="17730"/>
  </bookViews>
  <sheets>
    <sheet name="PŘEVODY PROVOZ" sheetId="1" r:id="rId1"/>
    <sheet name="PŘEVODY INVESTIC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2" i="1" l="1"/>
  <c r="D148" i="2" l="1"/>
  <c r="D135" i="2"/>
  <c r="D133" i="2"/>
  <c r="D123" i="2"/>
  <c r="D121" i="2"/>
  <c r="D116" i="2"/>
  <c r="D113" i="2"/>
  <c r="D111" i="2"/>
  <c r="D90" i="2"/>
  <c r="D45" i="2"/>
  <c r="D31" i="2"/>
  <c r="D28" i="2"/>
  <c r="D17" i="2"/>
  <c r="D13" i="2"/>
  <c r="D86" i="1"/>
  <c r="D74" i="1"/>
  <c r="D63" i="1"/>
  <c r="D51" i="1"/>
  <c r="D46" i="1"/>
  <c r="D43" i="1"/>
  <c r="D38" i="1"/>
  <c r="D36" i="1"/>
  <c r="D33" i="1"/>
  <c r="D29" i="1"/>
  <c r="D25" i="1"/>
  <c r="D23" i="1"/>
  <c r="D13" i="1"/>
  <c r="D9" i="1"/>
  <c r="D88" i="1" l="1"/>
  <c r="D150" i="2"/>
</calcChain>
</file>

<file path=xl/sharedStrings.xml><?xml version="1.0" encoding="utf-8"?>
<sst xmlns="http://schemas.openxmlformats.org/spreadsheetml/2006/main" count="276" uniqueCount="230">
  <si>
    <t>PŘEVODY PROVOZ</t>
  </si>
  <si>
    <t>ODPA</t>
  </si>
  <si>
    <t>Text</t>
  </si>
  <si>
    <t>VÝŠE PŘEVODU</t>
  </si>
  <si>
    <t>Strategie rozvoje CR - nákup ostatních služeb</t>
  </si>
  <si>
    <t>Opravy a udržování</t>
  </si>
  <si>
    <t>Granty zahraniční spolupráce</t>
  </si>
  <si>
    <t>Cestovní ruch a zahraniční spolupráce</t>
  </si>
  <si>
    <t>Opravy a udržování  MŠ Drahotuše</t>
  </si>
  <si>
    <t>Opravy a udržování budovy ZUŠ</t>
  </si>
  <si>
    <t>Granty vzdělávání</t>
  </si>
  <si>
    <t>Školství</t>
  </si>
  <si>
    <t>003319</t>
  </si>
  <si>
    <t>Kronika města - ostatní osobní výdaje</t>
  </si>
  <si>
    <t>Kronika města - nákup ostatních služeb</t>
  </si>
  <si>
    <t>003322</t>
  </si>
  <si>
    <t>Židovský hřbitov - opravy a udržování</t>
  </si>
  <si>
    <t>Granty v oblasti památkové péče - církve</t>
  </si>
  <si>
    <t>Granty v oblasti památkové péče - fyz. osoby</t>
  </si>
  <si>
    <t>003326</t>
  </si>
  <si>
    <t>Nezapsané památky - nákup ostatních služeb</t>
  </si>
  <si>
    <t>Nezapsané památky - opravy a udržování</t>
  </si>
  <si>
    <t>003392</t>
  </si>
  <si>
    <t>Granty kultury</t>
  </si>
  <si>
    <t>003399</t>
  </si>
  <si>
    <t>Záležitosti kultury - ostatní osobní výdaje</t>
  </si>
  <si>
    <t>Kultura</t>
  </si>
  <si>
    <t>Výdaje na věcné dary</t>
  </si>
  <si>
    <t>Prezentace města</t>
  </si>
  <si>
    <t>003412</t>
  </si>
  <si>
    <t>Opravy a udržování sportovních zařízení</t>
  </si>
  <si>
    <t>003419</t>
  </si>
  <si>
    <t>Granty tělovýchova - spolky</t>
  </si>
  <si>
    <t>Granty tělovýchova - příspěvkové org.</t>
  </si>
  <si>
    <t>Sport</t>
  </si>
  <si>
    <t>004349</t>
  </si>
  <si>
    <t>Senior Taxi</t>
  </si>
  <si>
    <t>004359</t>
  </si>
  <si>
    <t>Klubu seniorů  - nákup ostatních služeb</t>
  </si>
  <si>
    <t>004399</t>
  </si>
  <si>
    <t>Family friendly community - ostatní osobní výdaje</t>
  </si>
  <si>
    <t>Sociální záležitosti</t>
  </si>
  <si>
    <t>003639</t>
  </si>
  <si>
    <t>Pozemky - konzulzace cen</t>
  </si>
  <si>
    <t>Pozemky - výkupy</t>
  </si>
  <si>
    <t>Nakládání s nemovitostmi</t>
  </si>
  <si>
    <t>002212</t>
  </si>
  <si>
    <t>Revize semaforů</t>
  </si>
  <si>
    <t>Komunikace</t>
  </si>
  <si>
    <t>Doprava</t>
  </si>
  <si>
    <t>003635</t>
  </si>
  <si>
    <t>Změna č. 7 ÚP Hranic</t>
  </si>
  <si>
    <t>003636</t>
  </si>
  <si>
    <t>Dotace - poradenské služby</t>
  </si>
  <si>
    <t>003745</t>
  </si>
  <si>
    <t>Veřejná zeleň - posudky</t>
  </si>
  <si>
    <t>Komunální služby a územní rozvoj</t>
  </si>
  <si>
    <t>Odpady</t>
  </si>
  <si>
    <t>005273</t>
  </si>
  <si>
    <t>Krizové řízení - ochranné pomůcky</t>
  </si>
  <si>
    <t>Krizové řízení a požární ochrana</t>
  </si>
  <si>
    <t>005311</t>
  </si>
  <si>
    <t>Pohonné hmoty a maziva</t>
  </si>
  <si>
    <t>Služby elektronických komunikací</t>
  </si>
  <si>
    <t>Služby školení a vzdělávání</t>
  </si>
  <si>
    <t>Nákup ostatních služeb</t>
  </si>
  <si>
    <t>Městská policie</t>
  </si>
  <si>
    <t>006112</t>
  </si>
  <si>
    <t>Pohoštění</t>
  </si>
  <si>
    <t>006171</t>
  </si>
  <si>
    <t>Ochranné pomůcky</t>
  </si>
  <si>
    <t>Drobný dlouhodobý hmotný majetek</t>
  </si>
  <si>
    <t>Zpracování dat a služby souv. s inf. a kom.technol</t>
  </si>
  <si>
    <t>Sociální fond</t>
  </si>
  <si>
    <t>Konzultační, poradenské a právní služby</t>
  </si>
  <si>
    <t>Chod úřadu a orgánů města</t>
  </si>
  <si>
    <t>Vratky transferů poskytnutých z veřejných rozpočtů</t>
  </si>
  <si>
    <t>Finanční operace</t>
  </si>
  <si>
    <t>Ozdrav.hosp.zvířat,pol.a spec.plod.a zvl.vet.péče</t>
  </si>
  <si>
    <t>Kanalizace - poradenské a právní služby</t>
  </si>
  <si>
    <r>
      <t xml:space="preserve">Provozování kanalizace </t>
    </r>
    <r>
      <rPr>
        <sz val="11"/>
        <color theme="1"/>
        <rFont val="Calibri"/>
        <family val="2"/>
        <charset val="238"/>
        <scheme val="minor"/>
      </rPr>
      <t>Středolesí</t>
    </r>
  </si>
  <si>
    <t>Provozování kanalizace Valšovice</t>
  </si>
  <si>
    <t>Fond obnovy kanalizace Valšovice, Středolesí</t>
  </si>
  <si>
    <t>Fond obnovy kanalizace Velká, Pod Hůrkou</t>
  </si>
  <si>
    <t>Fond obnovy vodovod stará Štreka</t>
  </si>
  <si>
    <t>Fond obnovy kanalizace Komenského, Jungmanova</t>
  </si>
  <si>
    <t>Ochrana druhů a stanovišť</t>
  </si>
  <si>
    <t>Granty životní prostředí</t>
  </si>
  <si>
    <t>Životní prostředí</t>
  </si>
  <si>
    <t>Převody provozních výdajů celkem</t>
  </si>
  <si>
    <t>OV Drahotuše</t>
  </si>
  <si>
    <t>OV Lhotka</t>
  </si>
  <si>
    <t>OV Rybáře</t>
  </si>
  <si>
    <t>OV Slavíč</t>
  </si>
  <si>
    <t>OV Středolesí</t>
  </si>
  <si>
    <t>OV Uhřínov</t>
  </si>
  <si>
    <t>OV Velká</t>
  </si>
  <si>
    <t>OV Valšovice</t>
  </si>
  <si>
    <t>Osadní výbory</t>
  </si>
  <si>
    <t>PŘEVODY INVESTICE</t>
  </si>
  <si>
    <t xml:space="preserve">Cestovní ruch a zahraniční spolupráce </t>
  </si>
  <si>
    <t>ZŠ a MŠ Šromotovo - přístavba MŠ</t>
  </si>
  <si>
    <t>MŠ Míček –  zřízení logopedické třídy</t>
  </si>
  <si>
    <t>MŠ Pohádka rekonstrukce rozvodů tepla</t>
  </si>
  <si>
    <t>ZŠ Drahotuše tělocvična</t>
  </si>
  <si>
    <t>ZŠ a MŠ Drahotuše - rek. sportoviště</t>
  </si>
  <si>
    <t>ZŠ a MŠ Drahotuše - rekonstrukce školní kuchyně</t>
  </si>
  <si>
    <t>ZŠ Tř. 1. máje - odizolování budovy I. stupně</t>
  </si>
  <si>
    <t>ŠJ 1. máje Hranice rekonstrukce kuchyně</t>
  </si>
  <si>
    <t>Revitalizace letního kina</t>
  </si>
  <si>
    <t>Meteorologický sloup</t>
  </si>
  <si>
    <t>Multikulturní dům</t>
  </si>
  <si>
    <t>Zimní stadion</t>
  </si>
  <si>
    <t>Lezecký balvan velký - participativní rozpočet</t>
  </si>
  <si>
    <t>Workoutové hřiště</t>
  </si>
  <si>
    <t>Skatepark Žáčkova</t>
  </si>
  <si>
    <t>Hřiště Struhlovsko - navýšení oplocení TZ</t>
  </si>
  <si>
    <t>Wakepark - Pískáč</t>
  </si>
  <si>
    <t>Parkurové hřiště Žáčkova</t>
  </si>
  <si>
    <t>Víceúčelové hřiště Rezkova</t>
  </si>
  <si>
    <t>Domov seniorů Hranice - rekonstrukce prádelny</t>
  </si>
  <si>
    <t>DS revitalizace areálu a demolice staré kotelny</t>
  </si>
  <si>
    <t>Regenerace sídliště Kpt. Jaroše</t>
  </si>
  <si>
    <t>Regenerace sídliště Pod nemocnicí</t>
  </si>
  <si>
    <t>Bytová nástavba Nerudova/Struhlovsko</t>
  </si>
  <si>
    <t>Demolice ubytovny Vrchlického</t>
  </si>
  <si>
    <t>Regenerace panelového sídliště Struhlovsko III. et</t>
  </si>
  <si>
    <t>Bytový dům Cementářské sídliště</t>
  </si>
  <si>
    <t>Tovačovského čp. 2000 oprava balkónů</t>
  </si>
  <si>
    <t>Informační centrum Teplice nad Bečvou</t>
  </si>
  <si>
    <t>Demolice budovy v Komenského ul.</t>
  </si>
  <si>
    <t>Lhotka - střecha budovy osadního výboru</t>
  </si>
  <si>
    <t>Věž staré radnice</t>
  </si>
  <si>
    <t>Věž staré radnice - fasáda</t>
  </si>
  <si>
    <t>Pozemky Komenského</t>
  </si>
  <si>
    <t>Autobusové nádraží a kruhová křižovatka</t>
  </si>
  <si>
    <t>Severní obchvat Hranic, kruh. objezd Philips</t>
  </si>
  <si>
    <t>Komunikace lokalita Pod Křivým</t>
  </si>
  <si>
    <t>Komunikace Pod Bílým kamenem - Havlíčkova</t>
  </si>
  <si>
    <t>Rek. stávající ulice Havlíčkova a Pod Křivým</t>
  </si>
  <si>
    <t>Lokalita Pod Křivým - slepá část komunikace PBK</t>
  </si>
  <si>
    <t>Rekonstrukce vlakového nádraží, dopravní terminál</t>
  </si>
  <si>
    <t>IC Teplice II. etapa - studie pro úpravu křižovatk</t>
  </si>
  <si>
    <t>Komunikace Pod Hůrkou</t>
  </si>
  <si>
    <t>Komunikace U Kostelíčka</t>
  </si>
  <si>
    <t>Komunikace u SDH a č.p.8 Uhřínov</t>
  </si>
  <si>
    <t>Komunikace Stará Štreka Drahotuše</t>
  </si>
  <si>
    <t>Komunikace ul. M. Tyrše Drahotuše</t>
  </si>
  <si>
    <t>Radar Bělotín</t>
  </si>
  <si>
    <t>Komunikace ul. Rezkova</t>
  </si>
  <si>
    <t>Křižovatka Přísady - signalizační světelné zaříz.</t>
  </si>
  <si>
    <t>Křižovatka ČSA - signalizační světelné zařízení</t>
  </si>
  <si>
    <t>Komunikace ul. U Kostelíčka oprava II. etapa</t>
  </si>
  <si>
    <t>Komunikace  Račí Potok</t>
  </si>
  <si>
    <t>Cyklostezka Bečva - pravobřežní trasa</t>
  </si>
  <si>
    <t>Chodník u hotelu Cementář</t>
  </si>
  <si>
    <t>Optimalizace MHD – autobusové zastávky</t>
  </si>
  <si>
    <t>Chodník Smetanovo nábřeží</t>
  </si>
  <si>
    <t>Hradební okruh Komenského</t>
  </si>
  <si>
    <t>Optimalizace MHD – autobusové zastávky II. etapa</t>
  </si>
  <si>
    <t>Cyklostezka Bělotínská</t>
  </si>
  <si>
    <t>Informační panely autobusových zastávek v Hranicích</t>
  </si>
  <si>
    <t>Cyklostezka Mostní – jez</t>
  </si>
  <si>
    <t>Chodník v ul. Lipnická Drahotuše</t>
  </si>
  <si>
    <t>Parkoviště Nová</t>
  </si>
  <si>
    <t>Revitalizace ploch Náměstí 8. května (u st. kina)</t>
  </si>
  <si>
    <t>Parkoviště Nerudova</t>
  </si>
  <si>
    <t>Parkoviště Motošín</t>
  </si>
  <si>
    <t>Parkoviště Sparta</t>
  </si>
  <si>
    <t>Parkoviště ul. Zborovská před nemocnicí</t>
  </si>
  <si>
    <t>Parkoviště IC Teplice</t>
  </si>
  <si>
    <t>Parkoviště sportovní areál Žáčkova</t>
  </si>
  <si>
    <t>Propoj. okruhu cyklostezky Žáčkova a Pod Křivým</t>
  </si>
  <si>
    <t>Valšovice chodníky Petanque</t>
  </si>
  <si>
    <t>Chodník ul. Jana Nerudy Drahotuše</t>
  </si>
  <si>
    <t>Chodník od křižovatky Nerudova Drahotuše</t>
  </si>
  <si>
    <t>Kruhový objezd Slavíč</t>
  </si>
  <si>
    <t>Cyklostezka Slavíč II. etapa - výkupy poz.</t>
  </si>
  <si>
    <t xml:space="preserve">Chodník Smetanovo nábřeží </t>
  </si>
  <si>
    <t>Vánoční osvětlení Masarykovo náměstí</t>
  </si>
  <si>
    <t>Revitalizace hřbitova</t>
  </si>
  <si>
    <t>Hřbitov Drahotuše - chodník</t>
  </si>
  <si>
    <t>Hřbitov Drahotuše - urnová hrobová zařízení</t>
  </si>
  <si>
    <t>Územní studie Za Čaputovým dvorem</t>
  </si>
  <si>
    <t>Změna územního plánu - suché poldry</t>
  </si>
  <si>
    <t>Územní studie Valšovice</t>
  </si>
  <si>
    <t>Studie využitelnosti veřejného prostranství Uhřínov</t>
  </si>
  <si>
    <t>Revitalizace nábřeží Kropáčova ulice</t>
  </si>
  <si>
    <t>Studie Šromotovo náměstí</t>
  </si>
  <si>
    <t>Odpočinková zóna Pískáč</t>
  </si>
  <si>
    <t>Participativní rozpočet 2025</t>
  </si>
  <si>
    <t>Vyhlídka na vrchu Studená Středolesí</t>
  </si>
  <si>
    <t>Demolice ubytovny Vrchlického násl. údržba zeleně</t>
  </si>
  <si>
    <t>Revitalizace zeleně v parku Sady Čs. legií</t>
  </si>
  <si>
    <t>Park na Račím potoce</t>
  </si>
  <si>
    <t>Park Sady Čs. Legií  vyhlídky na hrázi</t>
  </si>
  <si>
    <t>Demolice budovy v Komenského násl. údržba zeleně</t>
  </si>
  <si>
    <t>Kruhové objezdy U Sparty a Drahotuše - zeleň</t>
  </si>
  <si>
    <t>Podzemní kontejnery Drahotuše u nádraží</t>
  </si>
  <si>
    <t>Přístavba zbrojnice Valšovice</t>
  </si>
  <si>
    <t>Cisternová automobilová stříkačka pro JSDH Hranice</t>
  </si>
  <si>
    <t>Radar Velká</t>
  </si>
  <si>
    <t>Kamery u plovárny a stadionu</t>
  </si>
  <si>
    <t>Mopedix Electrix pro MP</t>
  </si>
  <si>
    <t>Radar pro měření rychlosti</t>
  </si>
  <si>
    <t>El. rozvaděč pro náměstí - Drahotuše</t>
  </si>
  <si>
    <t>Věž zámku</t>
  </si>
  <si>
    <t>Klimatizace budovy zámku</t>
  </si>
  <si>
    <t>Fasáda Zámecká 118 + oplechování</t>
  </si>
  <si>
    <t>Výmalba schodišť a arkád, kanceláří zámku</t>
  </si>
  <si>
    <t>Obnova generálního systému dveří zámku</t>
  </si>
  <si>
    <t>Úprava bývalé pokladny na kancelář</t>
  </si>
  <si>
    <t>Ozvučení velké zasedací místnosti</t>
  </si>
  <si>
    <t>Upgrade stávajícího formulářového softwaru</t>
  </si>
  <si>
    <t>Kompletní analýza IT rizik dle směrnice NIS2</t>
  </si>
  <si>
    <t>ZŠ a MŠ Šromotovo rekonstrukce školní kuchyně</t>
  </si>
  <si>
    <t>Kanalizace Velká - vpusti</t>
  </si>
  <si>
    <t>Kanalizace Potštátská</t>
  </si>
  <si>
    <t>Kanalizace Slavíč</t>
  </si>
  <si>
    <t>Dešťová kanalizace v lokalitě Cementářské sídliště</t>
  </si>
  <si>
    <t>Kanalizace Slavíč soukromé části přípojky</t>
  </si>
  <si>
    <t>Revitalizace rybníka Pískáč</t>
  </si>
  <si>
    <t>Participativní rozpočet 2024 - voliéry</t>
  </si>
  <si>
    <t>Suchá nádrž V Končinách</t>
  </si>
  <si>
    <t>Suchá nádrž Lhotka</t>
  </si>
  <si>
    <t>Bečva – PPO města, novostavba čerpací stanice</t>
  </si>
  <si>
    <t>Varovný hlásný systém</t>
  </si>
  <si>
    <t>Kanalizace lokalita Pod Křivým - dešťová</t>
  </si>
  <si>
    <t>Převody investičních a jednorázových výdajů celkem</t>
  </si>
  <si>
    <t>č.ř.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</si>
</sst>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-;[Red]#,##0.00\-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8.9499999999999993"/>
      <name val="Arial"/>
      <family val="2"/>
    </font>
    <font>
      <b/>
      <sz val="10.65"/>
      <name val="Arial"/>
      <family val="2"/>
    </font>
    <font>
      <b/>
      <u/>
      <sz val="12.5"/>
      <color rgb="FF000080"/>
      <name val="Arial"/>
      <family val="2"/>
    </font>
    <font>
      <b/>
      <i/>
      <sz val="9"/>
      <name val="Arial"/>
      <family val="2"/>
      <charset val="238"/>
    </font>
    <font>
      <i/>
      <sz val="7.05"/>
      <name val="Arial"/>
      <family val="2"/>
    </font>
    <font>
      <b/>
      <u/>
      <sz val="12.5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  <charset val="238"/>
    </font>
    <font>
      <u/>
      <sz val="12.5"/>
      <color rgb="FF000080"/>
      <name val="Arial"/>
      <family val="2"/>
    </font>
    <font>
      <u/>
      <sz val="12.5"/>
      <name val="Arial"/>
      <family val="2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7.05"/>
      <name val="Times New Roman"/>
      <family val="1"/>
    </font>
    <font>
      <sz val="6.25"/>
      <color rgb="FFFF0000"/>
      <name val="Courier New"/>
      <family val="3"/>
    </font>
    <font>
      <i/>
      <sz val="9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E3E3E3"/>
      </patternFill>
    </fill>
    <fill>
      <patternFill patternType="solid">
        <fgColor rgb="FFF4F4F4"/>
      </patternFill>
    </fill>
    <fill>
      <patternFill patternType="solid">
        <fgColor rgb="FFE4E4E4"/>
      </patternFill>
    </fill>
    <fill>
      <patternFill patternType="solid">
        <fgColor theme="0"/>
        <bgColor indexed="64"/>
      </patternFill>
    </fill>
    <fill>
      <patternFill patternType="solid">
        <fgColor rgb="FFC4C4C4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otted">
        <color auto="1"/>
      </left>
      <right style="dotted">
        <color auto="1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4" fontId="6" fillId="2" borderId="2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3" fontId="7" fillId="2" borderId="0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3" fontId="8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right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/>
    </xf>
    <xf numFmtId="3" fontId="9" fillId="4" borderId="1" xfId="0" applyNumberFormat="1" applyFont="1" applyFill="1" applyBorder="1" applyAlignment="1">
      <alignment horizontal="right" vertical="center"/>
    </xf>
    <xf numFmtId="0" fontId="10" fillId="0" borderId="0" xfId="0" applyFont="1"/>
    <xf numFmtId="3" fontId="3" fillId="0" borderId="3" xfId="0" applyNumberFormat="1" applyFont="1" applyBorder="1" applyAlignment="1">
      <alignment horizontal="right" vertical="center"/>
    </xf>
    <xf numFmtId="0" fontId="1" fillId="0" borderId="0" xfId="0" applyFont="1"/>
    <xf numFmtId="0" fontId="11" fillId="0" borderId="0" xfId="0" applyFont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/>
    </xf>
    <xf numFmtId="3" fontId="3" fillId="5" borderId="1" xfId="0" applyNumberFormat="1" applyFont="1" applyFill="1" applyBorder="1" applyAlignment="1">
      <alignment horizontal="right" vertical="center"/>
    </xf>
    <xf numFmtId="0" fontId="0" fillId="5" borderId="0" xfId="0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3" fontId="3" fillId="3" borderId="1" xfId="0" applyNumberFormat="1" applyFont="1" applyFill="1" applyBorder="1" applyAlignment="1">
      <alignment horizontal="right" vertical="center"/>
    </xf>
    <xf numFmtId="0" fontId="9" fillId="6" borderId="1" xfId="0" applyFont="1" applyFill="1" applyBorder="1" applyAlignment="1">
      <alignment horizontal="left" vertical="center"/>
    </xf>
    <xf numFmtId="3" fontId="9" fillId="6" borderId="1" xfId="0" applyNumberFormat="1" applyFont="1" applyFill="1" applyBorder="1" applyAlignment="1">
      <alignment horizontal="right" vertical="center"/>
    </xf>
    <xf numFmtId="0" fontId="12" fillId="0" borderId="0" xfId="0" applyFont="1"/>
    <xf numFmtId="0" fontId="13" fillId="0" borderId="0" xfId="0" applyFont="1"/>
    <xf numFmtId="164" fontId="3" fillId="5" borderId="1" xfId="0" applyNumberFormat="1" applyFont="1" applyFill="1" applyBorder="1" applyAlignment="1">
      <alignment vertical="top"/>
    </xf>
    <xf numFmtId="0" fontId="3" fillId="0" borderId="0" xfId="0" applyFont="1" applyAlignment="1">
      <alignment horizontal="left" vertical="center"/>
    </xf>
    <xf numFmtId="0" fontId="14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top"/>
    </xf>
    <xf numFmtId="0" fontId="11" fillId="0" borderId="0" xfId="0" applyFont="1" applyAlignment="1">
      <alignment horizontal="center" vertical="center"/>
    </xf>
    <xf numFmtId="3" fontId="15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3" fontId="17" fillId="0" borderId="0" xfId="0" applyNumberFormat="1" applyFont="1" applyAlignment="1">
      <alignment horizontal="right" vertical="center"/>
    </xf>
    <xf numFmtId="0" fontId="18" fillId="2" borderId="1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/>
    </xf>
    <xf numFmtId="3" fontId="9" fillId="2" borderId="1" xfId="0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left" vertical="center"/>
    </xf>
    <xf numFmtId="3" fontId="9" fillId="5" borderId="1" xfId="0" applyNumberFormat="1" applyFont="1" applyFill="1" applyBorder="1" applyAlignment="1">
      <alignment horizontal="right" vertical="center"/>
    </xf>
    <xf numFmtId="0" fontId="10" fillId="5" borderId="0" xfId="0" applyFont="1" applyFill="1"/>
    <xf numFmtId="3" fontId="0" fillId="0" borderId="0" xfId="0" applyNumberFormat="1"/>
    <xf numFmtId="0" fontId="22" fillId="0" borderId="0" xfId="0" applyFont="1" applyAlignment="1">
      <alignment horizontal="center" vertical="center"/>
    </xf>
    <xf numFmtId="0" fontId="22" fillId="5" borderId="0" xfId="0" applyFont="1" applyFill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"/>
  <sheetViews>
    <sheetView tabSelected="1" workbookViewId="0">
      <selection activeCell="P17" sqref="P17"/>
    </sheetView>
  </sheetViews>
  <sheetFormatPr defaultRowHeight="15" x14ac:dyDescent="0.25"/>
  <cols>
    <col min="1" max="1" width="4.85546875" style="64" customWidth="1"/>
    <col min="2" max="2" width="8.5703125" style="30" customWidth="1"/>
    <col min="3" max="3" width="63.85546875" style="29" customWidth="1"/>
    <col min="4" max="4" width="12.28515625" style="43" customWidth="1"/>
    <col min="6" max="6" width="11.42578125" bestFit="1" customWidth="1"/>
  </cols>
  <sheetData>
    <row r="1" spans="1:4" ht="15.75" x14ac:dyDescent="0.25">
      <c r="B1" s="1" t="s">
        <v>0</v>
      </c>
      <c r="C1" s="3"/>
      <c r="D1" s="4"/>
    </row>
    <row r="2" spans="1:4" ht="15" customHeight="1" x14ac:dyDescent="0.25">
      <c r="B2" s="2"/>
      <c r="C2" s="3"/>
      <c r="D2" s="4"/>
    </row>
    <row r="3" spans="1:4" ht="24" x14ac:dyDescent="0.25">
      <c r="A3" s="64" t="s">
        <v>229</v>
      </c>
      <c r="B3" s="5" t="s">
        <v>1</v>
      </c>
      <c r="C3" s="6" t="s">
        <v>2</v>
      </c>
      <c r="D3" s="7" t="s">
        <v>3</v>
      </c>
    </row>
    <row r="4" spans="1:4" ht="9" customHeight="1" x14ac:dyDescent="0.25">
      <c r="B4" s="8"/>
      <c r="C4" s="9"/>
      <c r="D4" s="10"/>
    </row>
    <row r="5" spans="1:4" ht="11.25" customHeight="1" x14ac:dyDescent="0.25">
      <c r="B5" s="11"/>
      <c r="C5" s="12"/>
      <c r="D5" s="13"/>
    </row>
    <row r="6" spans="1:4" x14ac:dyDescent="0.25">
      <c r="A6" s="64">
        <v>1</v>
      </c>
      <c r="B6" s="14">
        <v>2143</v>
      </c>
      <c r="C6" s="15" t="s">
        <v>4</v>
      </c>
      <c r="D6" s="16">
        <v>117500</v>
      </c>
    </row>
    <row r="7" spans="1:4" x14ac:dyDescent="0.25">
      <c r="A7" s="64">
        <v>2</v>
      </c>
      <c r="B7" s="14">
        <v>2143</v>
      </c>
      <c r="C7" s="15" t="s">
        <v>5</v>
      </c>
      <c r="D7" s="16">
        <v>49700</v>
      </c>
    </row>
    <row r="8" spans="1:4" x14ac:dyDescent="0.25">
      <c r="A8" s="64">
        <v>3</v>
      </c>
      <c r="B8" s="14">
        <v>6223</v>
      </c>
      <c r="C8" s="15" t="s">
        <v>6</v>
      </c>
      <c r="D8" s="16">
        <v>86800</v>
      </c>
    </row>
    <row r="9" spans="1:4" s="20" customFormat="1" ht="12.75" x14ac:dyDescent="0.2">
      <c r="A9" s="64">
        <v>4</v>
      </c>
      <c r="B9" s="17"/>
      <c r="C9" s="18" t="s">
        <v>7</v>
      </c>
      <c r="D9" s="19">
        <f>SUM(D6:D8)</f>
        <v>254000</v>
      </c>
    </row>
    <row r="10" spans="1:4" x14ac:dyDescent="0.25">
      <c r="A10" s="64">
        <v>5</v>
      </c>
      <c r="B10" s="14">
        <v>3113</v>
      </c>
      <c r="C10" s="15" t="s">
        <v>8</v>
      </c>
      <c r="D10" s="16">
        <v>100000</v>
      </c>
    </row>
    <row r="11" spans="1:4" x14ac:dyDescent="0.25">
      <c r="A11" s="64">
        <v>6</v>
      </c>
      <c r="B11" s="14">
        <v>3231</v>
      </c>
      <c r="C11" s="15" t="s">
        <v>9</v>
      </c>
      <c r="D11" s="16">
        <v>89000</v>
      </c>
    </row>
    <row r="12" spans="1:4" x14ac:dyDescent="0.25">
      <c r="A12" s="64">
        <v>7</v>
      </c>
      <c r="B12" s="14">
        <v>3299</v>
      </c>
      <c r="C12" s="15" t="s">
        <v>10</v>
      </c>
      <c r="D12" s="16">
        <v>4000</v>
      </c>
    </row>
    <row r="13" spans="1:4" s="20" customFormat="1" ht="12.75" x14ac:dyDescent="0.2">
      <c r="A13" s="64">
        <v>8</v>
      </c>
      <c r="B13" s="17"/>
      <c r="C13" s="18" t="s">
        <v>11</v>
      </c>
      <c r="D13" s="19">
        <f>SUM(D10:D12)</f>
        <v>193000</v>
      </c>
    </row>
    <row r="14" spans="1:4" x14ac:dyDescent="0.25">
      <c r="A14" s="64">
        <v>9</v>
      </c>
      <c r="B14" s="14" t="s">
        <v>12</v>
      </c>
      <c r="C14" s="15" t="s">
        <v>13</v>
      </c>
      <c r="D14" s="16">
        <v>55900</v>
      </c>
    </row>
    <row r="15" spans="1:4" x14ac:dyDescent="0.25">
      <c r="A15" s="64">
        <v>10</v>
      </c>
      <c r="B15" s="14" t="s">
        <v>12</v>
      </c>
      <c r="C15" s="15" t="s">
        <v>14</v>
      </c>
      <c r="D15" s="16">
        <v>11500</v>
      </c>
    </row>
    <row r="16" spans="1:4" x14ac:dyDescent="0.25">
      <c r="A16" s="64">
        <v>11</v>
      </c>
      <c r="B16" s="14" t="s">
        <v>15</v>
      </c>
      <c r="C16" s="15" t="s">
        <v>16</v>
      </c>
      <c r="D16" s="16">
        <v>58000</v>
      </c>
    </row>
    <row r="17" spans="1:5" x14ac:dyDescent="0.25">
      <c r="A17" s="64">
        <v>12</v>
      </c>
      <c r="B17" s="14" t="s">
        <v>15</v>
      </c>
      <c r="C17" s="15" t="s">
        <v>17</v>
      </c>
      <c r="D17" s="16">
        <v>50000</v>
      </c>
    </row>
    <row r="18" spans="1:5" x14ac:dyDescent="0.25">
      <c r="A18" s="64">
        <v>13</v>
      </c>
      <c r="B18" s="14" t="s">
        <v>15</v>
      </c>
      <c r="C18" s="15" t="s">
        <v>18</v>
      </c>
      <c r="D18" s="16">
        <v>44600</v>
      </c>
    </row>
    <row r="19" spans="1:5" x14ac:dyDescent="0.25">
      <c r="A19" s="64">
        <v>14</v>
      </c>
      <c r="B19" s="14" t="s">
        <v>19</v>
      </c>
      <c r="C19" s="15" t="s">
        <v>20</v>
      </c>
      <c r="D19" s="16">
        <v>3000</v>
      </c>
    </row>
    <row r="20" spans="1:5" x14ac:dyDescent="0.25">
      <c r="A20" s="64">
        <v>15</v>
      </c>
      <c r="B20" s="14" t="s">
        <v>19</v>
      </c>
      <c r="C20" s="15" t="s">
        <v>21</v>
      </c>
      <c r="D20" s="16">
        <v>67000</v>
      </c>
    </row>
    <row r="21" spans="1:5" x14ac:dyDescent="0.25">
      <c r="A21" s="64">
        <v>16</v>
      </c>
      <c r="B21" s="14" t="s">
        <v>22</v>
      </c>
      <c r="C21" s="15" t="s">
        <v>23</v>
      </c>
      <c r="D21" s="16">
        <v>70000</v>
      </c>
    </row>
    <row r="22" spans="1:5" ht="14.25" customHeight="1" x14ac:dyDescent="0.25">
      <c r="A22" s="64">
        <v>17</v>
      </c>
      <c r="B22" s="14" t="s">
        <v>24</v>
      </c>
      <c r="C22" s="15" t="s">
        <v>25</v>
      </c>
      <c r="D22" s="16">
        <v>150000</v>
      </c>
    </row>
    <row r="23" spans="1:5" s="20" customFormat="1" ht="12.75" x14ac:dyDescent="0.2">
      <c r="A23" s="64">
        <v>18</v>
      </c>
      <c r="B23" s="17"/>
      <c r="C23" s="18" t="s">
        <v>26</v>
      </c>
      <c r="D23" s="19">
        <f>SUM(D14:D22)</f>
        <v>510000</v>
      </c>
    </row>
    <row r="24" spans="1:5" x14ac:dyDescent="0.25">
      <c r="A24" s="64">
        <v>19</v>
      </c>
      <c r="B24" s="14" t="s">
        <v>24</v>
      </c>
      <c r="C24" s="15" t="s">
        <v>27</v>
      </c>
      <c r="D24" s="16">
        <v>8000</v>
      </c>
    </row>
    <row r="25" spans="1:5" s="20" customFormat="1" ht="12.75" x14ac:dyDescent="0.2">
      <c r="A25" s="64">
        <v>20</v>
      </c>
      <c r="B25" s="17"/>
      <c r="C25" s="18" t="s">
        <v>28</v>
      </c>
      <c r="D25" s="19">
        <f>SUM(D24)</f>
        <v>8000</v>
      </c>
    </row>
    <row r="26" spans="1:5" x14ac:dyDescent="0.25">
      <c r="A26" s="64">
        <v>21</v>
      </c>
      <c r="B26" s="14" t="s">
        <v>29</v>
      </c>
      <c r="C26" s="15" t="s">
        <v>30</v>
      </c>
      <c r="D26" s="16">
        <v>70000</v>
      </c>
    </row>
    <row r="27" spans="1:5" x14ac:dyDescent="0.25">
      <c r="A27" s="64">
        <v>22</v>
      </c>
      <c r="B27" s="14" t="s">
        <v>31</v>
      </c>
      <c r="C27" s="15" t="s">
        <v>32</v>
      </c>
      <c r="D27" s="16">
        <v>20000</v>
      </c>
    </row>
    <row r="28" spans="1:5" x14ac:dyDescent="0.25">
      <c r="A28" s="64">
        <v>23</v>
      </c>
      <c r="B28" s="14" t="s">
        <v>31</v>
      </c>
      <c r="C28" s="15" t="s">
        <v>33</v>
      </c>
      <c r="D28" s="16">
        <v>20000</v>
      </c>
    </row>
    <row r="29" spans="1:5" s="20" customFormat="1" ht="12.75" x14ac:dyDescent="0.2">
      <c r="A29" s="64">
        <v>24</v>
      </c>
      <c r="B29" s="17"/>
      <c r="C29" s="18" t="s">
        <v>34</v>
      </c>
      <c r="D29" s="19">
        <f>SUM(D26:D28)</f>
        <v>110000</v>
      </c>
    </row>
    <row r="30" spans="1:5" x14ac:dyDescent="0.25">
      <c r="A30" s="64">
        <v>25</v>
      </c>
      <c r="B30" s="14" t="s">
        <v>35</v>
      </c>
      <c r="C30" s="15" t="s">
        <v>36</v>
      </c>
      <c r="D30" s="16">
        <v>421600</v>
      </c>
    </row>
    <row r="31" spans="1:5" x14ac:dyDescent="0.25">
      <c r="A31" s="64">
        <v>26</v>
      </c>
      <c r="B31" s="14" t="s">
        <v>37</v>
      </c>
      <c r="C31" s="15" t="s">
        <v>38</v>
      </c>
      <c r="D31" s="16">
        <v>7000</v>
      </c>
    </row>
    <row r="32" spans="1:5" x14ac:dyDescent="0.25">
      <c r="A32" s="64">
        <v>27</v>
      </c>
      <c r="B32" s="14" t="s">
        <v>39</v>
      </c>
      <c r="C32" s="15" t="s">
        <v>40</v>
      </c>
      <c r="D32" s="21">
        <v>2000</v>
      </c>
      <c r="E32" s="22"/>
    </row>
    <row r="33" spans="1:5" s="20" customFormat="1" ht="12.75" x14ac:dyDescent="0.2">
      <c r="A33" s="64">
        <v>28</v>
      </c>
      <c r="B33" s="17"/>
      <c r="C33" s="18" t="s">
        <v>41</v>
      </c>
      <c r="D33" s="19">
        <f>SUM(D30:D32)</f>
        <v>430600</v>
      </c>
    </row>
    <row r="34" spans="1:5" x14ac:dyDescent="0.25">
      <c r="A34" s="64">
        <v>29</v>
      </c>
      <c r="B34" s="14" t="s">
        <v>42</v>
      </c>
      <c r="C34" s="15" t="s">
        <v>43</v>
      </c>
      <c r="D34" s="16">
        <v>8000</v>
      </c>
      <c r="E34" s="16"/>
    </row>
    <row r="35" spans="1:5" x14ac:dyDescent="0.25">
      <c r="A35" s="64">
        <v>30</v>
      </c>
      <c r="B35" s="14" t="s">
        <v>42</v>
      </c>
      <c r="C35" s="15" t="s">
        <v>44</v>
      </c>
      <c r="D35" s="16">
        <v>1171600</v>
      </c>
      <c r="E35" s="16"/>
    </row>
    <row r="36" spans="1:5" s="20" customFormat="1" ht="12.75" x14ac:dyDescent="0.2">
      <c r="A36" s="64">
        <v>31</v>
      </c>
      <c r="B36" s="17"/>
      <c r="C36" s="18" t="s">
        <v>45</v>
      </c>
      <c r="D36" s="19">
        <f>SUM(D34:D35)</f>
        <v>1179600</v>
      </c>
    </row>
    <row r="37" spans="1:5" x14ac:dyDescent="0.25">
      <c r="A37" s="64">
        <v>32</v>
      </c>
      <c r="B37" s="14" t="s">
        <v>46</v>
      </c>
      <c r="C37" s="15" t="s">
        <v>47</v>
      </c>
      <c r="D37" s="16">
        <v>57000</v>
      </c>
    </row>
    <row r="38" spans="1:5" s="20" customFormat="1" ht="12.75" x14ac:dyDescent="0.2">
      <c r="A38" s="64">
        <v>33</v>
      </c>
      <c r="B38" s="17"/>
      <c r="C38" s="18" t="s">
        <v>48</v>
      </c>
      <c r="D38" s="19">
        <f>SUM(D37)</f>
        <v>57000</v>
      </c>
    </row>
    <row r="39" spans="1:5" s="20" customFormat="1" ht="12.75" x14ac:dyDescent="0.2">
      <c r="A39" s="64">
        <v>34</v>
      </c>
      <c r="B39" s="17"/>
      <c r="C39" s="18" t="s">
        <v>49</v>
      </c>
      <c r="D39" s="19">
        <v>0</v>
      </c>
    </row>
    <row r="40" spans="1:5" x14ac:dyDescent="0.25">
      <c r="A40" s="64">
        <v>35</v>
      </c>
      <c r="B40" s="14" t="s">
        <v>50</v>
      </c>
      <c r="C40" s="15" t="s">
        <v>51</v>
      </c>
      <c r="D40" s="16">
        <v>1773000</v>
      </c>
    </row>
    <row r="41" spans="1:5" x14ac:dyDescent="0.25">
      <c r="A41" s="64">
        <v>36</v>
      </c>
      <c r="B41" s="14" t="s">
        <v>52</v>
      </c>
      <c r="C41" s="15" t="s">
        <v>53</v>
      </c>
      <c r="D41" s="16">
        <v>488700</v>
      </c>
    </row>
    <row r="42" spans="1:5" x14ac:dyDescent="0.25">
      <c r="A42" s="64">
        <v>37</v>
      </c>
      <c r="B42" s="14" t="s">
        <v>54</v>
      </c>
      <c r="C42" s="15" t="s">
        <v>55</v>
      </c>
      <c r="D42" s="16">
        <v>35000</v>
      </c>
    </row>
    <row r="43" spans="1:5" s="20" customFormat="1" ht="12.75" x14ac:dyDescent="0.2">
      <c r="A43" s="64">
        <v>38</v>
      </c>
      <c r="B43" s="17"/>
      <c r="C43" s="18" t="s">
        <v>56</v>
      </c>
      <c r="D43" s="19">
        <f>SUM(D40:D42)</f>
        <v>2296700</v>
      </c>
    </row>
    <row r="44" spans="1:5" s="20" customFormat="1" ht="12.75" x14ac:dyDescent="0.2">
      <c r="A44" s="64">
        <v>39</v>
      </c>
      <c r="B44" s="17"/>
      <c r="C44" s="18" t="s">
        <v>57</v>
      </c>
      <c r="D44" s="19">
        <v>0</v>
      </c>
    </row>
    <row r="45" spans="1:5" x14ac:dyDescent="0.25">
      <c r="A45" s="64">
        <v>40</v>
      </c>
      <c r="B45" s="14" t="s">
        <v>58</v>
      </c>
      <c r="C45" s="15" t="s">
        <v>59</v>
      </c>
      <c r="D45" s="16">
        <v>18300</v>
      </c>
    </row>
    <row r="46" spans="1:5" s="20" customFormat="1" ht="12.75" x14ac:dyDescent="0.2">
      <c r="A46" s="64">
        <v>41</v>
      </c>
      <c r="B46" s="17"/>
      <c r="C46" s="18" t="s">
        <v>60</v>
      </c>
      <c r="D46" s="19">
        <f>SUM(D45)</f>
        <v>18300</v>
      </c>
    </row>
    <row r="47" spans="1:5" x14ac:dyDescent="0.25">
      <c r="A47" s="64">
        <v>42</v>
      </c>
      <c r="B47" s="14" t="s">
        <v>61</v>
      </c>
      <c r="C47" s="15" t="s">
        <v>62</v>
      </c>
      <c r="D47" s="16">
        <v>9000</v>
      </c>
    </row>
    <row r="48" spans="1:5" x14ac:dyDescent="0.25">
      <c r="A48" s="64">
        <v>43</v>
      </c>
      <c r="B48" s="14" t="s">
        <v>61</v>
      </c>
      <c r="C48" s="15" t="s">
        <v>63</v>
      </c>
      <c r="D48" s="16">
        <v>6700</v>
      </c>
    </row>
    <row r="49" spans="1:4" x14ac:dyDescent="0.25">
      <c r="A49" s="64">
        <v>44</v>
      </c>
      <c r="B49" s="14" t="s">
        <v>61</v>
      </c>
      <c r="C49" s="15" t="s">
        <v>64</v>
      </c>
      <c r="D49" s="16">
        <v>4600</v>
      </c>
    </row>
    <row r="50" spans="1:4" x14ac:dyDescent="0.25">
      <c r="A50" s="64">
        <v>45</v>
      </c>
      <c r="B50" s="14" t="s">
        <v>61</v>
      </c>
      <c r="C50" s="15" t="s">
        <v>65</v>
      </c>
      <c r="D50" s="16">
        <v>259200</v>
      </c>
    </row>
    <row r="51" spans="1:4" s="20" customFormat="1" ht="12.75" x14ac:dyDescent="0.2">
      <c r="A51" s="64">
        <v>46</v>
      </c>
      <c r="B51" s="17"/>
      <c r="C51" s="18" t="s">
        <v>66</v>
      </c>
      <c r="D51" s="19">
        <f>SUM(D47:D50)</f>
        <v>279500</v>
      </c>
    </row>
    <row r="52" spans="1:4" x14ac:dyDescent="0.25">
      <c r="A52" s="64">
        <v>47</v>
      </c>
      <c r="B52" s="14" t="s">
        <v>67</v>
      </c>
      <c r="C52" s="15" t="s">
        <v>68</v>
      </c>
      <c r="D52" s="16">
        <v>12300</v>
      </c>
    </row>
    <row r="53" spans="1:4" x14ac:dyDescent="0.25">
      <c r="A53" s="64">
        <v>48</v>
      </c>
      <c r="B53" s="14" t="s">
        <v>69</v>
      </c>
      <c r="C53" s="15" t="s">
        <v>70</v>
      </c>
      <c r="D53" s="16">
        <v>10000</v>
      </c>
    </row>
    <row r="54" spans="1:4" x14ac:dyDescent="0.25">
      <c r="A54" s="64">
        <v>49</v>
      </c>
      <c r="B54" s="14" t="s">
        <v>69</v>
      </c>
      <c r="C54" s="15" t="s">
        <v>71</v>
      </c>
      <c r="D54" s="16">
        <v>28000</v>
      </c>
    </row>
    <row r="55" spans="1:4" x14ac:dyDescent="0.25">
      <c r="A55" s="64">
        <v>50</v>
      </c>
      <c r="B55" s="14" t="s">
        <v>69</v>
      </c>
      <c r="C55" s="15" t="s">
        <v>62</v>
      </c>
      <c r="D55" s="16">
        <v>10000</v>
      </c>
    </row>
    <row r="56" spans="1:4" x14ac:dyDescent="0.25">
      <c r="A56" s="64">
        <v>51</v>
      </c>
      <c r="B56" s="14" t="s">
        <v>69</v>
      </c>
      <c r="C56" s="15" t="s">
        <v>65</v>
      </c>
      <c r="D56" s="16">
        <v>95000</v>
      </c>
    </row>
    <row r="57" spans="1:4" ht="14.25" customHeight="1" x14ac:dyDescent="0.25">
      <c r="A57" s="64">
        <v>52</v>
      </c>
      <c r="B57" s="14" t="s">
        <v>69</v>
      </c>
      <c r="C57" s="15" t="s">
        <v>5</v>
      </c>
      <c r="D57" s="16">
        <v>177000</v>
      </c>
    </row>
    <row r="58" spans="1:4" x14ac:dyDescent="0.25">
      <c r="A58" s="64">
        <v>53</v>
      </c>
      <c r="B58" s="14" t="s">
        <v>69</v>
      </c>
      <c r="C58" s="15" t="s">
        <v>65</v>
      </c>
      <c r="D58" s="16">
        <v>18000</v>
      </c>
    </row>
    <row r="59" spans="1:4" x14ac:dyDescent="0.25">
      <c r="A59" s="64">
        <v>54</v>
      </c>
      <c r="B59" s="14" t="s">
        <v>69</v>
      </c>
      <c r="C59" s="15" t="s">
        <v>72</v>
      </c>
      <c r="D59" s="16">
        <v>246226</v>
      </c>
    </row>
    <row r="60" spans="1:4" s="28" customFormat="1" x14ac:dyDescent="0.25">
      <c r="A60" s="64">
        <v>55</v>
      </c>
      <c r="B60" s="25" t="s">
        <v>69</v>
      </c>
      <c r="C60" s="26" t="s">
        <v>73</v>
      </c>
      <c r="D60" s="27">
        <v>449274</v>
      </c>
    </row>
    <row r="61" spans="1:4" x14ac:dyDescent="0.25">
      <c r="A61" s="64">
        <v>56</v>
      </c>
      <c r="B61" s="14" t="s">
        <v>69</v>
      </c>
      <c r="C61" s="15" t="s">
        <v>74</v>
      </c>
      <c r="D61" s="16">
        <v>36300</v>
      </c>
    </row>
    <row r="62" spans="1:4" x14ac:dyDescent="0.25">
      <c r="A62" s="64">
        <v>57</v>
      </c>
      <c r="B62" s="14" t="s">
        <v>69</v>
      </c>
      <c r="C62" s="15" t="s">
        <v>64</v>
      </c>
      <c r="D62" s="16">
        <v>18200</v>
      </c>
    </row>
    <row r="63" spans="1:4" s="20" customFormat="1" ht="12.75" x14ac:dyDescent="0.2">
      <c r="A63" s="64">
        <v>58</v>
      </c>
      <c r="B63" s="17"/>
      <c r="C63" s="18" t="s">
        <v>75</v>
      </c>
      <c r="D63" s="19">
        <f>SUM(D52:D62)</f>
        <v>1100300</v>
      </c>
    </row>
    <row r="64" spans="1:4" s="62" customFormat="1" x14ac:dyDescent="0.2">
      <c r="A64" s="64">
        <v>59</v>
      </c>
      <c r="B64" s="39">
        <v>3699</v>
      </c>
      <c r="C64" s="40" t="s">
        <v>90</v>
      </c>
      <c r="D64" s="16">
        <v>513500</v>
      </c>
    </row>
    <row r="65" spans="1:6" s="62" customFormat="1" x14ac:dyDescent="0.2">
      <c r="A65" s="64">
        <v>60</v>
      </c>
      <c r="B65" s="39">
        <v>3699</v>
      </c>
      <c r="C65" s="40" t="s">
        <v>91</v>
      </c>
      <c r="D65" s="16">
        <v>128500</v>
      </c>
    </row>
    <row r="66" spans="1:6" s="62" customFormat="1" x14ac:dyDescent="0.2">
      <c r="A66" s="64">
        <v>61</v>
      </c>
      <c r="B66" s="39">
        <v>3699</v>
      </c>
      <c r="C66" s="40" t="s">
        <v>92</v>
      </c>
      <c r="D66" s="16">
        <v>120000</v>
      </c>
    </row>
    <row r="67" spans="1:6" s="62" customFormat="1" x14ac:dyDescent="0.2">
      <c r="A67" s="64">
        <v>62</v>
      </c>
      <c r="B67" s="39">
        <v>3699</v>
      </c>
      <c r="C67" s="40" t="s">
        <v>93</v>
      </c>
      <c r="D67" s="27">
        <v>504000</v>
      </c>
    </row>
    <row r="68" spans="1:6" s="62" customFormat="1" x14ac:dyDescent="0.2">
      <c r="A68" s="64">
        <v>63</v>
      </c>
      <c r="B68" s="39">
        <v>3699</v>
      </c>
      <c r="C68" s="40" t="s">
        <v>94</v>
      </c>
      <c r="D68" s="27">
        <v>725500</v>
      </c>
    </row>
    <row r="69" spans="1:6" s="62" customFormat="1" x14ac:dyDescent="0.2">
      <c r="A69" s="64">
        <v>64</v>
      </c>
      <c r="B69" s="39">
        <v>3699</v>
      </c>
      <c r="C69" s="40" t="s">
        <v>95</v>
      </c>
      <c r="D69" s="27">
        <v>186000</v>
      </c>
    </row>
    <row r="70" spans="1:6" s="62" customFormat="1" x14ac:dyDescent="0.2">
      <c r="A70" s="64">
        <v>65</v>
      </c>
      <c r="B70" s="39">
        <v>3699</v>
      </c>
      <c r="C70" s="40" t="s">
        <v>96</v>
      </c>
      <c r="D70" s="16">
        <v>852000</v>
      </c>
    </row>
    <row r="71" spans="1:6" s="62" customFormat="1" x14ac:dyDescent="0.2">
      <c r="A71" s="64">
        <v>66</v>
      </c>
      <c r="B71" s="39">
        <v>3699</v>
      </c>
      <c r="C71" s="40" t="s">
        <v>97</v>
      </c>
      <c r="D71" s="16">
        <v>666500</v>
      </c>
    </row>
    <row r="72" spans="1:6" s="20" customFormat="1" ht="12.75" x14ac:dyDescent="0.2">
      <c r="A72" s="64">
        <v>67</v>
      </c>
      <c r="B72" s="17"/>
      <c r="C72" s="18" t="s">
        <v>98</v>
      </c>
      <c r="D72" s="19">
        <f>SUM(D64:D71)</f>
        <v>3696000</v>
      </c>
    </row>
    <row r="73" spans="1:6" x14ac:dyDescent="0.25">
      <c r="A73" s="64">
        <v>68</v>
      </c>
      <c r="B73" s="14">
        <v>6402</v>
      </c>
      <c r="C73" s="15" t="s">
        <v>76</v>
      </c>
      <c r="D73" s="16">
        <v>256300</v>
      </c>
    </row>
    <row r="74" spans="1:6" s="20" customFormat="1" ht="12.75" x14ac:dyDescent="0.2">
      <c r="A74" s="64">
        <v>69</v>
      </c>
      <c r="B74" s="17"/>
      <c r="C74" s="18" t="s">
        <v>77</v>
      </c>
      <c r="D74" s="19">
        <f>SUM(D73)</f>
        <v>256300</v>
      </c>
    </row>
    <row r="75" spans="1:6" x14ac:dyDescent="0.25">
      <c r="A75" s="64">
        <v>70</v>
      </c>
      <c r="B75" s="14">
        <v>1014</v>
      </c>
      <c r="C75" s="15" t="s">
        <v>78</v>
      </c>
      <c r="D75" s="16">
        <v>70000</v>
      </c>
    </row>
    <row r="76" spans="1:6" x14ac:dyDescent="0.25">
      <c r="A76" s="64">
        <v>71</v>
      </c>
      <c r="B76" s="14">
        <v>2321</v>
      </c>
      <c r="C76" s="15" t="s">
        <v>79</v>
      </c>
      <c r="D76" s="16">
        <v>97000</v>
      </c>
    </row>
    <row r="77" spans="1:6" x14ac:dyDescent="0.25">
      <c r="A77" s="64">
        <v>72</v>
      </c>
      <c r="B77" s="14">
        <v>2321</v>
      </c>
      <c r="C77" s="15" t="s">
        <v>80</v>
      </c>
      <c r="D77" s="16">
        <v>7000</v>
      </c>
    </row>
    <row r="78" spans="1:6" x14ac:dyDescent="0.25">
      <c r="A78" s="64">
        <v>73</v>
      </c>
      <c r="B78" s="14">
        <v>2321</v>
      </c>
      <c r="C78" s="15" t="s">
        <v>81</v>
      </c>
      <c r="D78" s="16">
        <v>119000</v>
      </c>
      <c r="F78" s="63"/>
    </row>
    <row r="79" spans="1:6" s="28" customFormat="1" x14ac:dyDescent="0.25">
      <c r="A79" s="64">
        <v>74</v>
      </c>
      <c r="B79" s="14">
        <v>2321</v>
      </c>
      <c r="C79" s="26" t="s">
        <v>82</v>
      </c>
      <c r="D79" s="27">
        <v>1354000</v>
      </c>
    </row>
    <row r="80" spans="1:6" s="28" customFormat="1" x14ac:dyDescent="0.25">
      <c r="A80" s="64">
        <v>75</v>
      </c>
      <c r="B80" s="14">
        <v>2321</v>
      </c>
      <c r="C80" s="26" t="s">
        <v>83</v>
      </c>
      <c r="D80" s="27">
        <v>1456000</v>
      </c>
    </row>
    <row r="81" spans="1:5" s="28" customFormat="1" x14ac:dyDescent="0.25">
      <c r="A81" s="64">
        <v>76</v>
      </c>
      <c r="B81" s="14">
        <v>2321</v>
      </c>
      <c r="C81" s="26" t="s">
        <v>84</v>
      </c>
      <c r="D81" s="27">
        <v>14000</v>
      </c>
    </row>
    <row r="82" spans="1:5" s="28" customFormat="1" x14ac:dyDescent="0.25">
      <c r="A82" s="64">
        <v>77</v>
      </c>
      <c r="B82" s="14">
        <v>2321</v>
      </c>
      <c r="C82" s="26" t="s">
        <v>85</v>
      </c>
      <c r="D82" s="27">
        <v>8000</v>
      </c>
    </row>
    <row r="83" spans="1:5" x14ac:dyDescent="0.25">
      <c r="A83" s="64">
        <v>78</v>
      </c>
      <c r="B83" s="14">
        <v>3741</v>
      </c>
      <c r="C83" s="15" t="s">
        <v>86</v>
      </c>
      <c r="D83" s="16">
        <v>155500</v>
      </c>
    </row>
    <row r="84" spans="1:5" x14ac:dyDescent="0.25">
      <c r="A84" s="64">
        <v>79</v>
      </c>
      <c r="B84" s="14">
        <v>3744</v>
      </c>
      <c r="C84" s="15" t="s">
        <v>5</v>
      </c>
      <c r="D84" s="16">
        <v>25000</v>
      </c>
    </row>
    <row r="85" spans="1:5" x14ac:dyDescent="0.25">
      <c r="A85" s="64">
        <v>80</v>
      </c>
      <c r="B85" s="30">
        <v>3792</v>
      </c>
      <c r="C85" s="31" t="s">
        <v>87</v>
      </c>
      <c r="D85" s="32">
        <v>5200</v>
      </c>
    </row>
    <row r="86" spans="1:5" s="20" customFormat="1" ht="12.75" x14ac:dyDescent="0.2">
      <c r="A86" s="64">
        <v>81</v>
      </c>
      <c r="B86" s="17"/>
      <c r="C86" s="18" t="s">
        <v>88</v>
      </c>
      <c r="D86" s="19">
        <f>SUM(D75:D85)</f>
        <v>3310700</v>
      </c>
    </row>
    <row r="87" spans="1:5" ht="9.75" customHeight="1" x14ac:dyDescent="0.25">
      <c r="B87" s="24"/>
      <c r="C87" s="26"/>
      <c r="D87" s="27"/>
    </row>
    <row r="88" spans="1:5" s="36" customFormat="1" ht="12.75" x14ac:dyDescent="0.2">
      <c r="A88" s="64"/>
      <c r="B88" s="33" t="s">
        <v>89</v>
      </c>
      <c r="C88" s="33"/>
      <c r="D88" s="34">
        <f>D9+D13+D23+D25+D29+D33+D36+D38+D39+D43+D44+D46+D51+D63+D72+D74+D86</f>
        <v>13700000</v>
      </c>
      <c r="E88" s="35"/>
    </row>
    <row r="89" spans="1:5" x14ac:dyDescent="0.25">
      <c r="B89" s="37"/>
      <c r="C89" s="37"/>
      <c r="D89" s="37"/>
    </row>
    <row r="90" spans="1:5" x14ac:dyDescent="0.25">
      <c r="B90" s="37"/>
      <c r="C90" s="37"/>
      <c r="D90" s="42"/>
    </row>
    <row r="91" spans="1:5" x14ac:dyDescent="0.25">
      <c r="B91" s="41"/>
      <c r="C91" s="23"/>
      <c r="D91" s="42"/>
    </row>
    <row r="92" spans="1:5" x14ac:dyDescent="0.25">
      <c r="B92" s="41"/>
      <c r="C92" s="23"/>
    </row>
    <row r="93" spans="1:5" x14ac:dyDescent="0.25">
      <c r="B93" s="41"/>
      <c r="C93" s="23"/>
      <c r="D93" s="42"/>
    </row>
    <row r="94" spans="1:5" x14ac:dyDescent="0.25">
      <c r="B94" s="41"/>
      <c r="C94" s="23"/>
      <c r="D94" s="42"/>
    </row>
    <row r="95" spans="1:5" x14ac:dyDescent="0.25">
      <c r="B95" s="41"/>
      <c r="C95" s="23"/>
      <c r="D95" s="42"/>
    </row>
    <row r="96" spans="1:5" x14ac:dyDescent="0.25">
      <c r="B96" s="41"/>
      <c r="C96" s="23"/>
      <c r="D96" s="42"/>
    </row>
    <row r="97" spans="2:4" x14ac:dyDescent="0.25">
      <c r="B97" s="41"/>
      <c r="C97" s="23"/>
      <c r="D97" s="42"/>
    </row>
    <row r="98" spans="2:4" x14ac:dyDescent="0.25">
      <c r="B98" s="41"/>
      <c r="C98" s="23"/>
      <c r="D98" s="42"/>
    </row>
    <row r="99" spans="2:4" x14ac:dyDescent="0.25">
      <c r="B99" s="41"/>
      <c r="C99" s="23"/>
      <c r="D99" s="42"/>
    </row>
    <row r="100" spans="2:4" x14ac:dyDescent="0.25">
      <c r="B100" s="41"/>
      <c r="C100" s="23"/>
      <c r="D100" s="42"/>
    </row>
    <row r="101" spans="2:4" x14ac:dyDescent="0.25">
      <c r="B101" s="41"/>
      <c r="C101" s="23"/>
      <c r="D101" s="42"/>
    </row>
    <row r="102" spans="2:4" x14ac:dyDescent="0.25">
      <c r="B102" s="41"/>
      <c r="C102" s="23"/>
      <c r="D102" s="42"/>
    </row>
    <row r="103" spans="2:4" x14ac:dyDescent="0.25">
      <c r="B103" s="41"/>
      <c r="C103" s="23"/>
      <c r="D103" s="42"/>
    </row>
    <row r="104" spans="2:4" x14ac:dyDescent="0.25">
      <c r="B104" s="41"/>
      <c r="C104" s="23"/>
      <c r="D104" s="42"/>
    </row>
    <row r="105" spans="2:4" x14ac:dyDescent="0.25">
      <c r="B105" s="41"/>
      <c r="C105" s="23"/>
      <c r="D105" s="42"/>
    </row>
    <row r="106" spans="2:4" x14ac:dyDescent="0.25">
      <c r="B106" s="41"/>
      <c r="C106" s="23"/>
      <c r="D106" s="42"/>
    </row>
    <row r="107" spans="2:4" x14ac:dyDescent="0.25">
      <c r="B107" s="41"/>
      <c r="C107" s="23"/>
      <c r="D107" s="42"/>
    </row>
    <row r="108" spans="2:4" x14ac:dyDescent="0.25">
      <c r="B108" s="41"/>
      <c r="C108" s="23"/>
      <c r="D108" s="42"/>
    </row>
    <row r="109" spans="2:4" x14ac:dyDescent="0.25">
      <c r="B109" s="41"/>
      <c r="C109" s="23"/>
      <c r="D109" s="42"/>
    </row>
    <row r="110" spans="2:4" x14ac:dyDescent="0.25">
      <c r="B110" s="41"/>
      <c r="C110" s="23"/>
      <c r="D110" s="42"/>
    </row>
    <row r="111" spans="2:4" x14ac:dyDescent="0.25">
      <c r="B111" s="41"/>
      <c r="C111" s="23"/>
      <c r="D111" s="42"/>
    </row>
    <row r="112" spans="2:4" x14ac:dyDescent="0.25">
      <c r="B112" s="41"/>
      <c r="C112" s="23"/>
      <c r="D112" s="42"/>
    </row>
    <row r="113" spans="2:4" x14ac:dyDescent="0.25">
      <c r="B113" s="41"/>
      <c r="C113" s="23"/>
      <c r="D113" s="42"/>
    </row>
    <row r="114" spans="2:4" x14ac:dyDescent="0.25">
      <c r="B114" s="41"/>
      <c r="C114" s="23"/>
      <c r="D114" s="42"/>
    </row>
    <row r="115" spans="2:4" x14ac:dyDescent="0.25">
      <c r="B115" s="41"/>
      <c r="C115" s="23"/>
      <c r="D115" s="42"/>
    </row>
    <row r="116" spans="2:4" x14ac:dyDescent="0.25">
      <c r="B116" s="41"/>
      <c r="C116" s="23"/>
      <c r="D116" s="42"/>
    </row>
    <row r="117" spans="2:4" x14ac:dyDescent="0.25">
      <c r="B117" s="41"/>
      <c r="C117" s="23"/>
      <c r="D117" s="42"/>
    </row>
    <row r="118" spans="2:4" x14ac:dyDescent="0.25">
      <c r="B118" s="41"/>
      <c r="C118" s="23"/>
      <c r="D118" s="42"/>
    </row>
    <row r="119" spans="2:4" x14ac:dyDescent="0.25">
      <c r="B119" s="41"/>
      <c r="C119" s="23"/>
      <c r="D119" s="42"/>
    </row>
    <row r="120" spans="2:4" x14ac:dyDescent="0.25">
      <c r="B120" s="41"/>
      <c r="C120" s="23"/>
      <c r="D120" s="42"/>
    </row>
    <row r="121" spans="2:4" x14ac:dyDescent="0.25">
      <c r="B121" s="41"/>
      <c r="C121" s="23"/>
      <c r="D121" s="42"/>
    </row>
    <row r="122" spans="2:4" x14ac:dyDescent="0.25">
      <c r="B122" s="41"/>
      <c r="C122" s="23"/>
      <c r="D122" s="42"/>
    </row>
    <row r="123" spans="2:4" x14ac:dyDescent="0.25">
      <c r="B123" s="41"/>
      <c r="C123" s="23"/>
      <c r="D123" s="42"/>
    </row>
    <row r="124" spans="2:4" x14ac:dyDescent="0.25">
      <c r="B124" s="41"/>
      <c r="C124" s="23"/>
      <c r="D124" s="42"/>
    </row>
    <row r="125" spans="2:4" x14ac:dyDescent="0.25">
      <c r="B125" s="41"/>
      <c r="C125" s="23"/>
      <c r="D125" s="42"/>
    </row>
    <row r="126" spans="2:4" x14ac:dyDescent="0.25">
      <c r="B126" s="41"/>
      <c r="C126" s="23"/>
      <c r="D126" s="42"/>
    </row>
    <row r="127" spans="2:4" x14ac:dyDescent="0.25">
      <c r="B127" s="41"/>
      <c r="C127" s="23"/>
      <c r="D127" s="42"/>
    </row>
    <row r="128" spans="2:4" x14ac:dyDescent="0.25">
      <c r="B128" s="41"/>
      <c r="C128" s="23"/>
      <c r="D128" s="42"/>
    </row>
    <row r="129" spans="2:4" x14ac:dyDescent="0.25">
      <c r="B129" s="41"/>
      <c r="C129" s="23"/>
      <c r="D129" s="42"/>
    </row>
    <row r="130" spans="2:4" x14ac:dyDescent="0.25">
      <c r="B130" s="41"/>
      <c r="C130" s="23"/>
      <c r="D130" s="42"/>
    </row>
    <row r="131" spans="2:4" x14ac:dyDescent="0.25">
      <c r="B131" s="41"/>
      <c r="C131" s="23"/>
      <c r="D131" s="42"/>
    </row>
    <row r="132" spans="2:4" x14ac:dyDescent="0.25">
      <c r="B132" s="41"/>
      <c r="C132" s="23"/>
      <c r="D132" s="42"/>
    </row>
    <row r="133" spans="2:4" x14ac:dyDescent="0.25">
      <c r="B133" s="41"/>
      <c r="C133" s="23"/>
      <c r="D133" s="42"/>
    </row>
    <row r="134" spans="2:4" x14ac:dyDescent="0.25">
      <c r="B134" s="41"/>
      <c r="C134" s="23"/>
      <c r="D134" s="42"/>
    </row>
    <row r="135" spans="2:4" x14ac:dyDescent="0.25">
      <c r="B135" s="41"/>
      <c r="C135" s="23"/>
      <c r="D135" s="42"/>
    </row>
    <row r="136" spans="2:4" x14ac:dyDescent="0.25">
      <c r="B136" s="41"/>
      <c r="C136" s="23"/>
      <c r="D136" s="42"/>
    </row>
    <row r="137" spans="2:4" x14ac:dyDescent="0.25">
      <c r="B137" s="41"/>
      <c r="C137" s="23"/>
      <c r="D137" s="42"/>
    </row>
    <row r="138" spans="2:4" x14ac:dyDescent="0.25">
      <c r="B138" s="41"/>
      <c r="C138" s="23"/>
      <c r="D138" s="42"/>
    </row>
    <row r="139" spans="2:4" x14ac:dyDescent="0.25">
      <c r="B139" s="41"/>
      <c r="C139" s="23"/>
      <c r="D139" s="42"/>
    </row>
    <row r="140" spans="2:4" x14ac:dyDescent="0.25">
      <c r="B140" s="41"/>
      <c r="C140" s="23"/>
      <c r="D140" s="42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1"/>
  <sheetViews>
    <sheetView workbookViewId="0">
      <selection activeCell="C19" sqref="C19"/>
    </sheetView>
  </sheetViews>
  <sheetFormatPr defaultRowHeight="15" x14ac:dyDescent="0.25"/>
  <cols>
    <col min="1" max="1" width="5.28515625" style="64" customWidth="1"/>
    <col min="2" max="2" width="6.42578125" style="44" customWidth="1"/>
    <col min="3" max="3" width="56.85546875" style="45" customWidth="1"/>
    <col min="4" max="4" width="15.140625" style="43" customWidth="1"/>
  </cols>
  <sheetData>
    <row r="1" spans="1:4" ht="15.75" x14ac:dyDescent="0.25">
      <c r="B1" s="1" t="s">
        <v>99</v>
      </c>
    </row>
    <row r="2" spans="1:4" ht="16.5" x14ac:dyDescent="0.25">
      <c r="B2" s="46"/>
      <c r="C2" s="47"/>
      <c r="D2" s="48"/>
    </row>
    <row r="3" spans="1:4" x14ac:dyDescent="0.25">
      <c r="A3" s="64" t="s">
        <v>229</v>
      </c>
      <c r="B3" s="49" t="s">
        <v>1</v>
      </c>
      <c r="C3" s="6" t="s">
        <v>2</v>
      </c>
      <c r="D3" s="50" t="s">
        <v>3</v>
      </c>
    </row>
    <row r="4" spans="1:4" s="20" customFormat="1" ht="12.75" x14ac:dyDescent="0.2">
      <c r="A4" s="64">
        <v>1</v>
      </c>
      <c r="B4" s="51"/>
      <c r="C4" s="52" t="s">
        <v>100</v>
      </c>
      <c r="D4" s="53">
        <v>0</v>
      </c>
    </row>
    <row r="5" spans="1:4" s="28" customFormat="1" x14ac:dyDescent="0.25">
      <c r="A5" s="65">
        <v>2</v>
      </c>
      <c r="B5" s="24">
        <v>3111</v>
      </c>
      <c r="C5" s="26" t="s">
        <v>101</v>
      </c>
      <c r="D5" s="27">
        <v>450000</v>
      </c>
    </row>
    <row r="6" spans="1:4" s="28" customFormat="1" x14ac:dyDescent="0.25">
      <c r="A6" s="64">
        <v>3</v>
      </c>
      <c r="B6" s="24">
        <v>3111</v>
      </c>
      <c r="C6" s="26" t="s">
        <v>102</v>
      </c>
      <c r="D6" s="27">
        <v>102200</v>
      </c>
    </row>
    <row r="7" spans="1:4" s="28" customFormat="1" x14ac:dyDescent="0.25">
      <c r="A7" s="65">
        <v>4</v>
      </c>
      <c r="B7" s="24">
        <v>3111</v>
      </c>
      <c r="C7" s="26" t="s">
        <v>103</v>
      </c>
      <c r="D7" s="27">
        <v>85000</v>
      </c>
    </row>
    <row r="8" spans="1:4" s="28" customFormat="1" x14ac:dyDescent="0.25">
      <c r="A8" s="64">
        <v>5</v>
      </c>
      <c r="B8" s="25">
        <v>3113</v>
      </c>
      <c r="C8" s="26" t="s">
        <v>104</v>
      </c>
      <c r="D8" s="27">
        <v>93800</v>
      </c>
    </row>
    <row r="9" spans="1:4" s="28" customFormat="1" x14ac:dyDescent="0.25">
      <c r="A9" s="65">
        <v>6</v>
      </c>
      <c r="B9" s="25">
        <v>3113</v>
      </c>
      <c r="C9" s="26" t="s">
        <v>105</v>
      </c>
      <c r="D9" s="27">
        <v>255400</v>
      </c>
    </row>
    <row r="10" spans="1:4" s="28" customFormat="1" x14ac:dyDescent="0.25">
      <c r="A10" s="64">
        <v>7</v>
      </c>
      <c r="B10" s="24">
        <v>3113</v>
      </c>
      <c r="C10" s="26" t="s">
        <v>106</v>
      </c>
      <c r="D10" s="27">
        <v>1250000</v>
      </c>
    </row>
    <row r="11" spans="1:4" s="28" customFormat="1" x14ac:dyDescent="0.25">
      <c r="A11" s="65">
        <v>8</v>
      </c>
      <c r="B11" s="24">
        <v>3113</v>
      </c>
      <c r="C11" s="26" t="s">
        <v>107</v>
      </c>
      <c r="D11" s="27">
        <v>636400</v>
      </c>
    </row>
    <row r="12" spans="1:4" s="28" customFormat="1" x14ac:dyDescent="0.25">
      <c r="A12" s="64">
        <v>9</v>
      </c>
      <c r="B12" s="24">
        <v>3141</v>
      </c>
      <c r="C12" s="26" t="s">
        <v>108</v>
      </c>
      <c r="D12" s="27">
        <v>117900</v>
      </c>
    </row>
    <row r="13" spans="1:4" s="20" customFormat="1" ht="12.75" x14ac:dyDescent="0.2">
      <c r="A13" s="65">
        <v>10</v>
      </c>
      <c r="B13" s="51"/>
      <c r="C13" s="52" t="s">
        <v>11</v>
      </c>
      <c r="D13" s="53">
        <f>SUM(D5:D12)</f>
        <v>2990700</v>
      </c>
    </row>
    <row r="14" spans="1:4" s="28" customFormat="1" x14ac:dyDescent="0.25">
      <c r="A14" s="64">
        <v>11</v>
      </c>
      <c r="B14" s="24">
        <v>3313</v>
      </c>
      <c r="C14" s="26" t="s">
        <v>109</v>
      </c>
      <c r="D14" s="27">
        <v>3556000</v>
      </c>
    </row>
    <row r="15" spans="1:4" s="28" customFormat="1" x14ac:dyDescent="0.25">
      <c r="A15" s="65">
        <v>12</v>
      </c>
      <c r="B15" s="24">
        <v>3322</v>
      </c>
      <c r="C15" s="26" t="s">
        <v>110</v>
      </c>
      <c r="D15" s="27">
        <v>5000</v>
      </c>
    </row>
    <row r="16" spans="1:4" s="28" customFormat="1" x14ac:dyDescent="0.25">
      <c r="A16" s="64">
        <v>13</v>
      </c>
      <c r="B16" s="24">
        <v>3392</v>
      </c>
      <c r="C16" s="26" t="s">
        <v>111</v>
      </c>
      <c r="D16" s="27">
        <v>1228000</v>
      </c>
    </row>
    <row r="17" spans="1:4" s="20" customFormat="1" ht="12.75" x14ac:dyDescent="0.2">
      <c r="A17" s="65">
        <v>14</v>
      </c>
      <c r="B17" s="51"/>
      <c r="C17" s="52" t="s">
        <v>26</v>
      </c>
      <c r="D17" s="53">
        <f>SUM(D14:D16)</f>
        <v>4789000</v>
      </c>
    </row>
    <row r="18" spans="1:4" s="20" customFormat="1" ht="12.75" x14ac:dyDescent="0.2">
      <c r="A18" s="64">
        <v>15</v>
      </c>
      <c r="B18" s="51"/>
      <c r="C18" s="52" t="s">
        <v>28</v>
      </c>
      <c r="D18" s="53">
        <v>0</v>
      </c>
    </row>
    <row r="19" spans="1:4" s="28" customFormat="1" x14ac:dyDescent="0.25">
      <c r="A19" s="65">
        <v>16</v>
      </c>
      <c r="B19" s="24">
        <v>3412</v>
      </c>
      <c r="C19" s="26" t="s">
        <v>112</v>
      </c>
      <c r="D19" s="27">
        <v>13800</v>
      </c>
    </row>
    <row r="20" spans="1:4" s="28" customFormat="1" x14ac:dyDescent="0.25">
      <c r="A20" s="64">
        <v>17</v>
      </c>
      <c r="B20" s="24">
        <v>3412</v>
      </c>
      <c r="C20" s="26" t="s">
        <v>113</v>
      </c>
      <c r="D20" s="27">
        <v>129000</v>
      </c>
    </row>
    <row r="21" spans="1:4" s="28" customFormat="1" x14ac:dyDescent="0.25">
      <c r="A21" s="65">
        <v>18</v>
      </c>
      <c r="B21" s="24">
        <v>3412</v>
      </c>
      <c r="C21" s="26" t="s">
        <v>114</v>
      </c>
      <c r="D21" s="27">
        <v>120900</v>
      </c>
    </row>
    <row r="22" spans="1:4" s="28" customFormat="1" x14ac:dyDescent="0.25">
      <c r="A22" s="64">
        <v>19</v>
      </c>
      <c r="B22" s="24">
        <v>3412</v>
      </c>
      <c r="C22" s="26" t="s">
        <v>115</v>
      </c>
      <c r="D22" s="27">
        <v>21100</v>
      </c>
    </row>
    <row r="23" spans="1:4" s="28" customFormat="1" x14ac:dyDescent="0.25">
      <c r="A23" s="65">
        <v>20</v>
      </c>
      <c r="B23" s="24">
        <v>3412</v>
      </c>
      <c r="C23" s="26" t="s">
        <v>116</v>
      </c>
      <c r="D23" s="27">
        <v>260000</v>
      </c>
    </row>
    <row r="24" spans="1:4" s="28" customFormat="1" x14ac:dyDescent="0.25">
      <c r="A24" s="64">
        <v>21</v>
      </c>
      <c r="B24" s="24">
        <v>3421</v>
      </c>
      <c r="C24" s="26" t="s">
        <v>117</v>
      </c>
      <c r="D24" s="27">
        <v>800000</v>
      </c>
    </row>
    <row r="25" spans="1:4" s="28" customFormat="1" x14ac:dyDescent="0.25">
      <c r="A25" s="65">
        <v>22</v>
      </c>
      <c r="B25" s="24">
        <v>3421</v>
      </c>
      <c r="C25" s="26" t="s">
        <v>118</v>
      </c>
      <c r="D25" s="27">
        <v>1500000</v>
      </c>
    </row>
    <row r="26" spans="1:4" s="28" customFormat="1" x14ac:dyDescent="0.25">
      <c r="A26" s="64">
        <v>23</v>
      </c>
      <c r="B26" s="24">
        <v>3421</v>
      </c>
      <c r="C26" s="26" t="s">
        <v>118</v>
      </c>
      <c r="D26" s="27">
        <v>300000</v>
      </c>
    </row>
    <row r="27" spans="1:4" s="28" customFormat="1" x14ac:dyDescent="0.25">
      <c r="A27" s="65">
        <v>24</v>
      </c>
      <c r="B27" s="24">
        <v>3421</v>
      </c>
      <c r="C27" s="26" t="s">
        <v>119</v>
      </c>
      <c r="D27" s="27">
        <v>481800</v>
      </c>
    </row>
    <row r="28" spans="1:4" s="20" customFormat="1" ht="12.75" x14ac:dyDescent="0.2">
      <c r="A28" s="64">
        <v>25</v>
      </c>
      <c r="B28" s="51"/>
      <c r="C28" s="52" t="s">
        <v>34</v>
      </c>
      <c r="D28" s="53">
        <f>SUM(D19:D27)</f>
        <v>3626600</v>
      </c>
    </row>
    <row r="29" spans="1:4" s="28" customFormat="1" x14ac:dyDescent="0.25">
      <c r="A29" s="65">
        <v>26</v>
      </c>
      <c r="B29" s="24">
        <v>4357</v>
      </c>
      <c r="C29" s="26" t="s">
        <v>120</v>
      </c>
      <c r="D29" s="27">
        <v>362800</v>
      </c>
    </row>
    <row r="30" spans="1:4" s="28" customFormat="1" x14ac:dyDescent="0.25">
      <c r="A30" s="64">
        <v>27</v>
      </c>
      <c r="B30" s="24">
        <v>4357</v>
      </c>
      <c r="C30" s="26" t="s">
        <v>121</v>
      </c>
      <c r="D30" s="27">
        <v>150000</v>
      </c>
    </row>
    <row r="31" spans="1:4" s="20" customFormat="1" ht="12.75" x14ac:dyDescent="0.2">
      <c r="A31" s="65">
        <v>28</v>
      </c>
      <c r="B31" s="51"/>
      <c r="C31" s="52" t="s">
        <v>41</v>
      </c>
      <c r="D31" s="53">
        <f>SUM(D29:D30)</f>
        <v>512800</v>
      </c>
    </row>
    <row r="32" spans="1:4" s="28" customFormat="1" x14ac:dyDescent="0.25">
      <c r="A32" s="64">
        <v>29</v>
      </c>
      <c r="B32" s="24">
        <v>3612</v>
      </c>
      <c r="C32" s="26" t="s">
        <v>122</v>
      </c>
      <c r="D32" s="27">
        <v>98800</v>
      </c>
    </row>
    <row r="33" spans="1:4" s="28" customFormat="1" x14ac:dyDescent="0.25">
      <c r="A33" s="65">
        <v>30</v>
      </c>
      <c r="B33" s="24">
        <v>3612</v>
      </c>
      <c r="C33" s="26" t="s">
        <v>123</v>
      </c>
      <c r="D33" s="27">
        <v>1263000</v>
      </c>
    </row>
    <row r="34" spans="1:4" s="28" customFormat="1" x14ac:dyDescent="0.25">
      <c r="A34" s="64">
        <v>31</v>
      </c>
      <c r="B34" s="24">
        <v>3612</v>
      </c>
      <c r="C34" s="26" t="s">
        <v>124</v>
      </c>
      <c r="D34" s="27">
        <v>69800</v>
      </c>
    </row>
    <row r="35" spans="1:4" s="28" customFormat="1" x14ac:dyDescent="0.25">
      <c r="A35" s="65">
        <v>32</v>
      </c>
      <c r="B35" s="24">
        <v>3612</v>
      </c>
      <c r="C35" s="26" t="s">
        <v>125</v>
      </c>
      <c r="D35" s="27">
        <v>296600</v>
      </c>
    </row>
    <row r="36" spans="1:4" s="28" customFormat="1" x14ac:dyDescent="0.25">
      <c r="A36" s="64">
        <v>33</v>
      </c>
      <c r="B36" s="24">
        <v>3612</v>
      </c>
      <c r="C36" s="26" t="s">
        <v>126</v>
      </c>
      <c r="D36" s="27">
        <v>111100</v>
      </c>
    </row>
    <row r="37" spans="1:4" s="28" customFormat="1" x14ac:dyDescent="0.25">
      <c r="A37" s="65">
        <v>34</v>
      </c>
      <c r="B37" s="24">
        <v>3612</v>
      </c>
      <c r="C37" s="26" t="s">
        <v>127</v>
      </c>
      <c r="D37" s="27">
        <v>9800</v>
      </c>
    </row>
    <row r="38" spans="1:4" s="28" customFormat="1" x14ac:dyDescent="0.25">
      <c r="A38" s="64">
        <v>35</v>
      </c>
      <c r="B38" s="24">
        <v>3612</v>
      </c>
      <c r="C38" s="26" t="s">
        <v>128</v>
      </c>
      <c r="D38" s="27">
        <v>659100</v>
      </c>
    </row>
    <row r="39" spans="1:4" s="28" customFormat="1" x14ac:dyDescent="0.25">
      <c r="A39" s="65">
        <v>36</v>
      </c>
      <c r="B39" s="24">
        <v>3613</v>
      </c>
      <c r="C39" s="26" t="s">
        <v>129</v>
      </c>
      <c r="D39" s="27">
        <v>12772000</v>
      </c>
    </row>
    <row r="40" spans="1:4" s="28" customFormat="1" x14ac:dyDescent="0.25">
      <c r="A40" s="64">
        <v>37</v>
      </c>
      <c r="B40" s="24">
        <v>3613</v>
      </c>
      <c r="C40" s="26" t="s">
        <v>130</v>
      </c>
      <c r="D40" s="27">
        <v>149700</v>
      </c>
    </row>
    <row r="41" spans="1:4" s="28" customFormat="1" x14ac:dyDescent="0.25">
      <c r="A41" s="65">
        <v>38</v>
      </c>
      <c r="B41" s="24">
        <v>3613</v>
      </c>
      <c r="C41" s="26" t="s">
        <v>131</v>
      </c>
      <c r="D41" s="27">
        <v>21600</v>
      </c>
    </row>
    <row r="42" spans="1:4" s="28" customFormat="1" x14ac:dyDescent="0.25">
      <c r="A42" s="64">
        <v>39</v>
      </c>
      <c r="B42" s="24">
        <v>3322</v>
      </c>
      <c r="C42" s="26" t="s">
        <v>132</v>
      </c>
      <c r="D42" s="27">
        <v>29100</v>
      </c>
    </row>
    <row r="43" spans="1:4" s="28" customFormat="1" x14ac:dyDescent="0.25">
      <c r="A43" s="65">
        <v>40</v>
      </c>
      <c r="B43" s="24">
        <v>3322</v>
      </c>
      <c r="C43" s="26" t="s">
        <v>133</v>
      </c>
      <c r="D43" s="27">
        <v>23500</v>
      </c>
    </row>
    <row r="44" spans="1:4" s="28" customFormat="1" x14ac:dyDescent="0.25">
      <c r="A44" s="64">
        <v>41</v>
      </c>
      <c r="B44" s="24">
        <v>3639</v>
      </c>
      <c r="C44" s="26" t="s">
        <v>134</v>
      </c>
      <c r="D44" s="27">
        <v>484000</v>
      </c>
    </row>
    <row r="45" spans="1:4" s="20" customFormat="1" ht="12.75" x14ac:dyDescent="0.2">
      <c r="A45" s="65">
        <v>42</v>
      </c>
      <c r="B45" s="51"/>
      <c r="C45" s="52" t="s">
        <v>45</v>
      </c>
      <c r="D45" s="53">
        <f>SUM(D32:D44)</f>
        <v>15988100</v>
      </c>
    </row>
    <row r="46" spans="1:4" s="28" customFormat="1" x14ac:dyDescent="0.25">
      <c r="A46" s="64">
        <v>43</v>
      </c>
      <c r="B46" s="24">
        <v>2212</v>
      </c>
      <c r="C46" s="26" t="s">
        <v>135</v>
      </c>
      <c r="D46" s="27">
        <v>349000</v>
      </c>
    </row>
    <row r="47" spans="1:4" s="28" customFormat="1" x14ac:dyDescent="0.25">
      <c r="A47" s="65">
        <v>44</v>
      </c>
      <c r="B47" s="24">
        <v>2212</v>
      </c>
      <c r="C47" s="26" t="s">
        <v>136</v>
      </c>
      <c r="D47" s="27">
        <v>1200000</v>
      </c>
    </row>
    <row r="48" spans="1:4" s="28" customFormat="1" x14ac:dyDescent="0.25">
      <c r="A48" s="64">
        <v>45</v>
      </c>
      <c r="B48" s="24">
        <v>2212</v>
      </c>
      <c r="C48" s="26" t="s">
        <v>137</v>
      </c>
      <c r="D48" s="27">
        <v>38500</v>
      </c>
    </row>
    <row r="49" spans="1:4" s="28" customFormat="1" x14ac:dyDescent="0.25">
      <c r="A49" s="65">
        <v>46</v>
      </c>
      <c r="B49" s="24">
        <v>2212</v>
      </c>
      <c r="C49" s="26" t="s">
        <v>138</v>
      </c>
      <c r="D49" s="27">
        <v>99000</v>
      </c>
    </row>
    <row r="50" spans="1:4" s="28" customFormat="1" x14ac:dyDescent="0.25">
      <c r="A50" s="64">
        <v>47</v>
      </c>
      <c r="B50" s="24">
        <v>2212</v>
      </c>
      <c r="C50" s="26" t="s">
        <v>139</v>
      </c>
      <c r="D50" s="27">
        <v>168900</v>
      </c>
    </row>
    <row r="51" spans="1:4" s="28" customFormat="1" x14ac:dyDescent="0.25">
      <c r="A51" s="65">
        <v>48</v>
      </c>
      <c r="B51" s="24">
        <v>2212</v>
      </c>
      <c r="C51" s="26" t="s">
        <v>140</v>
      </c>
      <c r="D51" s="27">
        <v>251600</v>
      </c>
    </row>
    <row r="52" spans="1:4" s="28" customFormat="1" x14ac:dyDescent="0.25">
      <c r="A52" s="64">
        <v>49</v>
      </c>
      <c r="B52" s="24">
        <v>2212</v>
      </c>
      <c r="C52" s="26" t="s">
        <v>141</v>
      </c>
      <c r="D52" s="27">
        <v>290900</v>
      </c>
    </row>
    <row r="53" spans="1:4" s="28" customFormat="1" x14ac:dyDescent="0.25">
      <c r="A53" s="65">
        <v>50</v>
      </c>
      <c r="B53" s="24">
        <v>2212</v>
      </c>
      <c r="C53" s="26" t="s">
        <v>142</v>
      </c>
      <c r="D53" s="27">
        <v>840900</v>
      </c>
    </row>
    <row r="54" spans="1:4" s="28" customFormat="1" x14ac:dyDescent="0.25">
      <c r="A54" s="64">
        <v>51</v>
      </c>
      <c r="B54" s="24">
        <v>2212</v>
      </c>
      <c r="C54" s="26" t="s">
        <v>143</v>
      </c>
      <c r="D54" s="27">
        <v>300000</v>
      </c>
    </row>
    <row r="55" spans="1:4" s="28" customFormat="1" x14ac:dyDescent="0.25">
      <c r="A55" s="65">
        <v>52</v>
      </c>
      <c r="B55" s="24">
        <v>2212</v>
      </c>
      <c r="C55" s="26" t="s">
        <v>144</v>
      </c>
      <c r="D55" s="27">
        <v>229000</v>
      </c>
    </row>
    <row r="56" spans="1:4" s="28" customFormat="1" x14ac:dyDescent="0.25">
      <c r="A56" s="64">
        <v>53</v>
      </c>
      <c r="B56" s="24">
        <v>2212</v>
      </c>
      <c r="C56" s="26" t="s">
        <v>145</v>
      </c>
      <c r="D56" s="27">
        <v>588200</v>
      </c>
    </row>
    <row r="57" spans="1:4" s="28" customFormat="1" x14ac:dyDescent="0.25">
      <c r="A57" s="65">
        <v>54</v>
      </c>
      <c r="B57" s="24">
        <v>2212</v>
      </c>
      <c r="C57" s="26" t="s">
        <v>146</v>
      </c>
      <c r="D57" s="27">
        <v>272200</v>
      </c>
    </row>
    <row r="58" spans="1:4" s="28" customFormat="1" x14ac:dyDescent="0.25">
      <c r="A58" s="64">
        <v>55</v>
      </c>
      <c r="B58" s="24">
        <v>2212</v>
      </c>
      <c r="C58" s="26" t="s">
        <v>147</v>
      </c>
      <c r="D58" s="27">
        <v>372000</v>
      </c>
    </row>
    <row r="59" spans="1:4" s="28" customFormat="1" x14ac:dyDescent="0.25">
      <c r="A59" s="65">
        <v>56</v>
      </c>
      <c r="B59" s="24">
        <v>2212</v>
      </c>
      <c r="C59" s="26" t="s">
        <v>148</v>
      </c>
      <c r="D59" s="27">
        <v>2000000</v>
      </c>
    </row>
    <row r="60" spans="1:4" s="28" customFormat="1" x14ac:dyDescent="0.25">
      <c r="A60" s="64">
        <v>57</v>
      </c>
      <c r="B60" s="24">
        <v>2212</v>
      </c>
      <c r="C60" s="26" t="s">
        <v>149</v>
      </c>
      <c r="D60" s="27">
        <v>1450700</v>
      </c>
    </row>
    <row r="61" spans="1:4" s="28" customFormat="1" x14ac:dyDescent="0.25">
      <c r="A61" s="65">
        <v>58</v>
      </c>
      <c r="B61" s="24">
        <v>2212</v>
      </c>
      <c r="C61" s="26" t="s">
        <v>150</v>
      </c>
      <c r="D61" s="27">
        <v>32800</v>
      </c>
    </row>
    <row r="62" spans="1:4" s="28" customFormat="1" x14ac:dyDescent="0.25">
      <c r="A62" s="64">
        <v>59</v>
      </c>
      <c r="B62" s="24">
        <v>2212</v>
      </c>
      <c r="C62" s="26" t="s">
        <v>151</v>
      </c>
      <c r="D62" s="27">
        <v>563700</v>
      </c>
    </row>
    <row r="63" spans="1:4" s="28" customFormat="1" x14ac:dyDescent="0.25">
      <c r="A63" s="65">
        <v>60</v>
      </c>
      <c r="B63" s="24">
        <v>2212</v>
      </c>
      <c r="C63" s="26" t="s">
        <v>152</v>
      </c>
      <c r="D63" s="27">
        <v>995100</v>
      </c>
    </row>
    <row r="64" spans="1:4" s="28" customFormat="1" x14ac:dyDescent="0.25">
      <c r="A64" s="64">
        <v>61</v>
      </c>
      <c r="B64" s="24">
        <v>2212</v>
      </c>
      <c r="C64" s="26" t="s">
        <v>153</v>
      </c>
      <c r="D64" s="27">
        <v>200000</v>
      </c>
    </row>
    <row r="65" spans="1:4" s="28" customFormat="1" x14ac:dyDescent="0.25">
      <c r="A65" s="65">
        <v>62</v>
      </c>
      <c r="B65" s="24">
        <v>2219</v>
      </c>
      <c r="C65" s="26" t="s">
        <v>154</v>
      </c>
      <c r="D65" s="27">
        <v>1440300</v>
      </c>
    </row>
    <row r="66" spans="1:4" s="28" customFormat="1" x14ac:dyDescent="0.25">
      <c r="A66" s="64">
        <v>63</v>
      </c>
      <c r="B66" s="24">
        <v>2219</v>
      </c>
      <c r="C66" s="26" t="s">
        <v>155</v>
      </c>
      <c r="D66" s="27">
        <v>90000</v>
      </c>
    </row>
    <row r="67" spans="1:4" s="28" customFormat="1" x14ac:dyDescent="0.25">
      <c r="A67" s="65">
        <v>64</v>
      </c>
      <c r="B67" s="24">
        <v>2219</v>
      </c>
      <c r="C67" s="26" t="s">
        <v>156</v>
      </c>
      <c r="D67" s="27">
        <v>109000</v>
      </c>
    </row>
    <row r="68" spans="1:4" s="28" customFormat="1" x14ac:dyDescent="0.25">
      <c r="A68" s="64">
        <v>65</v>
      </c>
      <c r="B68" s="24">
        <v>2219</v>
      </c>
      <c r="C68" s="26" t="s">
        <v>157</v>
      </c>
      <c r="D68" s="27">
        <v>166100</v>
      </c>
    </row>
    <row r="69" spans="1:4" s="28" customFormat="1" x14ac:dyDescent="0.25">
      <c r="A69" s="65">
        <v>66</v>
      </c>
      <c r="B69" s="24">
        <v>2219</v>
      </c>
      <c r="C69" s="26" t="s">
        <v>158</v>
      </c>
      <c r="D69" s="27">
        <v>3591000</v>
      </c>
    </row>
    <row r="70" spans="1:4" s="28" customFormat="1" x14ac:dyDescent="0.25">
      <c r="A70" s="64">
        <v>67</v>
      </c>
      <c r="B70" s="24">
        <v>2219</v>
      </c>
      <c r="C70" s="26" t="s">
        <v>159</v>
      </c>
      <c r="D70" s="27">
        <v>300000</v>
      </c>
    </row>
    <row r="71" spans="1:4" s="28" customFormat="1" x14ac:dyDescent="0.25">
      <c r="A71" s="65">
        <v>68</v>
      </c>
      <c r="B71" s="24">
        <v>2219</v>
      </c>
      <c r="C71" s="26" t="s">
        <v>160</v>
      </c>
      <c r="D71" s="27">
        <v>229200</v>
      </c>
    </row>
    <row r="72" spans="1:4" s="28" customFormat="1" x14ac:dyDescent="0.25">
      <c r="A72" s="64">
        <v>69</v>
      </c>
      <c r="B72" s="24">
        <v>2219</v>
      </c>
      <c r="C72" s="26" t="s">
        <v>161</v>
      </c>
      <c r="D72" s="27">
        <v>419200</v>
      </c>
    </row>
    <row r="73" spans="1:4" s="28" customFormat="1" x14ac:dyDescent="0.25">
      <c r="A73" s="65">
        <v>70</v>
      </c>
      <c r="B73" s="24">
        <v>2219</v>
      </c>
      <c r="C73" s="26" t="s">
        <v>162</v>
      </c>
      <c r="D73" s="27">
        <v>423500</v>
      </c>
    </row>
    <row r="74" spans="1:4" s="28" customFormat="1" x14ac:dyDescent="0.25">
      <c r="A74" s="64">
        <v>71</v>
      </c>
      <c r="B74" s="24">
        <v>2219</v>
      </c>
      <c r="C74" s="26" t="s">
        <v>163</v>
      </c>
      <c r="D74" s="27">
        <v>599900</v>
      </c>
    </row>
    <row r="75" spans="1:4" s="28" customFormat="1" x14ac:dyDescent="0.25">
      <c r="A75" s="65">
        <v>72</v>
      </c>
      <c r="B75" s="24">
        <v>2219</v>
      </c>
      <c r="C75" s="26" t="s">
        <v>164</v>
      </c>
      <c r="D75" s="27">
        <v>515300</v>
      </c>
    </row>
    <row r="76" spans="1:4" s="28" customFormat="1" x14ac:dyDescent="0.25">
      <c r="A76" s="64">
        <v>73</v>
      </c>
      <c r="B76" s="24">
        <v>2219</v>
      </c>
      <c r="C76" s="26" t="s">
        <v>165</v>
      </c>
      <c r="D76" s="27">
        <v>300800</v>
      </c>
    </row>
    <row r="77" spans="1:4" s="28" customFormat="1" x14ac:dyDescent="0.25">
      <c r="A77" s="65">
        <v>74</v>
      </c>
      <c r="B77" s="24">
        <v>2219</v>
      </c>
      <c r="C77" s="26" t="s">
        <v>166</v>
      </c>
      <c r="D77" s="27">
        <v>6000</v>
      </c>
    </row>
    <row r="78" spans="1:4" s="28" customFormat="1" x14ac:dyDescent="0.25">
      <c r="A78" s="64">
        <v>75</v>
      </c>
      <c r="B78" s="24">
        <v>2219</v>
      </c>
      <c r="C78" s="26" t="s">
        <v>167</v>
      </c>
      <c r="D78" s="27">
        <v>5900</v>
      </c>
    </row>
    <row r="79" spans="1:4" s="28" customFormat="1" x14ac:dyDescent="0.25">
      <c r="A79" s="65">
        <v>76</v>
      </c>
      <c r="B79" s="24">
        <v>2219</v>
      </c>
      <c r="C79" s="26" t="s">
        <v>168</v>
      </c>
      <c r="D79" s="27">
        <v>6000</v>
      </c>
    </row>
    <row r="80" spans="1:4" s="28" customFormat="1" x14ac:dyDescent="0.25">
      <c r="A80" s="64">
        <v>77</v>
      </c>
      <c r="B80" s="24">
        <v>2219</v>
      </c>
      <c r="C80" s="26" t="s">
        <v>169</v>
      </c>
      <c r="D80" s="27">
        <v>500000</v>
      </c>
    </row>
    <row r="81" spans="1:4" s="28" customFormat="1" x14ac:dyDescent="0.25">
      <c r="A81" s="65">
        <v>78</v>
      </c>
      <c r="B81" s="24">
        <v>2219</v>
      </c>
      <c r="C81" s="26" t="s">
        <v>170</v>
      </c>
      <c r="D81" s="27">
        <v>520500</v>
      </c>
    </row>
    <row r="82" spans="1:4" s="28" customFormat="1" x14ac:dyDescent="0.25">
      <c r="A82" s="64">
        <v>79</v>
      </c>
      <c r="B82" s="24">
        <v>2219</v>
      </c>
      <c r="C82" s="26" t="s">
        <v>171</v>
      </c>
      <c r="D82" s="27">
        <v>400000</v>
      </c>
    </row>
    <row r="83" spans="1:4" s="28" customFormat="1" x14ac:dyDescent="0.25">
      <c r="A83" s="65">
        <v>80</v>
      </c>
      <c r="B83" s="24">
        <v>2219</v>
      </c>
      <c r="C83" s="26" t="s">
        <v>172</v>
      </c>
      <c r="D83" s="27">
        <v>117300</v>
      </c>
    </row>
    <row r="84" spans="1:4" s="28" customFormat="1" x14ac:dyDescent="0.25">
      <c r="A84" s="64">
        <v>81</v>
      </c>
      <c r="B84" s="24">
        <v>2219</v>
      </c>
      <c r="C84" s="26" t="s">
        <v>173</v>
      </c>
      <c r="D84" s="27">
        <v>132600</v>
      </c>
    </row>
    <row r="85" spans="1:4" s="28" customFormat="1" x14ac:dyDescent="0.25">
      <c r="A85" s="65">
        <v>82</v>
      </c>
      <c r="B85" s="24">
        <v>2219</v>
      </c>
      <c r="C85" s="26" t="s">
        <v>174</v>
      </c>
      <c r="D85" s="27">
        <v>307000</v>
      </c>
    </row>
    <row r="86" spans="1:4" s="28" customFormat="1" x14ac:dyDescent="0.25">
      <c r="A86" s="64">
        <v>83</v>
      </c>
      <c r="B86" s="24">
        <v>2219</v>
      </c>
      <c r="C86" s="26" t="s">
        <v>175</v>
      </c>
      <c r="D86" s="27">
        <v>61400</v>
      </c>
    </row>
    <row r="87" spans="1:4" s="28" customFormat="1" x14ac:dyDescent="0.25">
      <c r="A87" s="65">
        <v>84</v>
      </c>
      <c r="B87" s="24">
        <v>3639</v>
      </c>
      <c r="C87" s="26" t="s">
        <v>176</v>
      </c>
      <c r="D87" s="27">
        <v>1400000</v>
      </c>
    </row>
    <row r="88" spans="1:4" s="28" customFormat="1" x14ac:dyDescent="0.25">
      <c r="A88" s="64">
        <v>85</v>
      </c>
      <c r="B88" s="24">
        <v>3639</v>
      </c>
      <c r="C88" s="26" t="s">
        <v>177</v>
      </c>
      <c r="D88" s="27">
        <v>3500</v>
      </c>
    </row>
    <row r="89" spans="1:4" s="28" customFormat="1" x14ac:dyDescent="0.25">
      <c r="A89" s="65">
        <v>86</v>
      </c>
      <c r="B89" s="24">
        <v>3639</v>
      </c>
      <c r="C89" s="26" t="s">
        <v>178</v>
      </c>
      <c r="D89" s="27">
        <v>95000</v>
      </c>
    </row>
    <row r="90" spans="1:4" s="20" customFormat="1" ht="12.75" x14ac:dyDescent="0.2">
      <c r="A90" s="64">
        <v>87</v>
      </c>
      <c r="B90" s="51"/>
      <c r="C90" s="52" t="s">
        <v>48</v>
      </c>
      <c r="D90" s="53">
        <f>SUM(D46:D89)</f>
        <v>21982000</v>
      </c>
    </row>
    <row r="91" spans="1:4" s="20" customFormat="1" ht="12.75" x14ac:dyDescent="0.2">
      <c r="A91" s="65">
        <v>88</v>
      </c>
      <c r="B91" s="51"/>
      <c r="C91" s="52" t="s">
        <v>49</v>
      </c>
      <c r="D91" s="53">
        <v>0</v>
      </c>
    </row>
    <row r="92" spans="1:4" s="28" customFormat="1" x14ac:dyDescent="0.25">
      <c r="A92" s="64">
        <v>89</v>
      </c>
      <c r="B92" s="24">
        <v>3631</v>
      </c>
      <c r="C92" s="26" t="s">
        <v>179</v>
      </c>
      <c r="D92" s="27">
        <v>23800</v>
      </c>
    </row>
    <row r="93" spans="1:4" s="28" customFormat="1" ht="16.5" customHeight="1" x14ac:dyDescent="0.25">
      <c r="A93" s="65">
        <v>90</v>
      </c>
      <c r="B93" s="24">
        <v>3632</v>
      </c>
      <c r="C93" s="26" t="s">
        <v>180</v>
      </c>
      <c r="D93" s="27">
        <v>4860800</v>
      </c>
    </row>
    <row r="94" spans="1:4" s="28" customFormat="1" x14ac:dyDescent="0.25">
      <c r="A94" s="64">
        <v>91</v>
      </c>
      <c r="B94" s="24">
        <v>3632</v>
      </c>
      <c r="C94" s="26" t="s">
        <v>181</v>
      </c>
      <c r="D94" s="27">
        <v>205000</v>
      </c>
    </row>
    <row r="95" spans="1:4" s="28" customFormat="1" x14ac:dyDescent="0.25">
      <c r="A95" s="65">
        <v>92</v>
      </c>
      <c r="B95" s="24">
        <v>3632</v>
      </c>
      <c r="C95" s="26" t="s">
        <v>182</v>
      </c>
      <c r="D95" s="27">
        <v>295000</v>
      </c>
    </row>
    <row r="96" spans="1:4" s="28" customFormat="1" x14ac:dyDescent="0.25">
      <c r="A96" s="64">
        <v>93</v>
      </c>
      <c r="B96" s="24">
        <v>3635</v>
      </c>
      <c r="C96" s="26" t="s">
        <v>183</v>
      </c>
      <c r="D96" s="27">
        <v>49900</v>
      </c>
    </row>
    <row r="97" spans="1:4" s="28" customFormat="1" x14ac:dyDescent="0.25">
      <c r="A97" s="65">
        <v>94</v>
      </c>
      <c r="B97" s="24">
        <v>3635</v>
      </c>
      <c r="C97" s="26" t="s">
        <v>184</v>
      </c>
      <c r="D97" s="27">
        <v>100000</v>
      </c>
    </row>
    <row r="98" spans="1:4" s="28" customFormat="1" x14ac:dyDescent="0.25">
      <c r="A98" s="64">
        <v>95</v>
      </c>
      <c r="B98" s="24">
        <v>3635</v>
      </c>
      <c r="C98" s="26" t="s">
        <v>185</v>
      </c>
      <c r="D98" s="27">
        <v>300000</v>
      </c>
    </row>
    <row r="99" spans="1:4" s="28" customFormat="1" x14ac:dyDescent="0.25">
      <c r="A99" s="65">
        <v>96</v>
      </c>
      <c r="B99" s="24">
        <v>3636</v>
      </c>
      <c r="C99" s="26" t="s">
        <v>186</v>
      </c>
      <c r="D99" s="27">
        <v>115000</v>
      </c>
    </row>
    <row r="100" spans="1:4" s="28" customFormat="1" x14ac:dyDescent="0.25">
      <c r="A100" s="64">
        <v>97</v>
      </c>
      <c r="B100" s="24">
        <v>3636</v>
      </c>
      <c r="C100" s="26" t="s">
        <v>187</v>
      </c>
      <c r="D100" s="27">
        <v>13077200</v>
      </c>
    </row>
    <row r="101" spans="1:4" s="28" customFormat="1" x14ac:dyDescent="0.25">
      <c r="A101" s="65">
        <v>98</v>
      </c>
      <c r="B101" s="24">
        <v>3636</v>
      </c>
      <c r="C101" s="26" t="s">
        <v>188</v>
      </c>
      <c r="D101" s="27">
        <v>450000</v>
      </c>
    </row>
    <row r="102" spans="1:4" s="28" customFormat="1" x14ac:dyDescent="0.25">
      <c r="A102" s="64">
        <v>99</v>
      </c>
      <c r="B102" s="24">
        <v>3636</v>
      </c>
      <c r="C102" s="26" t="s">
        <v>189</v>
      </c>
      <c r="D102" s="27">
        <v>700000</v>
      </c>
    </row>
    <row r="103" spans="1:4" s="28" customFormat="1" x14ac:dyDescent="0.25">
      <c r="A103" s="65">
        <v>100</v>
      </c>
      <c r="B103" s="24">
        <v>3636</v>
      </c>
      <c r="C103" s="26" t="s">
        <v>190</v>
      </c>
      <c r="D103" s="27">
        <v>1500000</v>
      </c>
    </row>
    <row r="104" spans="1:4" s="28" customFormat="1" x14ac:dyDescent="0.25">
      <c r="A104" s="64">
        <v>101</v>
      </c>
      <c r="B104" s="24">
        <v>3639</v>
      </c>
      <c r="C104" s="26" t="s">
        <v>191</v>
      </c>
      <c r="D104" s="27">
        <v>2000</v>
      </c>
    </row>
    <row r="105" spans="1:4" s="28" customFormat="1" x14ac:dyDescent="0.25">
      <c r="A105" s="65">
        <v>102</v>
      </c>
      <c r="B105" s="24">
        <v>3745</v>
      </c>
      <c r="C105" s="26" t="s">
        <v>192</v>
      </c>
      <c r="D105" s="27">
        <v>92000</v>
      </c>
    </row>
    <row r="106" spans="1:4" s="28" customFormat="1" x14ac:dyDescent="0.25">
      <c r="A106" s="64">
        <v>103</v>
      </c>
      <c r="B106" s="24">
        <v>3745</v>
      </c>
      <c r="C106" s="26" t="s">
        <v>193</v>
      </c>
      <c r="D106" s="27">
        <v>297900</v>
      </c>
    </row>
    <row r="107" spans="1:4" s="28" customFormat="1" x14ac:dyDescent="0.25">
      <c r="A107" s="65">
        <v>104</v>
      </c>
      <c r="B107" s="24">
        <v>3745</v>
      </c>
      <c r="C107" s="26" t="s">
        <v>194</v>
      </c>
      <c r="D107" s="27">
        <v>488800</v>
      </c>
    </row>
    <row r="108" spans="1:4" s="28" customFormat="1" x14ac:dyDescent="0.25">
      <c r="A108" s="64">
        <v>105</v>
      </c>
      <c r="B108" s="24">
        <v>3745</v>
      </c>
      <c r="C108" s="26" t="s">
        <v>195</v>
      </c>
      <c r="D108" s="27">
        <v>300000</v>
      </c>
    </row>
    <row r="109" spans="1:4" s="28" customFormat="1" x14ac:dyDescent="0.25">
      <c r="A109" s="65">
        <v>106</v>
      </c>
      <c r="B109" s="24">
        <v>3745</v>
      </c>
      <c r="C109" s="26" t="s">
        <v>196</v>
      </c>
      <c r="D109" s="27">
        <v>52000</v>
      </c>
    </row>
    <row r="110" spans="1:4" s="28" customFormat="1" x14ac:dyDescent="0.25">
      <c r="A110" s="64">
        <v>107</v>
      </c>
      <c r="B110" s="24">
        <v>3745</v>
      </c>
      <c r="C110" s="26" t="s">
        <v>197</v>
      </c>
      <c r="D110" s="27">
        <v>68000</v>
      </c>
    </row>
    <row r="111" spans="1:4" s="20" customFormat="1" ht="12.75" x14ac:dyDescent="0.2">
      <c r="A111" s="65">
        <v>108</v>
      </c>
      <c r="B111" s="51"/>
      <c r="C111" s="52" t="s">
        <v>56</v>
      </c>
      <c r="D111" s="53">
        <f>SUM(D92:D110)</f>
        <v>22977400</v>
      </c>
    </row>
    <row r="112" spans="1:4" s="28" customFormat="1" x14ac:dyDescent="0.25">
      <c r="A112" s="64">
        <v>109</v>
      </c>
      <c r="B112" s="24">
        <v>3725</v>
      </c>
      <c r="C112" s="26" t="s">
        <v>198</v>
      </c>
      <c r="D112" s="27">
        <v>72600</v>
      </c>
    </row>
    <row r="113" spans="1:4" s="20" customFormat="1" ht="12.75" x14ac:dyDescent="0.2">
      <c r="A113" s="65">
        <v>110</v>
      </c>
      <c r="B113" s="51"/>
      <c r="C113" s="52" t="s">
        <v>57</v>
      </c>
      <c r="D113" s="53">
        <f>SUM(D112)</f>
        <v>72600</v>
      </c>
    </row>
    <row r="114" spans="1:4" s="28" customFormat="1" x14ac:dyDescent="0.25">
      <c r="A114" s="64">
        <v>111</v>
      </c>
      <c r="B114" s="24">
        <v>5512</v>
      </c>
      <c r="C114" s="26" t="s">
        <v>199</v>
      </c>
      <c r="D114" s="27">
        <v>2491400</v>
      </c>
    </row>
    <row r="115" spans="1:4" s="28" customFormat="1" x14ac:dyDescent="0.25">
      <c r="A115" s="65">
        <v>112</v>
      </c>
      <c r="B115" s="24">
        <v>5512</v>
      </c>
      <c r="C115" s="26" t="s">
        <v>200</v>
      </c>
      <c r="D115" s="27">
        <v>2000000</v>
      </c>
    </row>
    <row r="116" spans="1:4" s="20" customFormat="1" ht="12.75" x14ac:dyDescent="0.2">
      <c r="A116" s="64">
        <v>113</v>
      </c>
      <c r="B116" s="51"/>
      <c r="C116" s="52" t="s">
        <v>60</v>
      </c>
      <c r="D116" s="53">
        <f>SUM(D114:D115)</f>
        <v>4491400</v>
      </c>
    </row>
    <row r="117" spans="1:4" s="28" customFormat="1" x14ac:dyDescent="0.25">
      <c r="A117" s="65">
        <v>114</v>
      </c>
      <c r="B117" s="24">
        <v>5311</v>
      </c>
      <c r="C117" s="26" t="s">
        <v>201</v>
      </c>
      <c r="D117" s="27">
        <v>35900</v>
      </c>
    </row>
    <row r="118" spans="1:4" s="28" customFormat="1" x14ac:dyDescent="0.25">
      <c r="A118" s="64">
        <v>115</v>
      </c>
      <c r="B118" s="24">
        <v>5311</v>
      </c>
      <c r="C118" s="26" t="s">
        <v>202</v>
      </c>
      <c r="D118" s="27">
        <v>30300</v>
      </c>
    </row>
    <row r="119" spans="1:4" s="28" customFormat="1" x14ac:dyDescent="0.25">
      <c r="A119" s="65">
        <v>116</v>
      </c>
      <c r="B119" s="24">
        <v>5311</v>
      </c>
      <c r="C119" s="26" t="s">
        <v>203</v>
      </c>
      <c r="D119" s="27">
        <v>120000</v>
      </c>
    </row>
    <row r="120" spans="1:4" s="28" customFormat="1" x14ac:dyDescent="0.25">
      <c r="A120" s="64">
        <v>117</v>
      </c>
      <c r="B120" s="24">
        <v>5311</v>
      </c>
      <c r="C120" s="26" t="s">
        <v>204</v>
      </c>
      <c r="D120" s="27">
        <v>436900</v>
      </c>
    </row>
    <row r="121" spans="1:4" s="20" customFormat="1" ht="12.75" x14ac:dyDescent="0.2">
      <c r="A121" s="65">
        <v>118</v>
      </c>
      <c r="B121" s="51"/>
      <c r="C121" s="52" t="s">
        <v>66</v>
      </c>
      <c r="D121" s="53">
        <f>SUM(D117:D120)</f>
        <v>623100</v>
      </c>
    </row>
    <row r="122" spans="1:4" s="28" customFormat="1" x14ac:dyDescent="0.25">
      <c r="A122" s="64">
        <v>119</v>
      </c>
      <c r="B122" s="24">
        <v>3639</v>
      </c>
      <c r="C122" s="26" t="s">
        <v>205</v>
      </c>
      <c r="D122" s="27">
        <v>51500</v>
      </c>
    </row>
    <row r="123" spans="1:4" s="20" customFormat="1" ht="12.75" x14ac:dyDescent="0.2">
      <c r="A123" s="65">
        <v>120</v>
      </c>
      <c r="B123" s="51"/>
      <c r="C123" s="52" t="s">
        <v>98</v>
      </c>
      <c r="D123" s="53">
        <f>SUM(D122)</f>
        <v>51500</v>
      </c>
    </row>
    <row r="124" spans="1:4" s="28" customFormat="1" x14ac:dyDescent="0.25">
      <c r="A124" s="64">
        <v>121</v>
      </c>
      <c r="B124" s="24">
        <v>6171</v>
      </c>
      <c r="C124" s="26" t="s">
        <v>206</v>
      </c>
      <c r="D124" s="27">
        <v>12400</v>
      </c>
    </row>
    <row r="125" spans="1:4" s="28" customFormat="1" x14ac:dyDescent="0.25">
      <c r="A125" s="65">
        <v>122</v>
      </c>
      <c r="B125" s="24">
        <v>6171</v>
      </c>
      <c r="C125" s="26" t="s">
        <v>207</v>
      </c>
      <c r="D125" s="27">
        <v>6078200</v>
      </c>
    </row>
    <row r="126" spans="1:4" s="28" customFormat="1" x14ac:dyDescent="0.25">
      <c r="A126" s="64">
        <v>123</v>
      </c>
      <c r="B126" s="24">
        <v>6171</v>
      </c>
      <c r="C126" s="26" t="s">
        <v>208</v>
      </c>
      <c r="D126" s="27">
        <v>85100</v>
      </c>
    </row>
    <row r="127" spans="1:4" s="28" customFormat="1" x14ac:dyDescent="0.25">
      <c r="A127" s="65">
        <v>124</v>
      </c>
      <c r="B127" s="24">
        <v>6171</v>
      </c>
      <c r="C127" s="26" t="s">
        <v>209</v>
      </c>
      <c r="D127" s="27">
        <v>19900</v>
      </c>
    </row>
    <row r="128" spans="1:4" s="28" customFormat="1" x14ac:dyDescent="0.25">
      <c r="A128" s="64">
        <v>125</v>
      </c>
      <c r="B128" s="24">
        <v>6171</v>
      </c>
      <c r="C128" s="26" t="s">
        <v>210</v>
      </c>
      <c r="D128" s="27">
        <v>500000</v>
      </c>
    </row>
    <row r="129" spans="1:4" s="28" customFormat="1" x14ac:dyDescent="0.25">
      <c r="A129" s="65">
        <v>126</v>
      </c>
      <c r="B129" s="24">
        <v>6171</v>
      </c>
      <c r="C129" s="26" t="s">
        <v>211</v>
      </c>
      <c r="D129" s="27">
        <v>388600</v>
      </c>
    </row>
    <row r="130" spans="1:4" s="28" customFormat="1" x14ac:dyDescent="0.25">
      <c r="A130" s="64">
        <v>127</v>
      </c>
      <c r="B130" s="24">
        <v>6171</v>
      </c>
      <c r="C130" s="26" t="s">
        <v>212</v>
      </c>
      <c r="D130" s="27">
        <v>15000</v>
      </c>
    </row>
    <row r="131" spans="1:4" s="28" customFormat="1" x14ac:dyDescent="0.25">
      <c r="A131" s="65">
        <v>128</v>
      </c>
      <c r="B131" s="24">
        <v>6171</v>
      </c>
      <c r="C131" s="26" t="s">
        <v>213</v>
      </c>
      <c r="D131" s="27">
        <v>400000</v>
      </c>
    </row>
    <row r="132" spans="1:4" s="28" customFormat="1" x14ac:dyDescent="0.25">
      <c r="A132" s="64">
        <v>129</v>
      </c>
      <c r="B132" s="24">
        <v>6171</v>
      </c>
      <c r="C132" s="26" t="s">
        <v>214</v>
      </c>
      <c r="D132" s="27">
        <v>239500</v>
      </c>
    </row>
    <row r="133" spans="1:4" s="20" customFormat="1" ht="12.75" x14ac:dyDescent="0.2">
      <c r="A133" s="65">
        <v>130</v>
      </c>
      <c r="B133" s="51"/>
      <c r="C133" s="52" t="s">
        <v>75</v>
      </c>
      <c r="D133" s="53">
        <f>SUM(D124:D132)</f>
        <v>7738700</v>
      </c>
    </row>
    <row r="134" spans="1:4" s="28" customFormat="1" x14ac:dyDescent="0.25">
      <c r="A134" s="64">
        <v>131</v>
      </c>
      <c r="B134" s="24">
        <v>6399</v>
      </c>
      <c r="C134" s="26" t="s">
        <v>215</v>
      </c>
      <c r="D134" s="27">
        <v>11992000</v>
      </c>
    </row>
    <row r="135" spans="1:4" s="20" customFormat="1" ht="12.75" x14ac:dyDescent="0.2">
      <c r="A135" s="65">
        <v>132</v>
      </c>
      <c r="B135" s="51"/>
      <c r="C135" s="52" t="s">
        <v>77</v>
      </c>
      <c r="D135" s="53">
        <f>SUM(D134)</f>
        <v>11992000</v>
      </c>
    </row>
    <row r="136" spans="1:4" s="28" customFormat="1" x14ac:dyDescent="0.25">
      <c r="A136" s="64">
        <v>133</v>
      </c>
      <c r="B136" s="24">
        <v>2321</v>
      </c>
      <c r="C136" s="26" t="s">
        <v>216</v>
      </c>
      <c r="D136" s="27">
        <v>1480000</v>
      </c>
    </row>
    <row r="137" spans="1:4" s="28" customFormat="1" x14ac:dyDescent="0.25">
      <c r="A137" s="65">
        <v>134</v>
      </c>
      <c r="B137" s="24">
        <v>2321</v>
      </c>
      <c r="C137" s="26" t="s">
        <v>217</v>
      </c>
      <c r="D137" s="27">
        <v>75800</v>
      </c>
    </row>
    <row r="138" spans="1:4" s="28" customFormat="1" ht="15.75" customHeight="1" x14ac:dyDescent="0.25">
      <c r="A138" s="64">
        <v>135</v>
      </c>
      <c r="B138" s="24">
        <v>2321</v>
      </c>
      <c r="C138" s="26" t="s">
        <v>218</v>
      </c>
      <c r="D138" s="27">
        <v>1025600</v>
      </c>
    </row>
    <row r="139" spans="1:4" s="28" customFormat="1" x14ac:dyDescent="0.25">
      <c r="A139" s="65">
        <v>136</v>
      </c>
      <c r="B139" s="24">
        <v>2321</v>
      </c>
      <c r="C139" s="26" t="s">
        <v>219</v>
      </c>
      <c r="D139" s="27">
        <v>143500</v>
      </c>
    </row>
    <row r="140" spans="1:4" s="28" customFormat="1" x14ac:dyDescent="0.25">
      <c r="A140" s="64">
        <v>137</v>
      </c>
      <c r="B140" s="24">
        <v>2321</v>
      </c>
      <c r="C140" s="26" t="s">
        <v>220</v>
      </c>
      <c r="D140" s="27">
        <v>1200000</v>
      </c>
    </row>
    <row r="141" spans="1:4" s="28" customFormat="1" x14ac:dyDescent="0.25">
      <c r="A141" s="65">
        <v>138</v>
      </c>
      <c r="B141" s="24">
        <v>2341</v>
      </c>
      <c r="C141" s="26" t="s">
        <v>221</v>
      </c>
      <c r="D141" s="27">
        <v>1661300</v>
      </c>
    </row>
    <row r="142" spans="1:4" s="28" customFormat="1" x14ac:dyDescent="0.25">
      <c r="A142" s="64">
        <v>139</v>
      </c>
      <c r="B142" s="24">
        <v>3741</v>
      </c>
      <c r="C142" s="26" t="s">
        <v>222</v>
      </c>
      <c r="D142" s="27">
        <v>1431000</v>
      </c>
    </row>
    <row r="143" spans="1:4" s="28" customFormat="1" x14ac:dyDescent="0.25">
      <c r="A143" s="65">
        <v>140</v>
      </c>
      <c r="B143" s="24">
        <v>3744</v>
      </c>
      <c r="C143" s="26" t="s">
        <v>223</v>
      </c>
      <c r="D143" s="27">
        <v>550000</v>
      </c>
    </row>
    <row r="144" spans="1:4" s="28" customFormat="1" x14ac:dyDescent="0.25">
      <c r="A144" s="64">
        <v>141</v>
      </c>
      <c r="B144" s="24">
        <v>3744</v>
      </c>
      <c r="C144" s="26" t="s">
        <v>224</v>
      </c>
      <c r="D144" s="27">
        <v>550000</v>
      </c>
    </row>
    <row r="145" spans="1:5" s="28" customFormat="1" x14ac:dyDescent="0.25">
      <c r="A145" s="65">
        <v>142</v>
      </c>
      <c r="B145" s="24">
        <v>3744</v>
      </c>
      <c r="C145" s="26" t="s">
        <v>225</v>
      </c>
      <c r="D145" s="27">
        <v>229000</v>
      </c>
    </row>
    <row r="146" spans="1:5" s="28" customFormat="1" x14ac:dyDescent="0.25">
      <c r="A146" s="64">
        <v>143</v>
      </c>
      <c r="B146" s="24">
        <v>3744</v>
      </c>
      <c r="C146" s="26" t="s">
        <v>226</v>
      </c>
      <c r="D146" s="27">
        <v>300000</v>
      </c>
    </row>
    <row r="147" spans="1:5" s="28" customFormat="1" x14ac:dyDescent="0.25">
      <c r="A147" s="65">
        <v>144</v>
      </c>
      <c r="B147" s="24">
        <v>3639</v>
      </c>
      <c r="C147" s="26" t="s">
        <v>227</v>
      </c>
      <c r="D147" s="27">
        <v>17900</v>
      </c>
    </row>
    <row r="148" spans="1:5" s="20" customFormat="1" ht="12.75" x14ac:dyDescent="0.2">
      <c r="A148" s="64">
        <v>145</v>
      </c>
      <c r="B148" s="51"/>
      <c r="C148" s="52" t="s">
        <v>88</v>
      </c>
      <c r="D148" s="53">
        <f>SUM(D136:D147)</f>
        <v>8664100</v>
      </c>
    </row>
    <row r="149" spans="1:5" s="62" customFormat="1" ht="12.75" x14ac:dyDescent="0.2">
      <c r="A149" s="65"/>
      <c r="B149" s="59"/>
      <c r="C149" s="60"/>
      <c r="D149" s="61"/>
    </row>
    <row r="150" spans="1:5" s="36" customFormat="1" ht="12.75" x14ac:dyDescent="0.2">
      <c r="A150" s="64"/>
      <c r="B150" s="33" t="s">
        <v>228</v>
      </c>
      <c r="C150" s="33"/>
      <c r="D150" s="34">
        <f>SUM(D4+D13+D17+D18+D28+D31+D45+D90+D91+D111+D113+D116+D121+D123+D133+D135+D148)</f>
        <v>106500000</v>
      </c>
      <c r="E150" s="35"/>
    </row>
    <row r="151" spans="1:5" x14ac:dyDescent="0.25">
      <c r="B151" s="2"/>
      <c r="C151" s="38"/>
      <c r="D151" s="54"/>
    </row>
    <row r="152" spans="1:5" x14ac:dyDescent="0.25">
      <c r="B152" s="55"/>
      <c r="C152" s="56"/>
      <c r="D152" s="54"/>
    </row>
    <row r="153" spans="1:5" x14ac:dyDescent="0.25">
      <c r="B153" s="57"/>
      <c r="C153" s="58"/>
      <c r="D153" s="54"/>
    </row>
    <row r="154" spans="1:5" x14ac:dyDescent="0.25">
      <c r="D154" s="54"/>
    </row>
    <row r="155" spans="1:5" x14ac:dyDescent="0.25">
      <c r="D155" s="54"/>
    </row>
    <row r="156" spans="1:5" x14ac:dyDescent="0.25">
      <c r="D156" s="54"/>
    </row>
    <row r="157" spans="1:5" x14ac:dyDescent="0.25">
      <c r="D157" s="54"/>
    </row>
    <row r="158" spans="1:5" x14ac:dyDescent="0.25">
      <c r="D158" s="54"/>
    </row>
    <row r="159" spans="1:5" x14ac:dyDescent="0.25">
      <c r="D159" s="54"/>
    </row>
    <row r="160" spans="1:5" x14ac:dyDescent="0.25">
      <c r="D160" s="54"/>
    </row>
    <row r="161" spans="4:4" x14ac:dyDescent="0.25">
      <c r="D161" s="54"/>
    </row>
    <row r="162" spans="4:4" x14ac:dyDescent="0.25">
      <c r="D162" s="54"/>
    </row>
    <row r="163" spans="4:4" x14ac:dyDescent="0.25">
      <c r="D163" s="54"/>
    </row>
    <row r="164" spans="4:4" x14ac:dyDescent="0.25">
      <c r="D164" s="54"/>
    </row>
    <row r="165" spans="4:4" x14ac:dyDescent="0.25">
      <c r="D165" s="54"/>
    </row>
    <row r="166" spans="4:4" x14ac:dyDescent="0.25">
      <c r="D166" s="54"/>
    </row>
    <row r="167" spans="4:4" x14ac:dyDescent="0.25">
      <c r="D167" s="54"/>
    </row>
    <row r="168" spans="4:4" x14ac:dyDescent="0.25">
      <c r="D168" s="54"/>
    </row>
    <row r="169" spans="4:4" x14ac:dyDescent="0.25">
      <c r="D169" s="54"/>
    </row>
    <row r="170" spans="4:4" x14ac:dyDescent="0.25">
      <c r="D170" s="54"/>
    </row>
    <row r="171" spans="4:4" x14ac:dyDescent="0.25">
      <c r="D171" s="5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PŘEVODY PROVOZ</vt:lpstr>
      <vt:lpstr>PŘEVODY INVESTICE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Birnbaumová Petra</dc:creator>
  <cp:lastModifiedBy>Birnbaumová Petra</cp:lastModifiedBy>
  <dcterms:created xsi:type="dcterms:W3CDTF">2026-01-26T15:24:55Z</dcterms:created>
  <dcterms:modified xsi:type="dcterms:W3CDTF">2026-02-12T09:02:06Z</dcterms:modified>
</cp:coreProperties>
</file>