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kumenty\!!FINANČNÍ ODBOR\Zastupitelstvo města\2026\2026-02-19\"/>
    </mc:Choice>
  </mc:AlternateContent>
  <bookViews>
    <workbookView xWindow="0" yWindow="0" windowWidth="38400" windowHeight="17730"/>
  </bookViews>
  <sheets>
    <sheet name="Lis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8" i="1" l="1"/>
  <c r="E102" i="1" s="1"/>
  <c r="D98" i="1"/>
  <c r="E96" i="1"/>
  <c r="D96" i="1"/>
  <c r="E92" i="1"/>
  <c r="D92" i="1"/>
  <c r="E90" i="1"/>
  <c r="D90" i="1"/>
  <c r="E76" i="1"/>
  <c r="D76" i="1"/>
  <c r="E73" i="1"/>
  <c r="D73" i="1"/>
  <c r="E71" i="1"/>
  <c r="D71" i="1"/>
  <c r="E67" i="1"/>
  <c r="D67" i="1"/>
  <c r="E52" i="1"/>
  <c r="D52" i="1"/>
  <c r="E30" i="1"/>
  <c r="D30" i="1"/>
  <c r="E20" i="1"/>
  <c r="D20" i="1"/>
  <c r="E17" i="1"/>
  <c r="D17" i="1"/>
  <c r="E12" i="1"/>
  <c r="D12" i="1"/>
  <c r="E8" i="1"/>
  <c r="D8" i="1"/>
  <c r="E101" i="1" l="1"/>
  <c r="D100" i="1"/>
</calcChain>
</file>

<file path=xl/sharedStrings.xml><?xml version="1.0" encoding="utf-8"?>
<sst xmlns="http://schemas.openxmlformats.org/spreadsheetml/2006/main" count="95" uniqueCount="94">
  <si>
    <t xml:space="preserve">Oprava komunikace v ulici Zborovská (u parkoviště "Albert Hypermarket") směr Cementářské sídliště v Hranicích </t>
  </si>
  <si>
    <t>Oprava komunikace v ulici Pod Křivým (od restaurace Na Střelnici k lesu - délka 920 m)</t>
  </si>
  <si>
    <t xml:space="preserve">Zpevnění (celková oprava opěrné zdi - 30 m) vedle koryta bezejmenného toku u č.p. 543 v ulici U Kostelíčka v Hranicích </t>
  </si>
  <si>
    <t xml:space="preserve">Celková rekonstrukce komunikace Za Račím potokem v Hranicích </t>
  </si>
  <si>
    <t>Projekt - oprava komunikace (včetně odvodnění) u trafostanice v ulici Pod Křivým (mezi č.p. 484 - č.p. 488)</t>
  </si>
  <si>
    <t>Rozšíření a oprava komunikace Komenského včetně chodníku - I. etapa</t>
  </si>
  <si>
    <t>Parkoviště Sparta - realizace</t>
  </si>
  <si>
    <t>Pasportizace chodníků v Hranicích a místních částech</t>
  </si>
  <si>
    <t xml:space="preserve">Oprava chodníku a zpevněných ploch u autobusové zastávky ve Valšovicích. </t>
  </si>
  <si>
    <t xml:space="preserve">Oprava chodníku v ulici Hálkova (od křižovatky Tovačovského po ulici Vrchlického) </t>
  </si>
  <si>
    <t>Cyklostezka Bečva II. etapa</t>
  </si>
  <si>
    <t>Cyklostezka Bělotínská</t>
  </si>
  <si>
    <t>Hradební okruh, I. etapa - odvodnění</t>
  </si>
  <si>
    <t>Průchod hradebí okruh - Masarykovo náměstí studie</t>
  </si>
  <si>
    <t>Rekonstrukce podchodu pod silnicí I/47 - Bělotínská - Hranice</t>
  </si>
  <si>
    <t>Dopravní model</t>
  </si>
  <si>
    <t>Vybudování vodovodu ulice Žáčkova a splašková kanalizace - projektová dokumentace - dle požadavků občanů</t>
  </si>
  <si>
    <t xml:space="preserve">Chodník v ulici Lipnická v Drahotuších - PD (dešťové vody)  </t>
  </si>
  <si>
    <t>TI; Splašková kanalizace Pod Bílým kamenem – doplnění; PD</t>
  </si>
  <si>
    <t>MŠ Pohádka - havarijní stav rozvodů vytápění - realizace</t>
  </si>
  <si>
    <t>MŠ Sluníčko - havarijní stav střechy</t>
  </si>
  <si>
    <t>PD na využití zrušené kuchyně na přebudování učeben MŠ Galašova</t>
  </si>
  <si>
    <t>MŠ Míček - stavební úpravy a vybavení výdejen </t>
  </si>
  <si>
    <t>ZŠ Tř. 1. máje - Oprava střechy druhého stupně - PD</t>
  </si>
  <si>
    <t>Příspěvek Stará střelnice - nákup židlí</t>
  </si>
  <si>
    <t>Sanace vlhkosti bytů na Tř. Československé armády čp. 184</t>
  </si>
  <si>
    <t>Oprava a restaurování meteorologického sloupu "u žáby"</t>
  </si>
  <si>
    <t>Centrální dětské hřiště realizace u Pískáče - PD a realizace</t>
  </si>
  <si>
    <t>Parkurové hřiště</t>
  </si>
  <si>
    <t>Výstavba FIFA arény</t>
  </si>
  <si>
    <t xml:space="preserve">Bytový dům na Tř. ČSA, čp. 209 </t>
  </si>
  <si>
    <t xml:space="preserve">č.p. 1424 Struhlovsko, Hranice - rekonstrukce střech přístaveb - pořízení PD </t>
  </si>
  <si>
    <t>Výstavba bytového domu Cementářské sídliště</t>
  </si>
  <si>
    <t>IC Teplice n. B. - dofinancování</t>
  </si>
  <si>
    <t>Pořízení vánoční výzdoby na kruhový objezd u CT Parku v Drahotuších</t>
  </si>
  <si>
    <t>Pořízení vánoční výzdoby na kruhový objezd U Sparty v Hranicích</t>
  </si>
  <si>
    <t>Projektová dokumentace - oprava části ohradní zdi na hřbitově U Kostelíčka</t>
  </si>
  <si>
    <t>Tyršova ulice - zprovozění plynovodu</t>
  </si>
  <si>
    <t>Veřejní WC v ulici Žáčkova PD a realizace</t>
  </si>
  <si>
    <t>Participativní rozpočet 2026</t>
  </si>
  <si>
    <t>Vyhlídka Středolesí</t>
  </si>
  <si>
    <t>Směna pozemků Lesy ČR x město Hranice</t>
  </si>
  <si>
    <t>Úpravy stání na tříděný odpad v k.ú.  Hranice, Valšovice, Velká</t>
  </si>
  <si>
    <t>Velkoobjemové kontejnery/rakvičky na komunální odpady + nutná obměna bio nádob z první dotační etapy</t>
  </si>
  <si>
    <t>Příspěvek SSOOK - Odpady Olomouckého kraje na r. 2026</t>
  </si>
  <si>
    <t>Arboristické ořezy stromů podél cyklostezky Velká</t>
  </si>
  <si>
    <t>Osázení kruhového objezdu cibulovinami - třída 1.máje</t>
  </si>
  <si>
    <t>Rozšíření vstupu do ubytovacích buněk v pavilonu 2 Domova seniorů</t>
  </si>
  <si>
    <t>Služební auto pro Městskou policii</t>
  </si>
  <si>
    <t>Pořízení nových kamer  pro Městskou policii</t>
  </si>
  <si>
    <t>č.p. 1 Pernštejnské nám., Hranice - výmalba IV. nadzemního podlaží (chodba + kanceláře) po provedené výměně klimatizace a střešních oken</t>
  </si>
  <si>
    <t>č.p. 1 Pernštejnské nám., Hranice - výměna kuchyňských linek - OMP/ORI</t>
  </si>
  <si>
    <t>č.p. 1 Pernštejnské nám., Hranice - ohradní zeď s reliéfy</t>
  </si>
  <si>
    <t>č.p. 1 Pernštejnské nám., Hranice - výměna vrat do garáže</t>
  </si>
  <si>
    <t xml:space="preserve">č.p. 118 Zámecká ul., Hranice - zastřešení dvorany a spol. prostoru Zámecká 118 </t>
  </si>
  <si>
    <t>Zpracování PD na výměnu výtahů - Pernštejnské nám. a Stará radnice</t>
  </si>
  <si>
    <t>Řídící jednotka vzduchotechniky - Marka</t>
  </si>
  <si>
    <t>Zvýšení kybernetické bezpečnosti -multifaktorová autentizace</t>
  </si>
  <si>
    <t>Obnova firewallu</t>
  </si>
  <si>
    <t>Obnova serverové infrastruktury</t>
  </si>
  <si>
    <t>Peněžitý vklad Ekoltes, a.s.</t>
  </si>
  <si>
    <t>Zpracování studie pro výstavbu Domu s pečovatelskou službou/Alzheimer centra</t>
  </si>
  <si>
    <t>ODD.§</t>
  </si>
  <si>
    <t>NÁZEV PROJEKTU</t>
  </si>
  <si>
    <t>FINANČNÍ NÁROČNOST</t>
  </si>
  <si>
    <t>DOTACE ODHAD</t>
  </si>
  <si>
    <t>č.ř.</t>
  </si>
  <si>
    <t xml:space="preserve">Investiční a jednorázové výdaje celkem </t>
  </si>
  <si>
    <t>Ostatní příjmy (očekávané dotace)</t>
  </si>
  <si>
    <t>pol 1xxx</t>
  </si>
  <si>
    <t>Daňové příjmy</t>
  </si>
  <si>
    <t xml:space="preserve">Financování </t>
  </si>
  <si>
    <t>Školství</t>
  </si>
  <si>
    <t>Kultura</t>
  </si>
  <si>
    <t>Sport</t>
  </si>
  <si>
    <t>Sociální záležitosti</t>
  </si>
  <si>
    <t>Nakládání s nemovitostmi</t>
  </si>
  <si>
    <t>Komunikace</t>
  </si>
  <si>
    <t>Komunální služby a územní rozvoj</t>
  </si>
  <si>
    <t>Odpady</t>
  </si>
  <si>
    <t>Krizové řízení a požární ochrana</t>
  </si>
  <si>
    <t>Městská policie</t>
  </si>
  <si>
    <t>Chod úřadu a orgánů města</t>
  </si>
  <si>
    <t>Finanční operace</t>
  </si>
  <si>
    <t>Životní prostředí</t>
  </si>
  <si>
    <t>Věž a fasáda zámku - I.etapa</t>
  </si>
  <si>
    <t>Ostatní příjmy finanční odbor</t>
  </si>
  <si>
    <t xml:space="preserve">Hasičárna Valšovice přístavba </t>
  </si>
  <si>
    <t>Rekonstrukce víceúčelového hřiště ve Slavíči - POŽADOVAT SPOLUÚČAST OSADNÍHO VÝBORU 200 000,-</t>
  </si>
  <si>
    <t>č.p. 8 Uhřínov - stavební úpravy soc. zařízení POŽADOVAT SPOLUÚČAST OSADNÍHO VÝBORU 100 000,-</t>
  </si>
  <si>
    <t>č.p. 13 Lhotka - realizace rekonstrukce střechy + nátěr fasády POŽADOVAT SPOLUÚČAST OSADNÍHO VÝBORU 100 000,-</t>
  </si>
  <si>
    <t>Oprava místní komunikace mezi č.p. 32 - 37 ve Velké POŽADOVAT SPOLUÚČAST OSADNÍHO VÝBORU 300 000,-</t>
  </si>
  <si>
    <t>Chodník u Petanque Valšovice-realizace- POŽADOVAT SPOLUÚČAST OSADNÍHO VÝBORU 300 000,-</t>
  </si>
  <si>
    <t>Realizace náves Středolesí - POŽADOVAT SPOLUÚČAST OSADNÍHO VÝBORU 300 000,-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</si>
</sst>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3E3E3"/>
      </patternFill>
    </fill>
  </fills>
  <borders count="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3" fontId="5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3" fontId="6" fillId="3" borderId="1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4" fontId="4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1.%20Spr&#225;va%20budov/ROZPO&#268;ET/Investice/Z&#225;sobn&#237;k_projekt&#367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  <sheetName val="Zásobník všech projektů města"/>
      <sheetName val="AP2025"/>
      <sheetName val="AP2024"/>
      <sheetName val="AP2023"/>
      <sheetName val="AP2022"/>
      <sheetName val="AP2021"/>
      <sheetName val="Kontingenční tabulky"/>
      <sheetName val="AP2020"/>
      <sheetName val="Číselní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showGridLines="0" tabSelected="1" zoomScaleNormal="100" workbookViewId="0">
      <selection activeCell="N26" sqref="N26"/>
    </sheetView>
  </sheetViews>
  <sheetFormatPr defaultRowHeight="12" x14ac:dyDescent="0.2"/>
  <cols>
    <col min="1" max="1" width="4.5703125" style="42" customWidth="1"/>
    <col min="2" max="2" width="8.5703125" style="1" customWidth="1"/>
    <col min="3" max="3" width="49.42578125" style="47" bestFit="1" customWidth="1"/>
    <col min="4" max="4" width="15" style="1" customWidth="1"/>
    <col min="5" max="5" width="12.85546875" style="1" bestFit="1" customWidth="1"/>
    <col min="6" max="16384" width="9.140625" style="1"/>
  </cols>
  <sheetData>
    <row r="1" spans="1:5" ht="24" x14ac:dyDescent="0.2">
      <c r="A1" s="41" t="s">
        <v>66</v>
      </c>
      <c r="B1" s="40" t="s">
        <v>62</v>
      </c>
      <c r="C1" s="40" t="s">
        <v>63</v>
      </c>
      <c r="D1" s="14" t="s">
        <v>64</v>
      </c>
      <c r="E1" s="14" t="s">
        <v>65</v>
      </c>
    </row>
    <row r="2" spans="1:5" s="15" customFormat="1" x14ac:dyDescent="0.2">
      <c r="A2" s="42">
        <v>1</v>
      </c>
      <c r="B2" s="2">
        <v>3111</v>
      </c>
      <c r="C2" s="10" t="s">
        <v>19</v>
      </c>
      <c r="D2" s="8">
        <v>1500000</v>
      </c>
      <c r="E2" s="8"/>
    </row>
    <row r="3" spans="1:5" x14ac:dyDescent="0.2">
      <c r="A3" s="42">
        <v>2</v>
      </c>
      <c r="B3" s="2">
        <v>3111</v>
      </c>
      <c r="C3" s="43" t="s">
        <v>20</v>
      </c>
      <c r="D3" s="8">
        <v>4400000</v>
      </c>
      <c r="E3" s="9"/>
    </row>
    <row r="4" spans="1:5" ht="24" x14ac:dyDescent="0.2">
      <c r="A4" s="42">
        <v>3</v>
      </c>
      <c r="B4" s="22">
        <v>3111</v>
      </c>
      <c r="C4" s="44" t="s">
        <v>21</v>
      </c>
      <c r="D4" s="23">
        <v>400000</v>
      </c>
      <c r="E4" s="23"/>
    </row>
    <row r="5" spans="1:5" x14ac:dyDescent="0.2">
      <c r="A5" s="42">
        <v>4</v>
      </c>
      <c r="B5" s="27">
        <v>3111</v>
      </c>
      <c r="C5" s="31" t="s">
        <v>22</v>
      </c>
      <c r="D5" s="23">
        <v>1750000</v>
      </c>
      <c r="E5" s="30"/>
    </row>
    <row r="6" spans="1:5" x14ac:dyDescent="0.2">
      <c r="A6" s="42">
        <v>5</v>
      </c>
      <c r="B6" s="28">
        <v>6399</v>
      </c>
      <c r="C6" s="32"/>
      <c r="D6" s="29"/>
      <c r="E6" s="29">
        <v>650000</v>
      </c>
    </row>
    <row r="7" spans="1:5" x14ac:dyDescent="0.2">
      <c r="A7" s="42">
        <v>6</v>
      </c>
      <c r="B7" s="24">
        <v>3113</v>
      </c>
      <c r="C7" s="25" t="s">
        <v>23</v>
      </c>
      <c r="D7" s="26">
        <v>1500000</v>
      </c>
      <c r="E7" s="26"/>
    </row>
    <row r="8" spans="1:5" ht="12.75" x14ac:dyDescent="0.2">
      <c r="A8" s="42">
        <v>7</v>
      </c>
      <c r="B8" s="16"/>
      <c r="C8" s="17" t="s">
        <v>72</v>
      </c>
      <c r="D8" s="18">
        <f>SUM(D2:D7)</f>
        <v>9550000</v>
      </c>
      <c r="E8" s="38">
        <f>SUM(E2:E7)</f>
        <v>650000</v>
      </c>
    </row>
    <row r="9" spans="1:5" x14ac:dyDescent="0.2">
      <c r="A9" s="42">
        <v>8</v>
      </c>
      <c r="B9" s="2">
        <v>3311</v>
      </c>
      <c r="C9" s="19" t="s">
        <v>24</v>
      </c>
      <c r="D9" s="3">
        <v>200000</v>
      </c>
      <c r="E9" s="3"/>
    </row>
    <row r="10" spans="1:5" ht="12" customHeight="1" x14ac:dyDescent="0.2">
      <c r="A10" s="42">
        <v>9</v>
      </c>
      <c r="B10" s="27">
        <v>3322</v>
      </c>
      <c r="C10" s="31" t="s">
        <v>26</v>
      </c>
      <c r="D10" s="23">
        <v>1700000</v>
      </c>
      <c r="E10" s="30"/>
    </row>
    <row r="11" spans="1:5" x14ac:dyDescent="0.2">
      <c r="A11" s="42">
        <v>10</v>
      </c>
      <c r="B11" s="28">
        <v>6399</v>
      </c>
      <c r="C11" s="32"/>
      <c r="D11" s="29"/>
      <c r="E11" s="29">
        <v>500000</v>
      </c>
    </row>
    <row r="12" spans="1:5" ht="12.75" x14ac:dyDescent="0.2">
      <c r="A12" s="42">
        <v>11</v>
      </c>
      <c r="B12" s="16"/>
      <c r="C12" s="17" t="s">
        <v>73</v>
      </c>
      <c r="D12" s="18">
        <f>SUM(D9:D11)</f>
        <v>1900000</v>
      </c>
      <c r="E12" s="18">
        <f>SUM(E9:E11)</f>
        <v>500000</v>
      </c>
    </row>
    <row r="13" spans="1:5" ht="24" x14ac:dyDescent="0.2">
      <c r="A13" s="42">
        <v>12</v>
      </c>
      <c r="B13" s="2">
        <v>3412</v>
      </c>
      <c r="C13" s="10" t="s">
        <v>88</v>
      </c>
      <c r="D13" s="8">
        <v>2050000</v>
      </c>
      <c r="E13" s="8"/>
    </row>
    <row r="14" spans="1:5" x14ac:dyDescent="0.2">
      <c r="A14" s="42">
        <v>13</v>
      </c>
      <c r="B14" s="2">
        <v>3421</v>
      </c>
      <c r="C14" s="19" t="s">
        <v>27</v>
      </c>
      <c r="D14" s="8">
        <v>8000000</v>
      </c>
      <c r="E14" s="3"/>
    </row>
    <row r="15" spans="1:5" x14ac:dyDescent="0.2">
      <c r="A15" s="42">
        <v>14</v>
      </c>
      <c r="B15" s="2">
        <v>3421</v>
      </c>
      <c r="C15" s="19" t="s">
        <v>28</v>
      </c>
      <c r="D15" s="3">
        <v>400000</v>
      </c>
      <c r="E15" s="3"/>
    </row>
    <row r="16" spans="1:5" x14ac:dyDescent="0.2">
      <c r="A16" s="42">
        <v>15</v>
      </c>
      <c r="B16" s="2">
        <v>3421</v>
      </c>
      <c r="C16" s="10" t="s">
        <v>29</v>
      </c>
      <c r="D16" s="6">
        <v>500000</v>
      </c>
      <c r="E16" s="3"/>
    </row>
    <row r="17" spans="1:5" ht="12.75" x14ac:dyDescent="0.2">
      <c r="A17" s="42">
        <v>16</v>
      </c>
      <c r="B17" s="16"/>
      <c r="C17" s="17" t="s">
        <v>74</v>
      </c>
      <c r="D17" s="18">
        <f>SUM(D13:D16)</f>
        <v>10950000</v>
      </c>
      <c r="E17" s="18">
        <f>SUM(E13:E16)</f>
        <v>0</v>
      </c>
    </row>
    <row r="18" spans="1:5" ht="24" x14ac:dyDescent="0.2">
      <c r="A18" s="42">
        <v>17</v>
      </c>
      <c r="B18" s="2">
        <v>4357</v>
      </c>
      <c r="C18" s="45" t="s">
        <v>47</v>
      </c>
      <c r="D18" s="3">
        <v>1000000</v>
      </c>
      <c r="E18" s="3"/>
    </row>
    <row r="19" spans="1:5" ht="24" x14ac:dyDescent="0.2">
      <c r="A19" s="42">
        <v>18</v>
      </c>
      <c r="B19" s="2">
        <v>4357</v>
      </c>
      <c r="C19" s="46" t="s">
        <v>61</v>
      </c>
      <c r="D19" s="8">
        <v>500000</v>
      </c>
      <c r="E19" s="9"/>
    </row>
    <row r="20" spans="1:5" ht="12.75" x14ac:dyDescent="0.2">
      <c r="A20" s="42">
        <v>19</v>
      </c>
      <c r="B20" s="16"/>
      <c r="C20" s="17" t="s">
        <v>75</v>
      </c>
      <c r="D20" s="18">
        <f>SUM(D18:D19)</f>
        <v>1500000</v>
      </c>
      <c r="E20" s="18">
        <f>SUM(E18:E19)</f>
        <v>0</v>
      </c>
    </row>
    <row r="21" spans="1:5" x14ac:dyDescent="0.2">
      <c r="A21" s="42">
        <v>20</v>
      </c>
      <c r="B21" s="2">
        <v>3312</v>
      </c>
      <c r="C21" s="12" t="s">
        <v>25</v>
      </c>
      <c r="D21" s="3">
        <v>1100000</v>
      </c>
      <c r="E21" s="3"/>
    </row>
    <row r="22" spans="1:5" x14ac:dyDescent="0.2">
      <c r="A22" s="42">
        <v>21</v>
      </c>
      <c r="B22" s="2">
        <v>3612</v>
      </c>
      <c r="C22" s="10" t="s">
        <v>30</v>
      </c>
      <c r="D22" s="8">
        <v>4600000</v>
      </c>
      <c r="E22" s="8"/>
    </row>
    <row r="23" spans="1:5" ht="24" x14ac:dyDescent="0.2">
      <c r="A23" s="42">
        <v>22</v>
      </c>
      <c r="B23" s="2">
        <v>3612</v>
      </c>
      <c r="C23" s="20" t="s">
        <v>31</v>
      </c>
      <c r="D23" s="3">
        <v>300000</v>
      </c>
      <c r="E23" s="3"/>
    </row>
    <row r="24" spans="1:5" x14ac:dyDescent="0.2">
      <c r="A24" s="42">
        <v>23</v>
      </c>
      <c r="B24" s="2">
        <v>3612</v>
      </c>
      <c r="C24" s="19" t="s">
        <v>32</v>
      </c>
      <c r="D24" s="6">
        <v>4000000</v>
      </c>
      <c r="E24" s="3"/>
    </row>
    <row r="25" spans="1:5" ht="24" x14ac:dyDescent="0.2">
      <c r="A25" s="42">
        <v>24</v>
      </c>
      <c r="B25" s="2">
        <v>3613</v>
      </c>
      <c r="C25" s="10" t="s">
        <v>89</v>
      </c>
      <c r="D25" s="8">
        <v>450000</v>
      </c>
      <c r="E25" s="8"/>
    </row>
    <row r="26" spans="1:5" ht="36" x14ac:dyDescent="0.2">
      <c r="A26" s="42">
        <v>25</v>
      </c>
      <c r="B26" s="2">
        <v>3613</v>
      </c>
      <c r="C26" s="10" t="s">
        <v>90</v>
      </c>
      <c r="D26" s="8">
        <v>1600000</v>
      </c>
      <c r="E26" s="8"/>
    </row>
    <row r="27" spans="1:5" x14ac:dyDescent="0.2">
      <c r="A27" s="42">
        <v>26</v>
      </c>
      <c r="B27" s="27">
        <v>3613</v>
      </c>
      <c r="C27" s="31" t="s">
        <v>33</v>
      </c>
      <c r="D27" s="23">
        <v>28400000</v>
      </c>
      <c r="E27" s="30"/>
    </row>
    <row r="28" spans="1:5" x14ac:dyDescent="0.2">
      <c r="A28" s="42">
        <v>27</v>
      </c>
      <c r="B28" s="28">
        <v>6399</v>
      </c>
      <c r="C28" s="32"/>
      <c r="D28" s="29"/>
      <c r="E28" s="29">
        <v>29200000</v>
      </c>
    </row>
    <row r="29" spans="1:5" x14ac:dyDescent="0.2">
      <c r="A29" s="42">
        <v>28</v>
      </c>
      <c r="B29" s="2">
        <v>3639</v>
      </c>
      <c r="C29" s="19" t="s">
        <v>41</v>
      </c>
      <c r="D29" s="3">
        <v>1000000</v>
      </c>
      <c r="E29" s="3"/>
    </row>
    <row r="30" spans="1:5" ht="12.75" x14ac:dyDescent="0.2">
      <c r="A30" s="42">
        <v>29</v>
      </c>
      <c r="B30" s="16"/>
      <c r="C30" s="17" t="s">
        <v>76</v>
      </c>
      <c r="D30" s="18">
        <f>SUM(D21:D29)</f>
        <v>41450000</v>
      </c>
      <c r="E30" s="18">
        <f>SUM(E21:E29)</f>
        <v>29200000</v>
      </c>
    </row>
    <row r="31" spans="1:5" ht="24" x14ac:dyDescent="0.2">
      <c r="A31" s="42">
        <v>30</v>
      </c>
      <c r="B31" s="2">
        <v>2212</v>
      </c>
      <c r="C31" s="19" t="s">
        <v>0</v>
      </c>
      <c r="D31" s="3">
        <v>360000</v>
      </c>
      <c r="E31" s="3"/>
    </row>
    <row r="32" spans="1:5" ht="24" x14ac:dyDescent="0.2">
      <c r="A32" s="42">
        <v>31</v>
      </c>
      <c r="B32" s="5">
        <v>2212</v>
      </c>
      <c r="C32" s="10" t="s">
        <v>1</v>
      </c>
      <c r="D32" s="6">
        <v>2500000</v>
      </c>
      <c r="E32" s="6"/>
    </row>
    <row r="33" spans="1:5" ht="36" x14ac:dyDescent="0.2">
      <c r="A33" s="42">
        <v>32</v>
      </c>
      <c r="B33" s="2">
        <v>2212</v>
      </c>
      <c r="C33" s="19" t="s">
        <v>2</v>
      </c>
      <c r="D33" s="3">
        <v>800000</v>
      </c>
      <c r="E33" s="3"/>
    </row>
    <row r="34" spans="1:5" ht="24" x14ac:dyDescent="0.2">
      <c r="A34" s="42">
        <v>33</v>
      </c>
      <c r="B34" s="2">
        <v>2212</v>
      </c>
      <c r="C34" s="19" t="s">
        <v>3</v>
      </c>
      <c r="D34" s="3">
        <v>3500000</v>
      </c>
      <c r="E34" s="3"/>
    </row>
    <row r="35" spans="1:5" ht="24" x14ac:dyDescent="0.2">
      <c r="A35" s="42">
        <v>34</v>
      </c>
      <c r="B35" s="2">
        <v>2212</v>
      </c>
      <c r="C35" s="10" t="s">
        <v>91</v>
      </c>
      <c r="D35" s="3">
        <v>900000</v>
      </c>
      <c r="E35" s="3"/>
    </row>
    <row r="36" spans="1:5" ht="24" x14ac:dyDescent="0.2">
      <c r="A36" s="42">
        <v>35</v>
      </c>
      <c r="B36" s="2">
        <v>2212</v>
      </c>
      <c r="C36" s="19" t="s">
        <v>4</v>
      </c>
      <c r="D36" s="3">
        <v>300000</v>
      </c>
      <c r="E36" s="7"/>
    </row>
    <row r="37" spans="1:5" ht="24.75" customHeight="1" x14ac:dyDescent="0.2">
      <c r="A37" s="42">
        <v>36</v>
      </c>
      <c r="B37" s="2">
        <v>2212</v>
      </c>
      <c r="C37" s="19" t="s">
        <v>5</v>
      </c>
      <c r="D37" s="6">
        <v>3000000</v>
      </c>
      <c r="E37" s="3"/>
    </row>
    <row r="38" spans="1:5" x14ac:dyDescent="0.2">
      <c r="A38" s="42">
        <v>37</v>
      </c>
      <c r="B38" s="27">
        <v>2219</v>
      </c>
      <c r="C38" s="31" t="s">
        <v>6</v>
      </c>
      <c r="D38" s="23">
        <v>12000000</v>
      </c>
      <c r="E38" s="30"/>
    </row>
    <row r="39" spans="1:5" x14ac:dyDescent="0.2">
      <c r="A39" s="42">
        <v>38</v>
      </c>
      <c r="B39" s="28">
        <v>6399</v>
      </c>
      <c r="C39" s="32"/>
      <c r="D39" s="29"/>
      <c r="E39" s="29">
        <v>3200000</v>
      </c>
    </row>
    <row r="40" spans="1:5" ht="24" x14ac:dyDescent="0.2">
      <c r="A40" s="42">
        <v>39</v>
      </c>
      <c r="B40" s="2">
        <v>2219</v>
      </c>
      <c r="C40" s="45" t="s">
        <v>92</v>
      </c>
      <c r="D40" s="8">
        <v>1500000</v>
      </c>
      <c r="E40" s="9"/>
    </row>
    <row r="41" spans="1:5" x14ac:dyDescent="0.2">
      <c r="A41" s="42">
        <v>40</v>
      </c>
      <c r="B41" s="2">
        <v>2219</v>
      </c>
      <c r="C41" s="19" t="s">
        <v>7</v>
      </c>
      <c r="D41" s="3">
        <v>2000000</v>
      </c>
      <c r="E41" s="3"/>
    </row>
    <row r="42" spans="1:5" ht="24" x14ac:dyDescent="0.2">
      <c r="A42" s="42">
        <v>41</v>
      </c>
      <c r="B42" s="2">
        <v>2219</v>
      </c>
      <c r="C42" s="19" t="s">
        <v>8</v>
      </c>
      <c r="D42" s="3">
        <v>200000</v>
      </c>
      <c r="E42" s="3"/>
    </row>
    <row r="43" spans="1:5" ht="24" x14ac:dyDescent="0.2">
      <c r="A43" s="42">
        <v>42</v>
      </c>
      <c r="B43" s="2">
        <v>2219</v>
      </c>
      <c r="C43" s="19" t="s">
        <v>9</v>
      </c>
      <c r="D43" s="3">
        <v>750000</v>
      </c>
      <c r="E43" s="3"/>
    </row>
    <row r="44" spans="1:5" x14ac:dyDescent="0.2">
      <c r="A44" s="42">
        <v>43</v>
      </c>
      <c r="B44" s="27">
        <v>2219</v>
      </c>
      <c r="C44" s="31" t="s">
        <v>10</v>
      </c>
      <c r="D44" s="23">
        <v>4000000</v>
      </c>
      <c r="E44" s="30"/>
    </row>
    <row r="45" spans="1:5" x14ac:dyDescent="0.2">
      <c r="A45" s="42">
        <v>44</v>
      </c>
      <c r="B45" s="28">
        <v>6399</v>
      </c>
      <c r="C45" s="32"/>
      <c r="D45" s="29"/>
      <c r="E45" s="29">
        <v>3000000</v>
      </c>
    </row>
    <row r="46" spans="1:5" x14ac:dyDescent="0.2">
      <c r="A46" s="42">
        <v>45</v>
      </c>
      <c r="B46" s="27">
        <v>2219</v>
      </c>
      <c r="C46" s="31" t="s">
        <v>11</v>
      </c>
      <c r="D46" s="23">
        <v>9700000</v>
      </c>
      <c r="E46" s="30"/>
    </row>
    <row r="47" spans="1:5" x14ac:dyDescent="0.2">
      <c r="A47" s="42">
        <v>46</v>
      </c>
      <c r="B47" s="28">
        <v>6399</v>
      </c>
      <c r="C47" s="32"/>
      <c r="D47" s="29"/>
      <c r="E47" s="29">
        <v>7200000</v>
      </c>
    </row>
    <row r="48" spans="1:5" x14ac:dyDescent="0.2">
      <c r="A48" s="42">
        <v>47</v>
      </c>
      <c r="B48" s="2">
        <v>2219</v>
      </c>
      <c r="C48" s="19" t="s">
        <v>12</v>
      </c>
      <c r="D48" s="8">
        <v>9500000</v>
      </c>
      <c r="E48" s="3"/>
    </row>
    <row r="49" spans="1:5" x14ac:dyDescent="0.2">
      <c r="A49" s="42">
        <v>48</v>
      </c>
      <c r="B49" s="2">
        <v>2219</v>
      </c>
      <c r="C49" s="19" t="s">
        <v>13</v>
      </c>
      <c r="D49" s="3">
        <v>160000</v>
      </c>
      <c r="E49" s="3"/>
    </row>
    <row r="50" spans="1:5" x14ac:dyDescent="0.2">
      <c r="A50" s="42">
        <v>49</v>
      </c>
      <c r="B50" s="2">
        <v>2219</v>
      </c>
      <c r="C50" s="12" t="s">
        <v>14</v>
      </c>
      <c r="D50" s="3">
        <v>220000</v>
      </c>
      <c r="E50" s="3"/>
    </row>
    <row r="51" spans="1:5" x14ac:dyDescent="0.2">
      <c r="A51" s="42">
        <v>50</v>
      </c>
      <c r="B51" s="2">
        <v>2299</v>
      </c>
      <c r="C51" s="19" t="s">
        <v>15</v>
      </c>
      <c r="D51" s="3">
        <v>1700000</v>
      </c>
      <c r="E51" s="3"/>
    </row>
    <row r="52" spans="1:5" ht="12.75" x14ac:dyDescent="0.2">
      <c r="A52" s="42">
        <v>51</v>
      </c>
      <c r="B52" s="16"/>
      <c r="C52" s="17" t="s">
        <v>77</v>
      </c>
      <c r="D52" s="18">
        <f>SUM(D31:D51)</f>
        <v>53090000</v>
      </c>
      <c r="E52" s="18">
        <f>SUM(E31:E51)</f>
        <v>13400000</v>
      </c>
    </row>
    <row r="53" spans="1:5" ht="24" x14ac:dyDescent="0.2">
      <c r="A53" s="42">
        <v>52</v>
      </c>
      <c r="B53" s="2">
        <v>3631</v>
      </c>
      <c r="C53" s="10" t="s">
        <v>34</v>
      </c>
      <c r="D53" s="8">
        <v>510000</v>
      </c>
      <c r="E53" s="8"/>
    </row>
    <row r="54" spans="1:5" ht="24" x14ac:dyDescent="0.2">
      <c r="A54" s="42">
        <v>53</v>
      </c>
      <c r="B54" s="2">
        <v>3631</v>
      </c>
      <c r="C54" s="10" t="s">
        <v>35</v>
      </c>
      <c r="D54" s="8">
        <v>200000</v>
      </c>
      <c r="E54" s="8"/>
    </row>
    <row r="55" spans="1:5" ht="24" x14ac:dyDescent="0.2">
      <c r="A55" s="42">
        <v>54</v>
      </c>
      <c r="B55" s="2">
        <v>3632</v>
      </c>
      <c r="C55" s="10" t="s">
        <v>36</v>
      </c>
      <c r="D55" s="8">
        <v>200000</v>
      </c>
      <c r="E55" s="8"/>
    </row>
    <row r="56" spans="1:5" x14ac:dyDescent="0.2">
      <c r="A56" s="42">
        <v>55</v>
      </c>
      <c r="B56" s="4">
        <v>3633</v>
      </c>
      <c r="C56" s="19" t="s">
        <v>37</v>
      </c>
      <c r="D56" s="3">
        <v>180000</v>
      </c>
      <c r="E56" s="3"/>
    </row>
    <row r="57" spans="1:5" x14ac:dyDescent="0.2">
      <c r="A57" s="42">
        <v>56</v>
      </c>
      <c r="B57" s="27">
        <v>3639</v>
      </c>
      <c r="C57" s="31" t="s">
        <v>38</v>
      </c>
      <c r="D57" s="23">
        <v>4000000</v>
      </c>
      <c r="E57" s="30"/>
    </row>
    <row r="58" spans="1:5" x14ac:dyDescent="0.2">
      <c r="A58" s="42">
        <v>57</v>
      </c>
      <c r="B58" s="28">
        <v>6399</v>
      </c>
      <c r="C58" s="32"/>
      <c r="D58" s="29"/>
      <c r="E58" s="29">
        <v>2000000</v>
      </c>
    </row>
    <row r="59" spans="1:5" x14ac:dyDescent="0.2">
      <c r="A59" s="42">
        <v>58</v>
      </c>
      <c r="B59" s="2">
        <v>3639</v>
      </c>
      <c r="C59" s="19" t="s">
        <v>39</v>
      </c>
      <c r="D59" s="3">
        <v>1500000</v>
      </c>
      <c r="E59" s="3"/>
    </row>
    <row r="60" spans="1:5" x14ac:dyDescent="0.2">
      <c r="A60" s="42">
        <v>59</v>
      </c>
      <c r="B60" s="27">
        <v>3639</v>
      </c>
      <c r="C60" s="31" t="s">
        <v>40</v>
      </c>
      <c r="D60" s="23">
        <v>2500000</v>
      </c>
      <c r="E60" s="30"/>
    </row>
    <row r="61" spans="1:5" x14ac:dyDescent="0.2">
      <c r="A61" s="42">
        <v>60</v>
      </c>
      <c r="B61" s="28">
        <v>6399</v>
      </c>
      <c r="C61" s="32"/>
      <c r="D61" s="29"/>
      <c r="E61" s="29">
        <v>500000</v>
      </c>
    </row>
    <row r="62" spans="1:5" ht="24" x14ac:dyDescent="0.2">
      <c r="A62" s="42">
        <v>61</v>
      </c>
      <c r="B62" s="2">
        <v>3639</v>
      </c>
      <c r="C62" s="10" t="s">
        <v>93</v>
      </c>
      <c r="D62" s="6">
        <v>3500000</v>
      </c>
      <c r="E62" s="3"/>
    </row>
    <row r="63" spans="1:5" x14ac:dyDescent="0.2">
      <c r="A63" s="42">
        <v>62</v>
      </c>
      <c r="B63" s="2">
        <v>3745</v>
      </c>
      <c r="C63" s="10" t="s">
        <v>45</v>
      </c>
      <c r="D63" s="11">
        <v>1400000</v>
      </c>
      <c r="E63" s="3"/>
    </row>
    <row r="64" spans="1:5" x14ac:dyDescent="0.2">
      <c r="A64" s="42">
        <v>63</v>
      </c>
      <c r="B64" s="2">
        <v>6399</v>
      </c>
      <c r="C64" s="10"/>
      <c r="D64" s="11"/>
      <c r="E64" s="11">
        <v>1000000</v>
      </c>
    </row>
    <row r="65" spans="1:5" x14ac:dyDescent="0.2">
      <c r="A65" s="42">
        <v>64</v>
      </c>
      <c r="B65" s="27">
        <v>3745</v>
      </c>
      <c r="C65" s="31" t="s">
        <v>46</v>
      </c>
      <c r="D65" s="23">
        <v>300000</v>
      </c>
      <c r="E65" s="30"/>
    </row>
    <row r="66" spans="1:5" x14ac:dyDescent="0.2">
      <c r="A66" s="42">
        <v>65</v>
      </c>
      <c r="B66" s="28">
        <v>6399</v>
      </c>
      <c r="C66" s="32"/>
      <c r="D66" s="29"/>
      <c r="E66" s="29">
        <v>150000</v>
      </c>
    </row>
    <row r="67" spans="1:5" ht="12.75" x14ac:dyDescent="0.2">
      <c r="A67" s="42">
        <v>66</v>
      </c>
      <c r="B67" s="16"/>
      <c r="C67" s="17" t="s">
        <v>78</v>
      </c>
      <c r="D67" s="18">
        <f>SUM(D53:D66)</f>
        <v>14290000</v>
      </c>
      <c r="E67" s="18">
        <f>SUM(E53:E66)</f>
        <v>3650000</v>
      </c>
    </row>
    <row r="68" spans="1:5" ht="24" x14ac:dyDescent="0.2">
      <c r="A68" s="42">
        <v>67</v>
      </c>
      <c r="B68" s="2">
        <v>3725</v>
      </c>
      <c r="C68" s="19" t="s">
        <v>42</v>
      </c>
      <c r="D68" s="11">
        <v>400000</v>
      </c>
      <c r="E68" s="3"/>
    </row>
    <row r="69" spans="1:5" ht="24" x14ac:dyDescent="0.2">
      <c r="A69" s="42">
        <v>68</v>
      </c>
      <c r="B69" s="2">
        <v>3725</v>
      </c>
      <c r="C69" s="19" t="s">
        <v>43</v>
      </c>
      <c r="D69" s="3">
        <v>500000</v>
      </c>
      <c r="E69" s="3"/>
    </row>
    <row r="70" spans="1:5" x14ac:dyDescent="0.2">
      <c r="A70" s="42">
        <v>69</v>
      </c>
      <c r="B70" s="2">
        <v>3725</v>
      </c>
      <c r="C70" s="19" t="s">
        <v>44</v>
      </c>
      <c r="D70" s="3">
        <v>3950000</v>
      </c>
      <c r="E70" s="3"/>
    </row>
    <row r="71" spans="1:5" ht="12.75" x14ac:dyDescent="0.2">
      <c r="A71" s="42">
        <v>70</v>
      </c>
      <c r="B71" s="16"/>
      <c r="C71" s="17" t="s">
        <v>79</v>
      </c>
      <c r="D71" s="18">
        <f>SUM(D68:D70)</f>
        <v>4850000</v>
      </c>
      <c r="E71" s="18">
        <f>SUM(E68:E70)</f>
        <v>0</v>
      </c>
    </row>
    <row r="72" spans="1:5" x14ac:dyDescent="0.2">
      <c r="A72" s="42">
        <v>71</v>
      </c>
      <c r="B72" s="2">
        <v>5512</v>
      </c>
      <c r="C72" s="19" t="s">
        <v>87</v>
      </c>
      <c r="D72" s="6">
        <v>650000</v>
      </c>
      <c r="E72" s="3"/>
    </row>
    <row r="73" spans="1:5" ht="12.75" x14ac:dyDescent="0.2">
      <c r="A73" s="42">
        <v>72</v>
      </c>
      <c r="B73" s="16"/>
      <c r="C73" s="17" t="s">
        <v>80</v>
      </c>
      <c r="D73" s="18">
        <f>SUM(D72)</f>
        <v>650000</v>
      </c>
      <c r="E73" s="18">
        <f>SUM(E72)</f>
        <v>0</v>
      </c>
    </row>
    <row r="74" spans="1:5" x14ac:dyDescent="0.2">
      <c r="A74" s="42">
        <v>73</v>
      </c>
      <c r="B74" s="2">
        <v>5311</v>
      </c>
      <c r="C74" s="19" t="s">
        <v>48</v>
      </c>
      <c r="D74" s="3">
        <v>1000000</v>
      </c>
      <c r="E74" s="3"/>
    </row>
    <row r="75" spans="1:5" x14ac:dyDescent="0.2">
      <c r="A75" s="42">
        <v>74</v>
      </c>
      <c r="B75" s="2">
        <v>5311</v>
      </c>
      <c r="C75" s="19" t="s">
        <v>49</v>
      </c>
      <c r="D75" s="6">
        <v>200000</v>
      </c>
      <c r="E75" s="3"/>
    </row>
    <row r="76" spans="1:5" ht="12.75" x14ac:dyDescent="0.2">
      <c r="A76" s="42">
        <v>75</v>
      </c>
      <c r="B76" s="16"/>
      <c r="C76" s="17" t="s">
        <v>81</v>
      </c>
      <c r="D76" s="18">
        <f>SUM(D74:D75)</f>
        <v>1200000</v>
      </c>
      <c r="E76" s="18">
        <f>SUM(E74:E75)</f>
        <v>0</v>
      </c>
    </row>
    <row r="77" spans="1:5" ht="36" x14ac:dyDescent="0.2">
      <c r="A77" s="42">
        <v>76</v>
      </c>
      <c r="B77" s="2">
        <v>6171</v>
      </c>
      <c r="C77" s="21" t="s">
        <v>50</v>
      </c>
      <c r="D77" s="8">
        <v>220000</v>
      </c>
      <c r="E77" s="8"/>
    </row>
    <row r="78" spans="1:5" ht="24" x14ac:dyDescent="0.2">
      <c r="A78" s="42">
        <v>77</v>
      </c>
      <c r="B78" s="2">
        <v>6171</v>
      </c>
      <c r="C78" s="21" t="s">
        <v>51</v>
      </c>
      <c r="D78" s="8">
        <v>100000</v>
      </c>
      <c r="E78" s="8"/>
    </row>
    <row r="79" spans="1:5" x14ac:dyDescent="0.2">
      <c r="A79" s="42">
        <v>78</v>
      </c>
      <c r="B79" s="27">
        <v>6171</v>
      </c>
      <c r="C79" s="31" t="s">
        <v>52</v>
      </c>
      <c r="D79" s="23">
        <v>1300000</v>
      </c>
      <c r="E79" s="30"/>
    </row>
    <row r="80" spans="1:5" x14ac:dyDescent="0.2">
      <c r="A80" s="42">
        <v>79</v>
      </c>
      <c r="B80" s="28"/>
      <c r="C80" s="32"/>
      <c r="D80" s="29"/>
      <c r="E80" s="29">
        <v>600000</v>
      </c>
    </row>
    <row r="81" spans="1:5" x14ac:dyDescent="0.2">
      <c r="A81" s="42">
        <v>80</v>
      </c>
      <c r="B81" s="2">
        <v>6171</v>
      </c>
      <c r="C81" s="21" t="s">
        <v>53</v>
      </c>
      <c r="D81" s="8">
        <v>250000</v>
      </c>
      <c r="E81" s="8"/>
    </row>
    <row r="82" spans="1:5" ht="24" x14ac:dyDescent="0.2">
      <c r="A82" s="42">
        <v>81</v>
      </c>
      <c r="B82" s="2">
        <v>6171</v>
      </c>
      <c r="C82" s="10" t="s">
        <v>54</v>
      </c>
      <c r="D82" s="8">
        <v>3750000</v>
      </c>
      <c r="E82" s="8"/>
    </row>
    <row r="83" spans="1:5" ht="24" x14ac:dyDescent="0.2">
      <c r="A83" s="42">
        <v>82</v>
      </c>
      <c r="B83" s="2">
        <v>6171</v>
      </c>
      <c r="C83" s="19" t="s">
        <v>55</v>
      </c>
      <c r="D83" s="8">
        <v>250000</v>
      </c>
      <c r="E83" s="8"/>
    </row>
    <row r="84" spans="1:5" x14ac:dyDescent="0.2">
      <c r="A84" s="42">
        <v>83</v>
      </c>
      <c r="B84" s="27">
        <v>6171</v>
      </c>
      <c r="C84" s="31" t="s">
        <v>85</v>
      </c>
      <c r="D84" s="23">
        <v>15600000</v>
      </c>
      <c r="E84" s="30"/>
    </row>
    <row r="85" spans="1:5" x14ac:dyDescent="0.2">
      <c r="A85" s="42">
        <v>84</v>
      </c>
      <c r="B85" s="28"/>
      <c r="C85" s="32"/>
      <c r="D85" s="29"/>
      <c r="E85" s="29">
        <v>7000000</v>
      </c>
    </row>
    <row r="86" spans="1:5" x14ac:dyDescent="0.2">
      <c r="A86" s="42">
        <v>85</v>
      </c>
      <c r="B86" s="2">
        <v>6171</v>
      </c>
      <c r="C86" s="19" t="s">
        <v>56</v>
      </c>
      <c r="D86" s="3">
        <v>500000</v>
      </c>
      <c r="E86" s="3"/>
    </row>
    <row r="87" spans="1:5" x14ac:dyDescent="0.2">
      <c r="A87" s="42">
        <v>86</v>
      </c>
      <c r="B87" s="2">
        <v>6171</v>
      </c>
      <c r="C87" s="10" t="s">
        <v>57</v>
      </c>
      <c r="D87" s="13">
        <v>1200000</v>
      </c>
      <c r="E87" s="13"/>
    </row>
    <row r="88" spans="1:5" x14ac:dyDescent="0.2">
      <c r="A88" s="42">
        <v>87</v>
      </c>
      <c r="B88" s="2">
        <v>6171</v>
      </c>
      <c r="C88" s="10" t="s">
        <v>58</v>
      </c>
      <c r="D88" s="13">
        <v>500000</v>
      </c>
      <c r="E88" s="13"/>
    </row>
    <row r="89" spans="1:5" x14ac:dyDescent="0.2">
      <c r="A89" s="42">
        <v>88</v>
      </c>
      <c r="B89" s="2">
        <v>6171</v>
      </c>
      <c r="C89" s="10" t="s">
        <v>59</v>
      </c>
      <c r="D89" s="13">
        <v>3000000</v>
      </c>
      <c r="E89" s="13"/>
    </row>
    <row r="90" spans="1:5" ht="12.75" x14ac:dyDescent="0.2">
      <c r="A90" s="42">
        <v>89</v>
      </c>
      <c r="B90" s="16"/>
      <c r="C90" s="17" t="s">
        <v>82</v>
      </c>
      <c r="D90" s="18">
        <f>SUM(D77:D89)</f>
        <v>26670000</v>
      </c>
      <c r="E90" s="18">
        <f>SUM(E77:E89)</f>
        <v>7600000</v>
      </c>
    </row>
    <row r="91" spans="1:5" x14ac:dyDescent="0.2">
      <c r="A91" s="42">
        <v>90</v>
      </c>
      <c r="B91" s="2">
        <v>6399</v>
      </c>
      <c r="C91" s="10" t="s">
        <v>60</v>
      </c>
      <c r="D91" s="6">
        <v>7000000</v>
      </c>
      <c r="E91" s="3"/>
    </row>
    <row r="92" spans="1:5" ht="12.75" x14ac:dyDescent="0.2">
      <c r="A92" s="42">
        <v>91</v>
      </c>
      <c r="B92" s="16"/>
      <c r="C92" s="17" t="s">
        <v>83</v>
      </c>
      <c r="D92" s="18">
        <f>SUM(D91)</f>
        <v>7000000</v>
      </c>
      <c r="E92" s="18">
        <f>SUM(E91)</f>
        <v>0</v>
      </c>
    </row>
    <row r="93" spans="1:5" ht="24" x14ac:dyDescent="0.2">
      <c r="A93" s="42">
        <v>92</v>
      </c>
      <c r="B93" s="2">
        <v>2310</v>
      </c>
      <c r="C93" s="10" t="s">
        <v>16</v>
      </c>
      <c r="D93" s="8">
        <v>350000</v>
      </c>
      <c r="E93" s="8"/>
    </row>
    <row r="94" spans="1:5" x14ac:dyDescent="0.2">
      <c r="A94" s="42">
        <v>93</v>
      </c>
      <c r="B94" s="4">
        <v>2321</v>
      </c>
      <c r="C94" s="10" t="s">
        <v>17</v>
      </c>
      <c r="D94" s="8">
        <v>300000</v>
      </c>
      <c r="E94" s="8"/>
    </row>
    <row r="95" spans="1:5" ht="18" customHeight="1" x14ac:dyDescent="0.2">
      <c r="A95" s="42">
        <v>94</v>
      </c>
      <c r="B95" s="2">
        <v>2321</v>
      </c>
      <c r="C95" s="19" t="s">
        <v>18</v>
      </c>
      <c r="D95" s="8">
        <v>150000</v>
      </c>
      <c r="E95" s="8"/>
    </row>
    <row r="96" spans="1:5" ht="12.75" x14ac:dyDescent="0.2">
      <c r="A96" s="42">
        <v>95</v>
      </c>
      <c r="B96" s="16"/>
      <c r="C96" s="17" t="s">
        <v>84</v>
      </c>
      <c r="D96" s="18">
        <f>SUM(D93:D95)</f>
        <v>800000</v>
      </c>
      <c r="E96" s="18">
        <f>SUM(E93:E95)</f>
        <v>0</v>
      </c>
    </row>
    <row r="97" spans="1:5" s="33" customFormat="1" ht="12.75" x14ac:dyDescent="0.2">
      <c r="A97" s="42">
        <v>96</v>
      </c>
      <c r="B97" s="2" t="s">
        <v>69</v>
      </c>
      <c r="C97" s="37" t="s">
        <v>70</v>
      </c>
      <c r="D97" s="36"/>
      <c r="E97" s="29">
        <v>8900000</v>
      </c>
    </row>
    <row r="98" spans="1:5" ht="12.75" x14ac:dyDescent="0.2">
      <c r="A98" s="42">
        <v>97</v>
      </c>
      <c r="B98" s="16"/>
      <c r="C98" s="17" t="s">
        <v>86</v>
      </c>
      <c r="D98" s="18">
        <f>SUM(D97)</f>
        <v>0</v>
      </c>
      <c r="E98" s="18">
        <f>SUM(E97)</f>
        <v>8900000</v>
      </c>
    </row>
    <row r="99" spans="1:5" s="33" customFormat="1" ht="12.75" x14ac:dyDescent="0.2">
      <c r="A99" s="42">
        <v>98</v>
      </c>
      <c r="B99" s="34"/>
      <c r="C99" s="35"/>
      <c r="D99" s="36"/>
      <c r="E99" s="35"/>
    </row>
    <row r="100" spans="1:5" ht="12.75" x14ac:dyDescent="0.2">
      <c r="A100" s="42">
        <v>99</v>
      </c>
      <c r="B100" s="16"/>
      <c r="C100" s="17" t="s">
        <v>67</v>
      </c>
      <c r="D100" s="18">
        <f>SUM(D98,D96,D92,D90,D76,D73,D71,D67,D52,D30,D20,D17,D12,D8)</f>
        <v>173900000</v>
      </c>
      <c r="E100" s="39"/>
    </row>
    <row r="101" spans="1:5" ht="12.75" x14ac:dyDescent="0.2">
      <c r="A101" s="42">
        <v>100</v>
      </c>
      <c r="B101" s="16"/>
      <c r="C101" s="17" t="s">
        <v>68</v>
      </c>
      <c r="D101" s="18"/>
      <c r="E101" s="38">
        <f>SUM(E96,E92,E90,E76,E73,E71,E67,E52,E30,E20,E17,E12,E8)</f>
        <v>55000000</v>
      </c>
    </row>
    <row r="102" spans="1:5" ht="12.75" x14ac:dyDescent="0.2">
      <c r="A102" s="42">
        <v>101</v>
      </c>
      <c r="B102" s="16"/>
      <c r="C102" s="17" t="s">
        <v>70</v>
      </c>
      <c r="D102" s="18"/>
      <c r="E102" s="38">
        <f>E98</f>
        <v>8900000</v>
      </c>
    </row>
    <row r="103" spans="1:5" ht="12.75" x14ac:dyDescent="0.2">
      <c r="A103" s="42">
        <v>102</v>
      </c>
      <c r="B103" s="16"/>
      <c r="C103" s="17" t="s">
        <v>71</v>
      </c>
      <c r="D103" s="18"/>
      <c r="E103" s="38">
        <v>110000000</v>
      </c>
    </row>
  </sheetData>
  <mergeCells count="11">
    <mergeCell ref="C84:C85"/>
    <mergeCell ref="C79:C80"/>
    <mergeCell ref="C65:C66"/>
    <mergeCell ref="C60:C61"/>
    <mergeCell ref="C57:C58"/>
    <mergeCell ref="C46:C47"/>
    <mergeCell ref="C44:C45"/>
    <mergeCell ref="C38:C39"/>
    <mergeCell ref="C27:C28"/>
    <mergeCell ref="C10:C11"/>
    <mergeCell ref="C5:C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Birnbaumová Petra</dc:creator>
  <cp:lastModifiedBy>Birnbaumová Petra</cp:lastModifiedBy>
  <dcterms:created xsi:type="dcterms:W3CDTF">2026-02-12T06:55:04Z</dcterms:created>
  <dcterms:modified xsi:type="dcterms:W3CDTF">2026-02-12T09:48:47Z</dcterms:modified>
</cp:coreProperties>
</file>