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60" windowWidth="21270" windowHeight="92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F15" i="1"/>
  <c r="K15" i="1" l="1"/>
  <c r="J15" i="1" l="1"/>
  <c r="G15" i="1"/>
</calcChain>
</file>

<file path=xl/sharedStrings.xml><?xml version="1.0" encoding="utf-8"?>
<sst xmlns="http://schemas.openxmlformats.org/spreadsheetml/2006/main" count="51" uniqueCount="46">
  <si>
    <t>Př.č.Z.ć.</t>
  </si>
  <si>
    <t>Popis projektu</t>
  </si>
  <si>
    <t>RM v tis. Kč</t>
  </si>
  <si>
    <t>ZM v tis. Kč</t>
  </si>
  <si>
    <t xml:space="preserve">Návrh komise </t>
  </si>
  <si>
    <t>v tis. Kč</t>
  </si>
  <si>
    <t xml:space="preserve"> v tis. Kč</t>
  </si>
  <si>
    <t xml:space="preserve">Předp. výdaje </t>
  </si>
  <si>
    <t>CELKEM</t>
  </si>
  <si>
    <t>/ Využití dotace</t>
  </si>
  <si>
    <t xml:space="preserve">Zdůvodnění: </t>
  </si>
  <si>
    <t>Aeroklub Hranice z.s.</t>
  </si>
  <si>
    <t>Klub rychlostní kanoistiky Slovan Hranice z.s.</t>
  </si>
  <si>
    <t>Klub vodních sportů Hranice z.s.</t>
  </si>
  <si>
    <t>TJ Sokol Velká z.s.</t>
  </si>
  <si>
    <t>Žadatel</t>
  </si>
  <si>
    <t>Předp. spoluúčast</t>
  </si>
  <si>
    <t>Varianta  A</t>
  </si>
  <si>
    <t>Varianta  B</t>
  </si>
  <si>
    <t>Dotace  pro žadatele rok 2018 v tis.Kč</t>
  </si>
  <si>
    <t>AMK kemp Hranice p.s. - Uamk oddíl BMX</t>
  </si>
  <si>
    <t>Opravy BMX sportoviště</t>
  </si>
  <si>
    <t>Nákup 1 Ks Kanoe C1 a  1 Ks Kajak K2</t>
  </si>
  <si>
    <t>TJ Sokol Drahotuše z.s - oddíl kopané</t>
  </si>
  <si>
    <t>Dotace pro žadatele</t>
  </si>
  <si>
    <t>rok 2019 v tis. Kč</t>
  </si>
  <si>
    <t>Mgr. Pavla Rudolfová</t>
  </si>
  <si>
    <t>pádlovací trenažér Dansprint</t>
  </si>
  <si>
    <t>Oprava omítek a nátěr vrat hangárů a opláštění provozní budovy</t>
  </si>
  <si>
    <t>Zakoupení a instalace čerpadla</t>
  </si>
  <si>
    <t>Nákup přívěsu pro přepravu lodí a nákup závodní lodě 1 ks Kajak K1</t>
  </si>
  <si>
    <t>Junák - český skaut, středisko Psohlavci Hranice z.s.</t>
  </si>
  <si>
    <t>Víceúčelová jurta pro hranické spolky a veřejnost</t>
  </si>
  <si>
    <t>60.000,00</t>
  </si>
  <si>
    <t>70.000,00</t>
  </si>
  <si>
    <t>185.000,00</t>
  </si>
  <si>
    <t>97.000,00</t>
  </si>
  <si>
    <t>103.000,00</t>
  </si>
  <si>
    <t>208.000,00</t>
  </si>
  <si>
    <t>80.000,00</t>
  </si>
  <si>
    <t>Žádost v  Kč</t>
  </si>
  <si>
    <t>Oprava omítek,vymalování sálu a přísálí</t>
  </si>
  <si>
    <t>31.000,00</t>
  </si>
  <si>
    <t>Rekonstrukce vstupní brány + lavičky</t>
  </si>
  <si>
    <t>Rozpočet 2020 – 1000 tis. Kč, převod z roku 2019 0 tis. Kč, celková částka k rozdělení 1000 Kč tis. , ORG: 10 000 0000 3107</t>
  </si>
  <si>
    <t>Granty na podporu investic a oprav tělovýchovných zařízení, kulturních zařízení a zařízení sociálních služeb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</si>
</sst>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1" fillId="0" borderId="4" xfId="0" applyFont="1" applyBorder="1"/>
    <xf numFmtId="0" fontId="1" fillId="0" borderId="2" xfId="0" applyFont="1" applyBorder="1"/>
    <xf numFmtId="0" fontId="0" fillId="0" borderId="0" xfId="0" applyAlignme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Layout" zoomScaleNormal="100" workbookViewId="0">
      <selection activeCell="E2" sqref="E2"/>
    </sheetView>
  </sheetViews>
  <sheetFormatPr defaultRowHeight="15" x14ac:dyDescent="0.25"/>
  <cols>
    <col min="2" max="2" width="43.85546875" bestFit="1" customWidth="1"/>
    <col min="3" max="3" width="35.28515625" bestFit="1" customWidth="1"/>
    <col min="4" max="4" width="17.42578125" customWidth="1"/>
    <col min="5" max="5" width="17" bestFit="1" customWidth="1"/>
    <col min="6" max="6" width="17.5703125" customWidth="1"/>
    <col min="7" max="7" width="13.28515625" customWidth="1"/>
    <col min="8" max="9" width="19.5703125" customWidth="1"/>
    <col min="10" max="11" width="11" customWidth="1"/>
  </cols>
  <sheetData>
    <row r="1" spans="1:11" x14ac:dyDescent="0.25">
      <c r="A1" s="1" t="s">
        <v>45</v>
      </c>
      <c r="E1">
        <v>2020</v>
      </c>
    </row>
    <row r="2" spans="1:11" x14ac:dyDescent="0.25">
      <c r="A2" s="1" t="s">
        <v>44</v>
      </c>
    </row>
    <row r="3" spans="1:11" x14ac:dyDescent="0.25">
      <c r="A3" s="1"/>
      <c r="G3" s="25"/>
      <c r="H3" s="25"/>
      <c r="I3" s="25"/>
      <c r="J3" s="25" t="s">
        <v>17</v>
      </c>
      <c r="K3" s="25" t="s">
        <v>18</v>
      </c>
    </row>
    <row r="4" spans="1:11" s="2" customFormat="1" x14ac:dyDescent="0.25">
      <c r="A4" s="4" t="s">
        <v>0</v>
      </c>
      <c r="B4" s="4" t="s">
        <v>15</v>
      </c>
      <c r="C4" s="4" t="s">
        <v>1</v>
      </c>
      <c r="D4" s="4" t="s">
        <v>7</v>
      </c>
      <c r="E4" s="4" t="s">
        <v>16</v>
      </c>
      <c r="F4" s="4" t="s">
        <v>40</v>
      </c>
      <c r="G4" s="4" t="s">
        <v>4</v>
      </c>
      <c r="H4" s="35" t="s">
        <v>19</v>
      </c>
      <c r="I4" s="26" t="s">
        <v>24</v>
      </c>
      <c r="J4" s="4" t="s">
        <v>2</v>
      </c>
      <c r="K4" s="4" t="s">
        <v>3</v>
      </c>
    </row>
    <row r="5" spans="1:11" ht="15" customHeight="1" x14ac:dyDescent="0.25">
      <c r="A5" s="3"/>
      <c r="B5" s="3"/>
      <c r="C5" s="14" t="s">
        <v>9</v>
      </c>
      <c r="D5" s="5" t="s">
        <v>5</v>
      </c>
      <c r="E5" s="5" t="s">
        <v>6</v>
      </c>
      <c r="F5" s="3"/>
      <c r="G5" s="5" t="s">
        <v>5</v>
      </c>
      <c r="H5" s="36"/>
      <c r="I5" s="27" t="s">
        <v>25</v>
      </c>
      <c r="J5" s="3"/>
      <c r="K5" s="3"/>
    </row>
    <row r="6" spans="1:11" s="6" customFormat="1" ht="27" customHeight="1" x14ac:dyDescent="0.25">
      <c r="A6" s="20">
        <v>1</v>
      </c>
      <c r="B6" s="16" t="s">
        <v>11</v>
      </c>
      <c r="C6" s="7" t="s">
        <v>28</v>
      </c>
      <c r="D6" s="28">
        <v>458620</v>
      </c>
      <c r="E6" s="28">
        <v>92000</v>
      </c>
      <c r="F6" s="28">
        <v>366620</v>
      </c>
      <c r="G6" s="32">
        <v>249536</v>
      </c>
      <c r="H6" s="12" t="s">
        <v>38</v>
      </c>
      <c r="I6" s="12">
        <v>0</v>
      </c>
      <c r="J6" s="32">
        <v>249536</v>
      </c>
      <c r="K6" s="21"/>
    </row>
    <row r="7" spans="1:11" ht="27" customHeight="1" x14ac:dyDescent="0.25">
      <c r="A7" s="20">
        <v>2</v>
      </c>
      <c r="B7" s="17" t="s">
        <v>20</v>
      </c>
      <c r="C7" s="8" t="s">
        <v>21</v>
      </c>
      <c r="D7" s="29">
        <v>65000</v>
      </c>
      <c r="E7" s="29">
        <v>15000</v>
      </c>
      <c r="F7" s="28">
        <v>50000</v>
      </c>
      <c r="G7" s="33">
        <v>28000</v>
      </c>
      <c r="H7" s="13">
        <v>0</v>
      </c>
      <c r="I7" s="18" t="s">
        <v>42</v>
      </c>
      <c r="J7" s="33">
        <v>28000</v>
      </c>
      <c r="K7" s="9"/>
    </row>
    <row r="8" spans="1:11" ht="27" customHeight="1" x14ac:dyDescent="0.25">
      <c r="A8" s="22">
        <v>3</v>
      </c>
      <c r="B8" s="16" t="s">
        <v>26</v>
      </c>
      <c r="C8" s="16" t="s">
        <v>29</v>
      </c>
      <c r="D8" s="29">
        <v>80000</v>
      </c>
      <c r="E8" s="29">
        <v>16000</v>
      </c>
      <c r="F8" s="28">
        <v>64000</v>
      </c>
      <c r="G8" s="33">
        <v>64000</v>
      </c>
      <c r="H8" s="13">
        <v>0</v>
      </c>
      <c r="I8" s="18">
        <v>0</v>
      </c>
      <c r="J8" s="33">
        <v>64000</v>
      </c>
      <c r="K8" s="9"/>
    </row>
    <row r="9" spans="1:11" ht="27" customHeight="1" x14ac:dyDescent="0.25">
      <c r="A9" s="22">
        <v>4</v>
      </c>
      <c r="B9" s="16" t="s">
        <v>12</v>
      </c>
      <c r="C9" s="16" t="s">
        <v>27</v>
      </c>
      <c r="D9" s="29">
        <v>88698</v>
      </c>
      <c r="E9" s="29">
        <v>17798</v>
      </c>
      <c r="F9" s="28">
        <v>70900</v>
      </c>
      <c r="G9" s="33">
        <v>70900</v>
      </c>
      <c r="H9" s="13" t="s">
        <v>33</v>
      </c>
      <c r="I9" s="18" t="s">
        <v>37</v>
      </c>
      <c r="J9" s="33">
        <v>70900</v>
      </c>
      <c r="K9" s="9"/>
    </row>
    <row r="10" spans="1:11" ht="27" customHeight="1" x14ac:dyDescent="0.25">
      <c r="A10" s="22">
        <v>5</v>
      </c>
      <c r="B10" s="16" t="s">
        <v>12</v>
      </c>
      <c r="C10" s="16" t="s">
        <v>22</v>
      </c>
      <c r="D10" s="29">
        <v>100672</v>
      </c>
      <c r="E10" s="29">
        <v>20172</v>
      </c>
      <c r="F10" s="28">
        <v>80500</v>
      </c>
      <c r="G10" s="33">
        <v>80500</v>
      </c>
      <c r="H10" s="13" t="s">
        <v>33</v>
      </c>
      <c r="I10" s="18" t="s">
        <v>37</v>
      </c>
      <c r="J10" s="33">
        <v>80500</v>
      </c>
      <c r="K10" s="9"/>
    </row>
    <row r="11" spans="1:11" ht="27" customHeight="1" x14ac:dyDescent="0.25">
      <c r="A11" s="20">
        <v>6</v>
      </c>
      <c r="B11" s="10" t="s">
        <v>13</v>
      </c>
      <c r="C11" s="15" t="s">
        <v>30</v>
      </c>
      <c r="D11" s="29">
        <v>135300</v>
      </c>
      <c r="E11" s="29">
        <v>34000</v>
      </c>
      <c r="F11" s="28">
        <v>101300</v>
      </c>
      <c r="G11" s="33">
        <v>101300</v>
      </c>
      <c r="H11" s="13" t="s">
        <v>34</v>
      </c>
      <c r="I11" s="18" t="s">
        <v>35</v>
      </c>
      <c r="J11" s="33">
        <v>101300</v>
      </c>
      <c r="K11" s="9"/>
    </row>
    <row r="12" spans="1:11" ht="27" customHeight="1" x14ac:dyDescent="0.25">
      <c r="A12" s="20">
        <v>7</v>
      </c>
      <c r="B12" s="11" t="s">
        <v>31</v>
      </c>
      <c r="C12" s="16" t="s">
        <v>32</v>
      </c>
      <c r="D12" s="29">
        <v>500000</v>
      </c>
      <c r="E12" s="29">
        <v>360000</v>
      </c>
      <c r="F12" s="28">
        <v>140000</v>
      </c>
      <c r="G12" s="34">
        <v>140000</v>
      </c>
      <c r="H12" s="13">
        <v>0</v>
      </c>
      <c r="I12" s="18">
        <v>0</v>
      </c>
      <c r="J12" s="34">
        <v>140000</v>
      </c>
      <c r="K12" s="9"/>
    </row>
    <row r="13" spans="1:11" ht="27" customHeight="1" x14ac:dyDescent="0.25">
      <c r="A13" s="22">
        <v>8</v>
      </c>
      <c r="B13" s="10" t="s">
        <v>23</v>
      </c>
      <c r="C13" s="16" t="s">
        <v>43</v>
      </c>
      <c r="D13" s="29">
        <v>76000</v>
      </c>
      <c r="E13" s="29">
        <v>16000</v>
      </c>
      <c r="F13" s="28">
        <v>60000</v>
      </c>
      <c r="G13" s="33">
        <v>60000</v>
      </c>
      <c r="H13" s="13">
        <v>0</v>
      </c>
      <c r="I13" s="18" t="s">
        <v>36</v>
      </c>
      <c r="J13" s="33">
        <v>60000</v>
      </c>
      <c r="K13" s="9"/>
    </row>
    <row r="14" spans="1:11" ht="27" customHeight="1" x14ac:dyDescent="0.25">
      <c r="A14" s="22">
        <v>9</v>
      </c>
      <c r="B14" s="11" t="s">
        <v>14</v>
      </c>
      <c r="C14" s="16" t="s">
        <v>41</v>
      </c>
      <c r="D14" s="30">
        <v>88780</v>
      </c>
      <c r="E14" s="30">
        <v>18780</v>
      </c>
      <c r="F14" s="28">
        <v>70000</v>
      </c>
      <c r="G14" s="34">
        <v>70000</v>
      </c>
      <c r="H14" s="13" t="s">
        <v>39</v>
      </c>
      <c r="I14" s="18" t="s">
        <v>34</v>
      </c>
      <c r="J14" s="34">
        <v>70000</v>
      </c>
      <c r="K14" s="9"/>
    </row>
    <row r="15" spans="1:11" ht="27" customHeight="1" x14ac:dyDescent="0.25">
      <c r="A15" s="20"/>
      <c r="B15" s="23" t="s">
        <v>8</v>
      </c>
      <c r="C15" s="9"/>
      <c r="D15" s="31">
        <f>SUM(D6:D14)</f>
        <v>1593070</v>
      </c>
      <c r="E15" s="31">
        <f>SUM(E6:E14)</f>
        <v>589750</v>
      </c>
      <c r="F15" s="29">
        <f>SUM(F6:F14)</f>
        <v>1003320</v>
      </c>
      <c r="G15" s="24">
        <f>SUM(G6:G14)</f>
        <v>864236</v>
      </c>
      <c r="H15" s="9"/>
      <c r="I15" s="9"/>
      <c r="J15" s="19">
        <f>SUM(J6:J14)</f>
        <v>864236</v>
      </c>
      <c r="K15" s="19">
        <f>SUM(K6:K14)</f>
        <v>0</v>
      </c>
    </row>
    <row r="17" spans="1:1" x14ac:dyDescent="0.25">
      <c r="A17" t="s">
        <v>10</v>
      </c>
    </row>
  </sheetData>
  <mergeCells count="1">
    <mergeCell ref="H4:H5"/>
  </mergeCells>
  <pageMargins left="0.7" right="0.7" top="0.78740157499999996" bottom="0.78740157499999996" header="0.3" footer="0.3"/>
  <pageSetup paperSize="9" scale="61" fitToHeight="0" orientation="landscape" r:id="rId1"/>
  <headerFooter>
    <oddHeader>&amp;RPříloha č.2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2020-02-25T09:46:23Z</cp:lastPrinted>
  <dcterms:created xsi:type="dcterms:W3CDTF">2018-03-05T14:49:30Z</dcterms:created>
  <dcterms:modified xsi:type="dcterms:W3CDTF">2020-03-12T10:07:54Z</dcterms:modified>
</cp:coreProperties>
</file>