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zastupitelstvo\19032020\"/>
    </mc:Choice>
  </mc:AlternateContent>
  <bookViews>
    <workbookView xWindow="360" yWindow="120" windowWidth="24915" windowHeight="11565"/>
  </bookViews>
  <sheets>
    <sheet name="List1" sheetId="1" r:id="rId1"/>
    <sheet name="List2" sheetId="2" r:id="rId2"/>
    <sheet name="List3" sheetId="3" r:id="rId3"/>
  </sheets>
  <calcPr calcId="162913"/>
</workbook>
</file>

<file path=xl/calcChain.xml><?xml version="1.0" encoding="utf-8"?>
<calcChain xmlns="http://schemas.openxmlformats.org/spreadsheetml/2006/main">
  <c r="H11" i="1" l="1"/>
  <c r="C11" i="1" l="1"/>
  <c r="E7" i="1"/>
  <c r="E10" i="1"/>
  <c r="E9" i="1"/>
  <c r="E8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<sst xmlns="http://schemas.openxmlformats.org/spreadsheetml/2006/main" count="37" uniqueCount="34">
  <si>
    <t>Žadatel</t>
  </si>
  <si>
    <t>%</t>
  </si>
  <si>
    <t>účel</t>
  </si>
  <si>
    <t>body</t>
  </si>
  <si>
    <t>zdůvodnění</t>
  </si>
  <si>
    <t>Aeroklub Hranice z.s.</t>
  </si>
  <si>
    <t>náklady celkem v Kč</t>
  </si>
  <si>
    <t>Klub rychlostní kanoistiky Slovan Hranice z.s.</t>
  </si>
  <si>
    <t>Klub vodních sportů Hranice z.s.</t>
  </si>
  <si>
    <t>TJ Sokol Velká z.s.</t>
  </si>
  <si>
    <t>návrh komise v Kč</t>
  </si>
  <si>
    <t>AMK kemp Hranice p.s. - Uamk oddíl BMX</t>
  </si>
  <si>
    <t>TJ Sokol Drahotuše z.s - oddíl kopané</t>
  </si>
  <si>
    <t>Opravy BMX sportoviště</t>
  </si>
  <si>
    <t>10+5+5+3=23</t>
  </si>
  <si>
    <t>10+5+5+5=25</t>
  </si>
  <si>
    <t>požadavek 2020 v Kč</t>
  </si>
  <si>
    <t>Oprava omítek a nátěr vrat hangárů a opláštění provozní budovy</t>
  </si>
  <si>
    <t>Mgr. Pavla Rudolfová</t>
  </si>
  <si>
    <t>Junák - český skaut, středisko Psohlavci Hranice z.s.</t>
  </si>
  <si>
    <t>pádlovací trenažér Dansprint</t>
  </si>
  <si>
    <t>Nákup 1 Ks Kanoe C1 a  1 Ks Kajak K2</t>
  </si>
  <si>
    <t>Nákup přívěsu pro přepravu lodí a nákup závodní lodě 1 ks Kajak K1</t>
  </si>
  <si>
    <t>Víceúčelová jurta pro hranické spolky a veřejnost</t>
  </si>
  <si>
    <t>Opava omítek a následné vymalování sálu a přísálí</t>
  </si>
  <si>
    <t>Rekonstrukce vstupní brány + lavičky</t>
  </si>
  <si>
    <t>2+3+10+3=17</t>
  </si>
  <si>
    <t>10+10+1+5=26</t>
  </si>
  <si>
    <t>5+5+4+10=24</t>
  </si>
  <si>
    <t>10+9+1+5=25</t>
  </si>
  <si>
    <t>5+8+5+6=24</t>
  </si>
  <si>
    <t>zdůvodně v důvodové zprávě</t>
  </si>
  <si>
    <t>celoroční péče o povrch závodní dráhy a údržba tra. ploch nespadá do grantu investic</t>
  </si>
  <si>
    <t>Zakoupení a instalace čerpadla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</si>
</sst>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#,##0.00\ &quot;Kč&quot;;[Red]\-#,##0.00\ &quot;Kč&quot;"/>
    <numFmt numFmtId="43" formatCode="_-* #,##0.00\ _K_č_-;\-* #,##0.00\ _K_č_-;_-* &quot;-&quot;??\ _K_č_-;_-@_-"/>
    <numFmt numFmtId="164" formatCode="#,##0.00_ ;\-#,##0.00\ "/>
    <numFmt numFmtId="165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/>
    </xf>
    <xf numFmtId="43" fontId="0" fillId="0" borderId="0" xfId="1" applyFont="1"/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2" fontId="0" fillId="0" borderId="8" xfId="0" applyNumberFormat="1" applyBorder="1" applyAlignment="1">
      <alignment horizontal="center"/>
    </xf>
    <xf numFmtId="0" fontId="0" fillId="0" borderId="9" xfId="0" applyBorder="1"/>
    <xf numFmtId="0" fontId="0" fillId="0" borderId="5" xfId="0" applyBorder="1" applyAlignment="1">
      <alignment horizontal="center"/>
    </xf>
    <xf numFmtId="43" fontId="0" fillId="0" borderId="0" xfId="0" applyNumberFormat="1"/>
    <xf numFmtId="0" fontId="2" fillId="0" borderId="6" xfId="0" applyFont="1" applyBorder="1" applyAlignment="1">
      <alignment wrapText="1"/>
    </xf>
    <xf numFmtId="0" fontId="0" fillId="0" borderId="5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wrapText="1"/>
    </xf>
    <xf numFmtId="165" fontId="3" fillId="0" borderId="10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5" fillId="0" borderId="6" xfId="0" applyFont="1" applyBorder="1" applyAlignment="1">
      <alignment wrapText="1"/>
    </xf>
    <xf numFmtId="0" fontId="2" fillId="0" borderId="0" xfId="0" applyFont="1"/>
    <xf numFmtId="8" fontId="3" fillId="0" borderId="5" xfId="1" applyNumberFormat="1" applyFont="1" applyBorder="1" applyAlignment="1">
      <alignment horizontal="center" vertical="center"/>
    </xf>
    <xf numFmtId="43" fontId="3" fillId="0" borderId="5" xfId="1" applyFont="1" applyBorder="1" applyAlignment="1">
      <alignment horizontal="center" vertical="center"/>
    </xf>
    <xf numFmtId="0" fontId="3" fillId="0" borderId="5" xfId="0" applyFont="1" applyBorder="1"/>
    <xf numFmtId="43" fontId="3" fillId="0" borderId="8" xfId="1" applyFont="1" applyBorder="1" applyAlignment="1">
      <alignment horizontal="center" vertical="center"/>
    </xf>
    <xf numFmtId="164" fontId="3" fillId="0" borderId="5" xfId="1" applyNumberFormat="1" applyFont="1" applyBorder="1" applyAlignment="1">
      <alignment horizontal="center" vertical="center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tabSelected="1" view="pageLayout" zoomScaleNormal="100" workbookViewId="0">
      <selection activeCell="F2" sqref="A1:I11"/>
    </sheetView>
  </sheetViews>
  <sheetFormatPr defaultRowHeight="15" x14ac:dyDescent="0.25"/>
  <cols>
    <col min="1" max="1" width="5" style="1" customWidth="1"/>
    <col min="2" max="2" width="37.42578125" customWidth="1"/>
    <col min="3" max="3" width="16.85546875" customWidth="1"/>
    <col min="4" max="4" width="17.140625" customWidth="1"/>
    <col min="5" max="5" width="5.5703125" bestFit="1" customWidth="1"/>
    <col min="6" max="6" width="52.42578125" customWidth="1"/>
    <col min="7" max="7" width="11.140625" customWidth="1"/>
    <col min="8" max="8" width="16" bestFit="1" customWidth="1"/>
    <col min="9" max="9" width="17.140625" customWidth="1"/>
  </cols>
  <sheetData>
    <row r="1" spans="1:15" ht="45" customHeight="1" x14ac:dyDescent="0.25">
      <c r="A1" s="4"/>
      <c r="B1" s="5" t="s">
        <v>0</v>
      </c>
      <c r="C1" s="5" t="s">
        <v>16</v>
      </c>
      <c r="D1" s="5" t="s">
        <v>6</v>
      </c>
      <c r="E1" s="6" t="s">
        <v>1</v>
      </c>
      <c r="F1" s="5" t="s">
        <v>2</v>
      </c>
      <c r="G1" s="5" t="s">
        <v>3</v>
      </c>
      <c r="H1" s="5" t="s">
        <v>10</v>
      </c>
      <c r="I1" s="7" t="s">
        <v>4</v>
      </c>
    </row>
    <row r="2" spans="1:15" ht="45" customHeight="1" x14ac:dyDescent="0.25">
      <c r="A2" s="8">
        <v>1</v>
      </c>
      <c r="B2" s="20" t="s">
        <v>5</v>
      </c>
      <c r="C2" s="22">
        <v>366620</v>
      </c>
      <c r="D2" s="22">
        <v>458620</v>
      </c>
      <c r="E2" s="9">
        <f t="shared" ref="E2:E10" si="0">SUM(C2/D2*100)</f>
        <v>79.939819458375126</v>
      </c>
      <c r="F2" s="21" t="s">
        <v>17</v>
      </c>
      <c r="G2" s="15" t="s">
        <v>26</v>
      </c>
      <c r="H2" s="22">
        <v>249536</v>
      </c>
      <c r="I2" s="29" t="s">
        <v>31</v>
      </c>
    </row>
    <row r="3" spans="1:15" ht="45" customHeight="1" x14ac:dyDescent="0.25">
      <c r="A3" s="8">
        <v>2</v>
      </c>
      <c r="B3" s="33" t="s">
        <v>11</v>
      </c>
      <c r="C3" s="32">
        <v>50000</v>
      </c>
      <c r="D3" s="31">
        <v>65000</v>
      </c>
      <c r="E3" s="9">
        <f t="shared" si="0"/>
        <v>76.923076923076934</v>
      </c>
      <c r="F3" s="27" t="s">
        <v>13</v>
      </c>
      <c r="G3" s="15" t="s">
        <v>14</v>
      </c>
      <c r="H3" s="32">
        <v>28000</v>
      </c>
      <c r="I3" s="17" t="s">
        <v>32</v>
      </c>
      <c r="J3" s="30"/>
      <c r="K3" s="30"/>
      <c r="L3" s="30"/>
      <c r="M3" s="30"/>
      <c r="N3" s="30"/>
      <c r="O3" s="30"/>
    </row>
    <row r="4" spans="1:15" ht="45" customHeight="1" x14ac:dyDescent="0.25">
      <c r="A4" s="8">
        <v>3</v>
      </c>
      <c r="B4" s="20" t="s">
        <v>18</v>
      </c>
      <c r="C4" s="32">
        <v>64000</v>
      </c>
      <c r="D4" s="25">
        <v>80000</v>
      </c>
      <c r="E4" s="9">
        <f t="shared" si="0"/>
        <v>80</v>
      </c>
      <c r="F4" s="20" t="s">
        <v>33</v>
      </c>
      <c r="G4" s="15" t="s">
        <v>28</v>
      </c>
      <c r="H4" s="32">
        <v>64000</v>
      </c>
      <c r="I4" s="10"/>
    </row>
    <row r="5" spans="1:15" ht="45" customHeight="1" x14ac:dyDescent="0.25">
      <c r="A5" s="8">
        <v>4</v>
      </c>
      <c r="B5" s="20" t="s">
        <v>7</v>
      </c>
      <c r="C5" s="32">
        <v>70900</v>
      </c>
      <c r="D5" s="25">
        <v>88698</v>
      </c>
      <c r="E5" s="9">
        <f t="shared" si="0"/>
        <v>79.934158605605546</v>
      </c>
      <c r="F5" s="20" t="s">
        <v>20</v>
      </c>
      <c r="G5" s="15" t="s">
        <v>15</v>
      </c>
      <c r="H5" s="32">
        <v>70900</v>
      </c>
      <c r="I5" s="10"/>
    </row>
    <row r="6" spans="1:15" ht="45" customHeight="1" x14ac:dyDescent="0.25">
      <c r="A6" s="8">
        <v>5</v>
      </c>
      <c r="B6" s="20" t="s">
        <v>7</v>
      </c>
      <c r="C6" s="32">
        <v>80500</v>
      </c>
      <c r="D6" s="25">
        <v>100672</v>
      </c>
      <c r="E6" s="9">
        <f t="shared" si="0"/>
        <v>79.962650985378261</v>
      </c>
      <c r="F6" s="20" t="s">
        <v>21</v>
      </c>
      <c r="G6" s="18" t="s">
        <v>15</v>
      </c>
      <c r="H6" s="32">
        <v>80500</v>
      </c>
      <c r="I6" s="10"/>
    </row>
    <row r="7" spans="1:15" ht="45" customHeight="1" x14ac:dyDescent="0.25">
      <c r="A7" s="8">
        <v>6</v>
      </c>
      <c r="B7" s="23" t="s">
        <v>8</v>
      </c>
      <c r="C7" s="32">
        <v>101300</v>
      </c>
      <c r="D7" s="25">
        <v>135300</v>
      </c>
      <c r="E7" s="9">
        <f t="shared" si="0"/>
        <v>74.870657797487056</v>
      </c>
      <c r="F7" s="28" t="s">
        <v>22</v>
      </c>
      <c r="G7" s="15" t="s">
        <v>27</v>
      </c>
      <c r="H7" s="35">
        <v>101300</v>
      </c>
      <c r="I7" s="17"/>
    </row>
    <row r="8" spans="1:15" ht="45" customHeight="1" x14ac:dyDescent="0.25">
      <c r="A8" s="8">
        <v>7</v>
      </c>
      <c r="B8" s="24" t="s">
        <v>19</v>
      </c>
      <c r="C8" s="32">
        <v>140000</v>
      </c>
      <c r="D8" s="25">
        <v>500000</v>
      </c>
      <c r="E8" s="9">
        <f t="shared" si="0"/>
        <v>28.000000000000004</v>
      </c>
      <c r="F8" s="20" t="s">
        <v>23</v>
      </c>
      <c r="G8" s="18" t="s">
        <v>15</v>
      </c>
      <c r="H8" s="32">
        <v>140000</v>
      </c>
      <c r="I8" s="10"/>
    </row>
    <row r="9" spans="1:15" ht="45" customHeight="1" x14ac:dyDescent="0.25">
      <c r="A9" s="8">
        <v>8</v>
      </c>
      <c r="B9" s="23" t="s">
        <v>12</v>
      </c>
      <c r="C9" s="32">
        <v>60000</v>
      </c>
      <c r="D9" s="25">
        <v>76000</v>
      </c>
      <c r="E9" s="9">
        <f t="shared" si="0"/>
        <v>78.94736842105263</v>
      </c>
      <c r="F9" s="20" t="s">
        <v>25</v>
      </c>
      <c r="G9" s="15" t="s">
        <v>30</v>
      </c>
      <c r="H9" s="32">
        <v>60000</v>
      </c>
      <c r="I9" s="17"/>
    </row>
    <row r="10" spans="1:15" ht="45" customHeight="1" thickBot="1" x14ac:dyDescent="0.3">
      <c r="A10" s="11">
        <v>9</v>
      </c>
      <c r="B10" s="24" t="s">
        <v>9</v>
      </c>
      <c r="C10" s="34">
        <v>70000</v>
      </c>
      <c r="D10" s="26">
        <v>88780</v>
      </c>
      <c r="E10" s="13">
        <f t="shared" si="0"/>
        <v>78.846587069159725</v>
      </c>
      <c r="F10" s="12" t="s">
        <v>24</v>
      </c>
      <c r="G10" s="19" t="s">
        <v>29</v>
      </c>
      <c r="H10" s="34">
        <v>70000</v>
      </c>
      <c r="I10" s="14"/>
    </row>
    <row r="11" spans="1:15" x14ac:dyDescent="0.25">
      <c r="C11" s="2">
        <f>SUM(C2:C10)</f>
        <v>1003320</v>
      </c>
      <c r="D11" s="2"/>
      <c r="E11" s="3"/>
      <c r="H11" s="16">
        <f>SUM(H2:H10)</f>
        <v>864236</v>
      </c>
    </row>
    <row r="12" spans="1:15" x14ac:dyDescent="0.25">
      <c r="C12" s="2"/>
      <c r="D12" s="2"/>
      <c r="E12" s="3"/>
    </row>
    <row r="13" spans="1:15" x14ac:dyDescent="0.25">
      <c r="C13" s="2"/>
      <c r="D13" s="2"/>
      <c r="E13" s="3"/>
    </row>
    <row r="14" spans="1:15" x14ac:dyDescent="0.25">
      <c r="C14" s="2"/>
    </row>
  </sheetData>
  <pageMargins left="0.70866141732283472" right="0.70866141732283472" top="0.78740157480314965" bottom="0.78740157480314965" header="0.31496062992125984" footer="0.31496062992125984"/>
  <pageSetup paperSize="9" scale="73" orientation="landscape" r:id="rId1"/>
  <headerFooter>
    <oddHeader xml:space="preserve">&amp;L                                                                                                 &amp;"-,Tučné"   Investiční granty pro rok 2020 -  návrh komise&amp;"-,Obyčejné"
&amp;C                                                                 I. kolo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Strnad Jaroslav</dc:creator>
  <cp:lastModifiedBy>Bakovský Petr</cp:lastModifiedBy>
  <cp:lastPrinted>2020-02-25T09:46:30Z</cp:lastPrinted>
  <dcterms:created xsi:type="dcterms:W3CDTF">2018-01-24T07:03:04Z</dcterms:created>
  <dcterms:modified xsi:type="dcterms:W3CDTF">2020-03-12T10:07:09Z</dcterms:modified>
</cp:coreProperties>
</file>