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19032020\"/>
    </mc:Choice>
  </mc:AlternateContent>
  <bookViews>
    <workbookView xWindow="0" yWindow="0" windowWidth="28800" windowHeight="12435"/>
  </bookViews>
  <sheets>
    <sheet name="List1" sheetId="1" r:id="rId1"/>
  </sheets>
  <definedNames>
    <definedName name="_xlnm.Print_Area" localSheetId="0">List1!$A$1:$M$67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3" i="1" l="1"/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7" i="1"/>
  <c r="H53" i="1" l="1"/>
  <c r="G53" i="1" l="1"/>
  <c r="F53" i="1"/>
  <c r="E53" i="1"/>
  <c r="L53" i="1" l="1"/>
  <c r="I53" i="1"/>
</calcChain>
</file>

<file path=xl/sharedStrings.xml><?xml version="1.0" encoding="utf-8"?>
<sst xmlns="http://schemas.openxmlformats.org/spreadsheetml/2006/main" count="209" uniqueCount="146">
  <si>
    <t>Př</t>
  </si>
  <si>
    <t>č.</t>
  </si>
  <si>
    <t>Z.</t>
  </si>
  <si>
    <t xml:space="preserve">Žadatel </t>
  </si>
  <si>
    <t xml:space="preserve">Název projektu </t>
  </si>
  <si>
    <t xml:space="preserve">Popis projektu </t>
  </si>
  <si>
    <t>Předp.</t>
  </si>
  <si>
    <t>výdaje</t>
  </si>
  <si>
    <t>v tis.</t>
  </si>
  <si>
    <t>příjmy</t>
  </si>
  <si>
    <t>Žádost</t>
  </si>
  <si>
    <t>kom.</t>
  </si>
  <si>
    <t>RM</t>
  </si>
  <si>
    <t>ZM</t>
  </si>
  <si>
    <t>TJ Cement Hranice, z.s.</t>
  </si>
  <si>
    <t xml:space="preserve">Mezinárodní turnaj v házené Memoriál bratří králíků </t>
  </si>
  <si>
    <t>Dvoudenní mezinárodní turnaj v házené mužů na počest bratří Králíků, kteří proslavili hranickou házenou</t>
  </si>
  <si>
    <t>Hranická školní liga v miniházené</t>
  </si>
  <si>
    <t>Vánoční turnaj regionu hranicka v kopané</t>
  </si>
  <si>
    <t>Sportovní setkání mužstev staršího dorostu</t>
  </si>
  <si>
    <t xml:space="preserve">Běžecký závod každoročně pořádaný na stadionu SK Hranice a jeho okolí, pro žáky, dorostence i dospělé; součástí vytrvalecký závod – účast závodníků z Hranic , ale i z celé Moravy a Čech, Slovenska a Polska </t>
  </si>
  <si>
    <t xml:space="preserve">Klub vodních sportů Hranice, z.s. </t>
  </si>
  <si>
    <t>Pořádání závodů dračích lodí v různých kategoriích</t>
  </si>
  <si>
    <t>Klub vodních sportů Hranice, z.s.</t>
  </si>
  <si>
    <t>„Hranická 200“ – memoriál Milana Bartoše</t>
  </si>
  <si>
    <t>Celostátní závody kanoistiky mládeže a dospělých</t>
  </si>
  <si>
    <t>Klub juda Hranice z.s.</t>
  </si>
  <si>
    <t>O pohár KJ Hranice</t>
  </si>
  <si>
    <t>Turnaje pro nejmenší děti a začínající mládež</t>
  </si>
  <si>
    <t>SKI klub Hranice, spolek</t>
  </si>
  <si>
    <t>Závody v obřím slalomu pořádány pro školy z Hranic</t>
  </si>
  <si>
    <t>Veřejná lyžařská a snowboardová škola</t>
  </si>
  <si>
    <t>Organizování lyžařské školy na Potštátě</t>
  </si>
  <si>
    <t>FBC Hranice z.s.</t>
  </si>
  <si>
    <t>Sportovní klub při HZS Olomouckého kraje</t>
  </si>
  <si>
    <t>Hranická Věž</t>
  </si>
  <si>
    <t>Dům dětí a mládeže Hranice, p.o.</t>
  </si>
  <si>
    <t xml:space="preserve">Mokrá štafeta na 1000 m a závody jednotlivců </t>
  </si>
  <si>
    <t>Základní škola Hranice, Tř. 1. máje, p.o.</t>
  </si>
  <si>
    <t xml:space="preserve">Závod štafet hranických základních škol </t>
  </si>
  <si>
    <t>Herní víceboj - Pohár všestrannosti</t>
  </si>
  <si>
    <t>mimoškolní soutěž, která by měla být motivací pro zvýšení pohybové aktivity žáků 2. stupně (ringo, fotbal, vybíjená, atletika, softbal, florbal)</t>
  </si>
  <si>
    <t>Májový víceboj</t>
  </si>
  <si>
    <t>AMK kemp Hranice – oddíl BMX</t>
  </si>
  <si>
    <t xml:space="preserve">Mezinárodní dvoudenní závod pro profesionální bikrosové jezdce </t>
  </si>
  <si>
    <t>Tělovýchovná jednota Sigma Hranice z.s. – oddíl turistiky</t>
  </si>
  <si>
    <t>Poznávací zájezdy KČT TJ Sigma Hranice</t>
  </si>
  <si>
    <t>Aeroklub Hranice z.s.</t>
  </si>
  <si>
    <t>Akce pro širokou veřejnost, sportovně společenské odpoledne se soutěžemi pro děti s možností prohlídky letadel na letišti</t>
  </si>
  <si>
    <t>Sportovní klub pétanque Hranice VI - Valšovice</t>
  </si>
  <si>
    <t>Pořádání pétanque turnajů</t>
  </si>
  <si>
    <t>SH ČMS – Okresní sdružení hasičů Přerov</t>
  </si>
  <si>
    <t>Okresní kolo hry PLAMEN mladých hasičů a dorostu</t>
  </si>
  <si>
    <t>Třídenní soutěž dle celostátních pravidel v požárním sportu.</t>
  </si>
  <si>
    <t>Tělocvičná jednota Sokol Velká</t>
  </si>
  <si>
    <t>Turnaj ve stolním tenise pořádaný v sále sokolovny ve Velké</t>
  </si>
  <si>
    <t>Tělocvičná jednota Sokol Hranice</t>
  </si>
  <si>
    <t>Propagace zdravého životního stylu a pohybových aktivit</t>
  </si>
  <si>
    <t>Petr Podařil</t>
  </si>
  <si>
    <t>Volejbalový turnaj smíšených družstev „Drahotušská smeč“</t>
  </si>
  <si>
    <t>Český kynologický svaz ZKO Hranice -378</t>
  </si>
  <si>
    <t>„O pohár starosty města Hranice“</t>
  </si>
  <si>
    <t>FC DUKLA Hranice</t>
  </si>
  <si>
    <t xml:space="preserve">Dukla a vojáci baví dětské domovy </t>
  </si>
  <si>
    <t>Akce pro děti z dětských domovů Olomouckého, Moravskoslezského a Zlínského kraje</t>
  </si>
  <si>
    <t>CELKEM</t>
  </si>
  <si>
    <t>Májová míle - závod štafet ZŠ 1. máje Hranice</t>
  </si>
  <si>
    <t>Softpetanque turnaj, prvomájové koulení, Valšovický pohár, Svatováclavské koulení</t>
  </si>
  <si>
    <t>Mažoretky M. Synkové</t>
  </si>
  <si>
    <t>Klub rychlostní kanoistiky Slovan Hranice</t>
  </si>
  <si>
    <t>Sbor dobrovolných hasičů Hranice</t>
  </si>
  <si>
    <t>Setkání pozvaných družstev okolních sborů dobrovolných hasičů</t>
  </si>
  <si>
    <t>Festival dračích lodí „Hranice Dragons 2019“ na řece Bečvě ŠKOLNÍ POHÁR</t>
  </si>
  <si>
    <t>JUDO ŽELEZO HRANICE, z.s.</t>
  </si>
  <si>
    <t>Série závodů - oblastní přebor škol v obřím slalomu</t>
  </si>
  <si>
    <t>Vánoční mezigenerační volejbalový turnaj dívek 2019</t>
  </si>
  <si>
    <t>Šplhoun 2019</t>
  </si>
  <si>
    <t>Otevřený závod ve šplhu 3. ročník</t>
  </si>
  <si>
    <t>Ing. Vojtěch Zima</t>
  </si>
  <si>
    <t>Česká federace mažoretkového sportu, z.s.</t>
  </si>
  <si>
    <t>David Kristek</t>
  </si>
  <si>
    <t>Návrh</t>
  </si>
  <si>
    <t>Granty v oblasti tělovýchovy 2020</t>
  </si>
  <si>
    <t>Dotace v roce 2019</t>
  </si>
  <si>
    <t>Finálový turnaj v miniházené dětí, který se uskuteční na konci roku. Účastníků cca 350 dětí</t>
  </si>
  <si>
    <t>Turnaj házenkářských nadějí v házené - ml. Žáci 15.2.2020</t>
  </si>
  <si>
    <t>čtvrtý ročník házenkářského turnaje mladšího žačtva</t>
  </si>
  <si>
    <t>SK Hranice, z.s., odd. kopané</t>
  </si>
  <si>
    <t>SK Hranice, z.s., odd. atletiky</t>
  </si>
  <si>
    <t xml:space="preserve">53. ročník Běhu vítězství, 49. Ročník Hranické dvacítky a 6. Ročník Hranické desítky </t>
  </si>
  <si>
    <t>Dětský letní tábor 2020 - otevřen pro veřejnost</t>
  </si>
  <si>
    <t>Zajištění organizace dětského tábora pro cca  30 dětí z Hranic (členů i nečlenů)</t>
  </si>
  <si>
    <t>Mistrovství ČR juniorů a juniorek v judu 2020</t>
  </si>
  <si>
    <t>JUDO ŽELEZO Hranice vybráno Českým svazem juda k pořádání MČR juniorů a juniorek pro rok 2020</t>
  </si>
  <si>
    <t>Mistrovství ČR družstev žen a starších žaček v judu 2020</t>
  </si>
  <si>
    <t>JUDO ŽELEZO Hranice vybráno Českým svazem juda k pořádání MČR žen a starších žaček pro rok 2020</t>
  </si>
  <si>
    <t>Florbalové turnaje v Hranicích 2020</t>
  </si>
  <si>
    <t>O pohár starosty města Hranice, Školní florbalový turnaj, Vánoční turnaje</t>
  </si>
  <si>
    <t xml:space="preserve">11. ročník  - sportovní soutěže, požární sport – zařazen do Českého poháru ve dvojboji, jehož součástí je 5 závodu napříč ČR </t>
  </si>
  <si>
    <t>14. ročník plaveckých závodů určena pro žáky základních škol z Hranic a okolí</t>
  </si>
  <si>
    <t>16. ročník amatérského volejbalového turnaje</t>
  </si>
  <si>
    <t>Podzimní florbalový turnaj žáků 2020</t>
  </si>
  <si>
    <t>18. ročník florbalového turnaje žáků</t>
  </si>
  <si>
    <t>Florbalový turnaj DDM v Hranicích a Kojetíně 2020</t>
  </si>
  <si>
    <t>Florbalové turnaje DDM, SVČ a jiných neziskových org. Pro neregistrované hráče</t>
  </si>
  <si>
    <t>5. ročník atletické soutěže hranických základních škol</t>
  </si>
  <si>
    <t>Olympíjský šestiboj - Sportovní týden žáků 1. stupně ZŠ 1. máje</t>
  </si>
  <si>
    <t>Sportovní akce na víceúčelovém hřišti při ZŠ</t>
  </si>
  <si>
    <t>23. ročník Intercup v BMX + vložený závod Horbik</t>
  </si>
  <si>
    <t>13. a 14. závod MORAVSKÁ LIGA V BMX</t>
  </si>
  <si>
    <t>seriál 14-ti závodů i pro nelicenční jezdce</t>
  </si>
  <si>
    <t>Ostružná, Zlatý Stok Polsko, Velký Meder, údolí řeky Rokytné, Český les, Malá Fatra, Praha, Rakouské Alpy, údolí  řeky Loiry, Náchod a okolí, Okolí Lubochně, Slovenské Javorníky, po památkách Řecka, Trnava a okolí</t>
  </si>
  <si>
    <t>Drakiáda 2020</t>
  </si>
  <si>
    <t>Turnaj ve stolním tenisu – XXII. ročník</t>
  </si>
  <si>
    <t>Oslavy 100. let založení Sokola ve Velké - 1.8.2020</t>
  </si>
  <si>
    <t>oslavy 100 let od založení, sportovně společenská akce v sokolské zahradě, pořádání soutěží</t>
  </si>
  <si>
    <t>Všichni společně v pohybu – 6. ročník</t>
  </si>
  <si>
    <t xml:space="preserve">14. ročník – celodenní volejbalový turnaj na hřišti s umělým povrchem </t>
  </si>
  <si>
    <t>19. ročník kynologického závodu</t>
  </si>
  <si>
    <t>IX. Memoriál Jiřího Necida</t>
  </si>
  <si>
    <t xml:space="preserve">soutěž pro děti a mládež v mažoretkovém sportu </t>
  </si>
  <si>
    <t>Mistrovství Evropy a Světové poháry v leteckém modelářství kat. F1E</t>
  </si>
  <si>
    <t>účast na reprezentaci na Světových pohárech a Mistrovství Evropy</t>
  </si>
  <si>
    <t>Switch Cup 2020</t>
  </si>
  <si>
    <t>regionální turnaj v plážovém volejbalu - 15. ročník, červenec 2020</t>
  </si>
  <si>
    <t>Školička kanoistiky 2020</t>
  </si>
  <si>
    <t>výuka pádlování kanoistiky a vodní turistiky pro děti do 12ti let</t>
  </si>
  <si>
    <t>V. ročník silvestrovského florbalu</t>
  </si>
  <si>
    <t>HigBic s.r.o.</t>
  </si>
  <si>
    <t>Na kole dětem 2020</t>
  </si>
  <si>
    <t>veřejná cyklotour napříč ČR v čele s J. Zimovčákem, zastávka v Hranicích 28.5.2020</t>
  </si>
  <si>
    <t>Mgr. Jan Váňa</t>
  </si>
  <si>
    <t>Sportovní den mládeže s TAJV</t>
  </si>
  <si>
    <t xml:space="preserve">sportovně-edukační program pro mládež a děti </t>
  </si>
  <si>
    <t>Základní škola a mateřská škola Hranice, Struhlovsko, p.o.</t>
  </si>
  <si>
    <t>Struhlovácká laťka</t>
  </si>
  <si>
    <t xml:space="preserve">atletické závody ve skoku vysokém </t>
  </si>
  <si>
    <t>O pohár města Hranice 2020</t>
  </si>
  <si>
    <t>10. ročník soutěže v mažoretkovém sportu, 14.11.2020</t>
  </si>
  <si>
    <t xml:space="preserve">Rozpočet 2020 – částka dle rozpočtu 400 tis. Kč + převod z roku 2019 32 tis. Kč, celková částka k rozdělení 432 000 Kč tis. Kč ORJ 05, ORG: 20 00000 00 3110 </t>
  </si>
  <si>
    <t>DB Angel production, s.r.o.</t>
  </si>
  <si>
    <t>Hranický open cup 2020</t>
  </si>
  <si>
    <t>soutěž jednotlivců v komerčním aerobiku a tanci zumba pro děti od 3 let z ČR, březen 2020</t>
  </si>
  <si>
    <t>Rozdíl mezi 2020 -2019 +/-</t>
  </si>
  <si>
    <t xml:space="preserve">1) Klub juda Hranice, z.s. – Dětský letní tábor 2020 – akce patří do celoroční činnosti oddílu,
2) Tělocvičná jednota Sokol Hranice – Oslavy 100 let zasložení Sokola ve Velké – žádost byla předána k posouzení kulturní komisi – nejedná se o sportovní akci,
3) Klub rychlostní kanoistiky Slovan Hranice, z.s. – Školička kanoistiky 2020 – akce patří do celoroční činnosti oddílu,
4) Mgr. Jan Váňa – Sportovní den mládeže s TAJV – jedná se o komerční akci. 
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</si>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</sst>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/>
    <xf numFmtId="0" fontId="7" fillId="0" borderId="0" xfId="0" applyFont="1"/>
    <xf numFmtId="0" fontId="1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Font="1" applyBorder="1"/>
    <xf numFmtId="0" fontId="3" fillId="0" borderId="1" xfId="0" applyFont="1" applyFill="1" applyBorder="1"/>
    <xf numFmtId="0" fontId="6" fillId="0" borderId="1" xfId="0" applyFont="1" applyFill="1" applyBorder="1"/>
    <xf numFmtId="0" fontId="7" fillId="0" borderId="1" xfId="0" applyFont="1" applyBorder="1"/>
    <xf numFmtId="0" fontId="1" fillId="0" borderId="1" xfId="0" applyFont="1" applyBorder="1"/>
    <xf numFmtId="0" fontId="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vertical="center" wrapText="1"/>
    </xf>
    <xf numFmtId="14" fontId="5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0" xfId="0" applyFont="1"/>
    <xf numFmtId="0" fontId="7" fillId="0" borderId="1" xfId="0" applyFont="1" applyBorder="1" applyAlignment="1">
      <alignment vertical="center"/>
    </xf>
    <xf numFmtId="0" fontId="8" fillId="0" borderId="1" xfId="0" applyFont="1" applyBorder="1"/>
    <xf numFmtId="0" fontId="6" fillId="0" borderId="1" xfId="0" applyFont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 inden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14" fontId="10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/>
    <xf numFmtId="0" fontId="0" fillId="0" borderId="1" xfId="0" applyFont="1" applyBorder="1" applyAlignment="1">
      <alignment horizontal="center" vertical="center"/>
    </xf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12" zoomScale="75" zoomScaleNormal="75" workbookViewId="0">
      <selection activeCell="Y27" sqref="Y27"/>
    </sheetView>
  </sheetViews>
  <sheetFormatPr defaultRowHeight="15" x14ac:dyDescent="0.25"/>
  <cols>
    <col min="2" max="2" width="12.85546875" customWidth="1"/>
    <col min="3" max="3" width="16.5703125" customWidth="1"/>
    <col min="4" max="4" width="27.5703125" customWidth="1"/>
    <col min="5" max="5" width="13.42578125" style="2" bestFit="1" customWidth="1"/>
    <col min="6" max="6" width="9.28515625" style="2" bestFit="1" customWidth="1"/>
    <col min="7" max="7" width="9.5703125" style="3" bestFit="1" customWidth="1"/>
    <col min="8" max="8" width="13.42578125" style="36" bestFit="1" customWidth="1"/>
    <col min="9" max="9" width="9.28515625" style="2" bestFit="1" customWidth="1"/>
    <col min="10" max="10" width="9.28515625" style="4" bestFit="1" customWidth="1"/>
    <col min="11" max="11" width="9.28515625" style="1" bestFit="1" customWidth="1"/>
    <col min="12" max="12" width="9.140625" style="2"/>
  </cols>
  <sheetData>
    <row r="1" spans="1:13" x14ac:dyDescent="0.25">
      <c r="A1" s="5" t="s">
        <v>82</v>
      </c>
      <c r="B1" s="6"/>
      <c r="C1" s="6"/>
      <c r="D1" s="6"/>
      <c r="E1" s="7"/>
      <c r="F1" s="7"/>
      <c r="G1" s="8"/>
      <c r="H1" s="33"/>
      <c r="I1" s="7"/>
      <c r="J1" s="10"/>
      <c r="K1" s="11"/>
      <c r="L1" s="7"/>
      <c r="M1" s="6"/>
    </row>
    <row r="2" spans="1:13" s="29" customFormat="1" x14ac:dyDescent="0.25">
      <c r="A2" s="30" t="s">
        <v>139</v>
      </c>
      <c r="B2" s="31"/>
      <c r="C2" s="31"/>
      <c r="D2" s="31"/>
      <c r="E2" s="32"/>
      <c r="F2" s="32"/>
      <c r="G2" s="9"/>
      <c r="H2" s="33"/>
      <c r="I2" s="32"/>
      <c r="J2" s="10"/>
      <c r="K2" s="10"/>
      <c r="L2" s="32"/>
      <c r="M2" s="31"/>
    </row>
    <row r="3" spans="1:13" x14ac:dyDescent="0.25">
      <c r="A3" s="37" t="s">
        <v>0</v>
      </c>
      <c r="B3" s="54" t="s">
        <v>3</v>
      </c>
      <c r="C3" s="54" t="s">
        <v>4</v>
      </c>
      <c r="D3" s="54" t="s">
        <v>5</v>
      </c>
      <c r="E3" s="37" t="s">
        <v>6</v>
      </c>
      <c r="F3" s="37" t="s">
        <v>6</v>
      </c>
      <c r="G3" s="12" t="s">
        <v>10</v>
      </c>
      <c r="H3" s="13" t="s">
        <v>81</v>
      </c>
      <c r="I3" s="54" t="s">
        <v>83</v>
      </c>
      <c r="J3" s="55" t="s">
        <v>143</v>
      </c>
      <c r="K3" s="37" t="s">
        <v>12</v>
      </c>
      <c r="L3" s="37" t="s">
        <v>13</v>
      </c>
      <c r="M3" s="6"/>
    </row>
    <row r="4" spans="1:13" x14ac:dyDescent="0.25">
      <c r="A4" s="37" t="s">
        <v>1</v>
      </c>
      <c r="B4" s="54"/>
      <c r="C4" s="54"/>
      <c r="D4" s="54"/>
      <c r="E4" s="37" t="s">
        <v>7</v>
      </c>
      <c r="F4" s="37" t="s">
        <v>9</v>
      </c>
      <c r="G4" s="12" t="s">
        <v>8</v>
      </c>
      <c r="H4" s="13" t="s">
        <v>11</v>
      </c>
      <c r="I4" s="54"/>
      <c r="J4" s="55"/>
      <c r="K4" s="37" t="s">
        <v>8</v>
      </c>
      <c r="L4" s="37" t="s">
        <v>8</v>
      </c>
      <c r="M4" s="6"/>
    </row>
    <row r="5" spans="1:13" x14ac:dyDescent="0.25">
      <c r="A5" s="37" t="s">
        <v>2</v>
      </c>
      <c r="B5" s="54"/>
      <c r="C5" s="54"/>
      <c r="D5" s="54"/>
      <c r="E5" s="37" t="s">
        <v>8</v>
      </c>
      <c r="F5" s="37" t="s">
        <v>8</v>
      </c>
      <c r="G5" s="12"/>
      <c r="H5" s="13" t="s">
        <v>8</v>
      </c>
      <c r="I5" s="54"/>
      <c r="J5" s="55"/>
      <c r="K5" s="37"/>
      <c r="L5" s="14"/>
      <c r="M5" s="6"/>
    </row>
    <row r="6" spans="1:13" x14ac:dyDescent="0.25">
      <c r="A6" s="15" t="s">
        <v>1</v>
      </c>
      <c r="B6" s="54"/>
      <c r="C6" s="54"/>
      <c r="D6" s="54"/>
      <c r="E6" s="14"/>
      <c r="F6" s="14"/>
      <c r="G6" s="16"/>
      <c r="H6" s="34"/>
      <c r="I6" s="54"/>
      <c r="J6" s="55"/>
      <c r="K6" s="37"/>
      <c r="L6" s="14"/>
      <c r="M6" s="6"/>
    </row>
    <row r="7" spans="1:13" ht="78" customHeight="1" x14ac:dyDescent="0.25">
      <c r="A7" s="37">
        <v>1</v>
      </c>
      <c r="B7" s="18" t="s">
        <v>14</v>
      </c>
      <c r="C7" s="19" t="s">
        <v>15</v>
      </c>
      <c r="D7" s="18" t="s">
        <v>16</v>
      </c>
      <c r="E7" s="20">
        <v>65</v>
      </c>
      <c r="F7" s="20">
        <v>20</v>
      </c>
      <c r="G7" s="21">
        <v>45</v>
      </c>
      <c r="H7" s="35">
        <v>31</v>
      </c>
      <c r="I7" s="20">
        <v>31</v>
      </c>
      <c r="J7" s="23">
        <f>H7-I7</f>
        <v>0</v>
      </c>
      <c r="K7" s="23">
        <v>31</v>
      </c>
      <c r="L7" s="23"/>
      <c r="M7" s="41" t="s">
        <v>145</v>
      </c>
    </row>
    <row r="8" spans="1:13" ht="75" x14ac:dyDescent="0.25">
      <c r="A8" s="37">
        <v>2</v>
      </c>
      <c r="B8" s="18" t="s">
        <v>14</v>
      </c>
      <c r="C8" s="18" t="s">
        <v>17</v>
      </c>
      <c r="D8" s="18" t="s">
        <v>84</v>
      </c>
      <c r="E8" s="20">
        <v>43</v>
      </c>
      <c r="F8" s="20">
        <v>10</v>
      </c>
      <c r="G8" s="21">
        <v>33</v>
      </c>
      <c r="H8" s="35">
        <v>20</v>
      </c>
      <c r="I8" s="20">
        <v>10</v>
      </c>
      <c r="J8" s="23">
        <f>H8-I8</f>
        <v>10</v>
      </c>
      <c r="K8" s="23">
        <v>20</v>
      </c>
      <c r="L8" s="23"/>
      <c r="M8" s="41" t="s">
        <v>145</v>
      </c>
    </row>
    <row r="9" spans="1:13" ht="75" x14ac:dyDescent="0.25">
      <c r="A9" s="37">
        <v>3</v>
      </c>
      <c r="B9" s="18" t="s">
        <v>14</v>
      </c>
      <c r="C9" s="18" t="s">
        <v>85</v>
      </c>
      <c r="D9" s="18" t="s">
        <v>86</v>
      </c>
      <c r="E9" s="20">
        <v>60</v>
      </c>
      <c r="F9" s="20">
        <v>25</v>
      </c>
      <c r="G9" s="21">
        <v>35</v>
      </c>
      <c r="H9" s="35">
        <v>20</v>
      </c>
      <c r="I9" s="20">
        <v>0</v>
      </c>
      <c r="J9" s="23">
        <f t="shared" ref="J9:J52" si="0">H9-I9</f>
        <v>20</v>
      </c>
      <c r="K9" s="23">
        <v>20</v>
      </c>
      <c r="L9" s="23"/>
      <c r="M9" s="41" t="s">
        <v>145</v>
      </c>
    </row>
    <row r="10" spans="1:13" ht="60" x14ac:dyDescent="0.25">
      <c r="A10" s="37">
        <v>4</v>
      </c>
      <c r="B10" s="40" t="s">
        <v>87</v>
      </c>
      <c r="C10" s="18" t="s">
        <v>18</v>
      </c>
      <c r="D10" s="18" t="s">
        <v>19</v>
      </c>
      <c r="E10" s="20">
        <v>24.1</v>
      </c>
      <c r="F10" s="20">
        <v>4.8</v>
      </c>
      <c r="G10" s="21">
        <v>19.3</v>
      </c>
      <c r="H10" s="35">
        <v>15</v>
      </c>
      <c r="I10" s="20">
        <v>7</v>
      </c>
      <c r="J10" s="23">
        <f t="shared" si="0"/>
        <v>8</v>
      </c>
      <c r="K10" s="23">
        <v>15</v>
      </c>
      <c r="L10" s="23"/>
      <c r="M10" s="41" t="s">
        <v>145</v>
      </c>
    </row>
    <row r="11" spans="1:13" ht="150" x14ac:dyDescent="0.25">
      <c r="A11" s="37">
        <v>5</v>
      </c>
      <c r="B11" s="18" t="s">
        <v>88</v>
      </c>
      <c r="C11" s="18" t="s">
        <v>89</v>
      </c>
      <c r="D11" s="18" t="s">
        <v>20</v>
      </c>
      <c r="E11" s="20">
        <v>60</v>
      </c>
      <c r="F11" s="20">
        <v>30</v>
      </c>
      <c r="G11" s="21">
        <v>30</v>
      </c>
      <c r="H11" s="35">
        <v>25</v>
      </c>
      <c r="I11" s="20">
        <v>19</v>
      </c>
      <c r="J11" s="23">
        <f t="shared" si="0"/>
        <v>6</v>
      </c>
      <c r="K11" s="23">
        <v>25</v>
      </c>
      <c r="L11" s="23"/>
      <c r="M11" s="41" t="s">
        <v>145</v>
      </c>
    </row>
    <row r="12" spans="1:13" ht="105" x14ac:dyDescent="0.25">
      <c r="A12" s="37">
        <v>6</v>
      </c>
      <c r="B12" s="18" t="s">
        <v>21</v>
      </c>
      <c r="C12" s="18" t="s">
        <v>72</v>
      </c>
      <c r="D12" s="18" t="s">
        <v>22</v>
      </c>
      <c r="E12" s="20">
        <v>67</v>
      </c>
      <c r="F12" s="20">
        <v>37</v>
      </c>
      <c r="G12" s="21">
        <v>30</v>
      </c>
      <c r="H12" s="35">
        <v>9</v>
      </c>
      <c r="I12" s="20">
        <v>9</v>
      </c>
      <c r="J12" s="23">
        <f t="shared" si="0"/>
        <v>0</v>
      </c>
      <c r="K12" s="23">
        <v>9</v>
      </c>
      <c r="L12" s="23"/>
      <c r="M12" s="41" t="s">
        <v>145</v>
      </c>
    </row>
    <row r="13" spans="1:13" ht="75" x14ac:dyDescent="0.25">
      <c r="A13" s="37">
        <v>7</v>
      </c>
      <c r="B13" s="18" t="s">
        <v>23</v>
      </c>
      <c r="C13" s="18" t="s">
        <v>24</v>
      </c>
      <c r="D13" s="18" t="s">
        <v>25</v>
      </c>
      <c r="E13" s="20">
        <v>35</v>
      </c>
      <c r="F13" s="20">
        <v>10</v>
      </c>
      <c r="G13" s="21">
        <v>25</v>
      </c>
      <c r="H13" s="35">
        <v>9</v>
      </c>
      <c r="I13" s="20">
        <v>9</v>
      </c>
      <c r="J13" s="23">
        <f t="shared" si="0"/>
        <v>0</v>
      </c>
      <c r="K13" s="23">
        <v>9</v>
      </c>
      <c r="L13" s="23"/>
      <c r="M13" s="41" t="s">
        <v>145</v>
      </c>
    </row>
    <row r="14" spans="1:13" ht="60" x14ac:dyDescent="0.25">
      <c r="A14" s="37">
        <v>8</v>
      </c>
      <c r="B14" s="18" t="s">
        <v>26</v>
      </c>
      <c r="C14" s="18" t="s">
        <v>90</v>
      </c>
      <c r="D14" s="18" t="s">
        <v>91</v>
      </c>
      <c r="E14" s="20">
        <v>105</v>
      </c>
      <c r="F14" s="20">
        <v>60</v>
      </c>
      <c r="G14" s="21">
        <v>45</v>
      </c>
      <c r="H14" s="35">
        <v>0</v>
      </c>
      <c r="I14" s="20">
        <v>6</v>
      </c>
      <c r="J14" s="23">
        <f t="shared" si="0"/>
        <v>-6</v>
      </c>
      <c r="K14" s="23">
        <v>0</v>
      </c>
      <c r="L14" s="23"/>
      <c r="M14" s="41" t="s">
        <v>145</v>
      </c>
    </row>
    <row r="15" spans="1:13" ht="30" x14ac:dyDescent="0.25">
      <c r="A15" s="37">
        <v>9</v>
      </c>
      <c r="B15" s="18" t="s">
        <v>26</v>
      </c>
      <c r="C15" s="18" t="s">
        <v>27</v>
      </c>
      <c r="D15" s="18" t="s">
        <v>28</v>
      </c>
      <c r="E15" s="20">
        <v>27</v>
      </c>
      <c r="F15" s="20">
        <v>6</v>
      </c>
      <c r="G15" s="21">
        <v>21</v>
      </c>
      <c r="H15" s="35">
        <v>7</v>
      </c>
      <c r="I15" s="20">
        <v>7</v>
      </c>
      <c r="J15" s="23">
        <f t="shared" si="0"/>
        <v>0</v>
      </c>
      <c r="K15" s="23">
        <v>7</v>
      </c>
      <c r="L15" s="23"/>
      <c r="M15" s="41" t="s">
        <v>145</v>
      </c>
    </row>
    <row r="16" spans="1:13" s="51" customFormat="1" ht="78.75" x14ac:dyDescent="0.25">
      <c r="A16" s="38">
        <v>10</v>
      </c>
      <c r="B16" s="28" t="s">
        <v>73</v>
      </c>
      <c r="C16" s="28" t="s">
        <v>92</v>
      </c>
      <c r="D16" s="28" t="s">
        <v>93</v>
      </c>
      <c r="E16" s="48">
        <v>230</v>
      </c>
      <c r="F16" s="48">
        <v>130</v>
      </c>
      <c r="G16" s="49">
        <v>100</v>
      </c>
      <c r="H16" s="35">
        <v>32</v>
      </c>
      <c r="I16" s="48">
        <v>0</v>
      </c>
      <c r="J16" s="24">
        <f t="shared" si="0"/>
        <v>32</v>
      </c>
      <c r="K16" s="24">
        <v>32</v>
      </c>
      <c r="L16" s="24"/>
      <c r="M16" s="50"/>
    </row>
    <row r="17" spans="1:13" ht="75" x14ac:dyDescent="0.25">
      <c r="A17" s="37">
        <v>11</v>
      </c>
      <c r="B17" s="18" t="s">
        <v>73</v>
      </c>
      <c r="C17" s="18" t="s">
        <v>94</v>
      </c>
      <c r="D17" s="18" t="s">
        <v>95</v>
      </c>
      <c r="E17" s="20">
        <v>110</v>
      </c>
      <c r="F17" s="20">
        <v>60</v>
      </c>
      <c r="G17" s="21">
        <v>50</v>
      </c>
      <c r="H17" s="35">
        <v>27</v>
      </c>
      <c r="I17" s="20">
        <v>0</v>
      </c>
      <c r="J17" s="23">
        <f t="shared" si="0"/>
        <v>27</v>
      </c>
      <c r="K17" s="23">
        <v>27</v>
      </c>
      <c r="L17" s="23"/>
      <c r="M17" s="41" t="s">
        <v>145</v>
      </c>
    </row>
    <row r="18" spans="1:13" ht="60" x14ac:dyDescent="0.25">
      <c r="A18" s="37">
        <v>12</v>
      </c>
      <c r="B18" s="18" t="s">
        <v>29</v>
      </c>
      <c r="C18" s="18" t="s">
        <v>74</v>
      </c>
      <c r="D18" s="18" t="s">
        <v>30</v>
      </c>
      <c r="E18" s="20">
        <v>92</v>
      </c>
      <c r="F18" s="20">
        <v>55</v>
      </c>
      <c r="G18" s="21">
        <v>37</v>
      </c>
      <c r="H18" s="35">
        <v>15</v>
      </c>
      <c r="I18" s="20">
        <v>13</v>
      </c>
      <c r="J18" s="23">
        <f t="shared" si="0"/>
        <v>2</v>
      </c>
      <c r="K18" s="23">
        <v>15</v>
      </c>
      <c r="L18" s="23"/>
      <c r="M18" s="41" t="s">
        <v>145</v>
      </c>
    </row>
    <row r="19" spans="1:13" s="47" customFormat="1" ht="60" x14ac:dyDescent="0.25">
      <c r="A19" s="14">
        <v>13</v>
      </c>
      <c r="B19" s="18" t="s">
        <v>29</v>
      </c>
      <c r="C19" s="18" t="s">
        <v>31</v>
      </c>
      <c r="D19" s="18" t="s">
        <v>32</v>
      </c>
      <c r="E19" s="20">
        <v>223</v>
      </c>
      <c r="F19" s="20">
        <v>150</v>
      </c>
      <c r="G19" s="21">
        <v>73</v>
      </c>
      <c r="H19" s="22">
        <v>8</v>
      </c>
      <c r="I19" s="20">
        <v>7</v>
      </c>
      <c r="J19" s="23">
        <f t="shared" si="0"/>
        <v>1</v>
      </c>
      <c r="K19" s="23">
        <v>8</v>
      </c>
      <c r="L19" s="23"/>
      <c r="M19" s="46"/>
    </row>
    <row r="20" spans="1:13" ht="60" x14ac:dyDescent="0.25">
      <c r="A20" s="37">
        <v>14</v>
      </c>
      <c r="B20" s="18" t="s">
        <v>33</v>
      </c>
      <c r="C20" s="18" t="s">
        <v>96</v>
      </c>
      <c r="D20" s="18" t="s">
        <v>97</v>
      </c>
      <c r="E20" s="20">
        <v>66</v>
      </c>
      <c r="F20" s="20">
        <v>20</v>
      </c>
      <c r="G20" s="21">
        <v>46</v>
      </c>
      <c r="H20" s="35">
        <v>13</v>
      </c>
      <c r="I20" s="20">
        <v>9</v>
      </c>
      <c r="J20" s="23">
        <f t="shared" si="0"/>
        <v>4</v>
      </c>
      <c r="K20" s="23">
        <v>13</v>
      </c>
      <c r="L20" s="23"/>
      <c r="M20" s="41" t="s">
        <v>145</v>
      </c>
    </row>
    <row r="21" spans="1:13" ht="90" x14ac:dyDescent="0.25">
      <c r="A21" s="37">
        <v>15</v>
      </c>
      <c r="B21" s="18" t="s">
        <v>34</v>
      </c>
      <c r="C21" s="18" t="s">
        <v>35</v>
      </c>
      <c r="D21" s="18" t="s">
        <v>98</v>
      </c>
      <c r="E21" s="20">
        <v>35</v>
      </c>
      <c r="F21" s="20">
        <v>15</v>
      </c>
      <c r="G21" s="21">
        <v>20</v>
      </c>
      <c r="H21" s="35">
        <v>9</v>
      </c>
      <c r="I21" s="20">
        <v>9</v>
      </c>
      <c r="J21" s="23">
        <f t="shared" si="0"/>
        <v>0</v>
      </c>
      <c r="K21" s="23">
        <v>9</v>
      </c>
      <c r="L21" s="23"/>
      <c r="M21" s="41" t="s">
        <v>145</v>
      </c>
    </row>
    <row r="22" spans="1:13" ht="60" x14ac:dyDescent="0.25">
      <c r="A22" s="37">
        <v>16</v>
      </c>
      <c r="B22" s="18" t="s">
        <v>36</v>
      </c>
      <c r="C22" s="18" t="s">
        <v>37</v>
      </c>
      <c r="D22" s="18" t="s">
        <v>99</v>
      </c>
      <c r="E22" s="20">
        <v>23.5</v>
      </c>
      <c r="F22" s="20">
        <v>4.7</v>
      </c>
      <c r="G22" s="21">
        <v>18.8</v>
      </c>
      <c r="H22" s="35">
        <v>6</v>
      </c>
      <c r="I22" s="20">
        <v>5</v>
      </c>
      <c r="J22" s="23">
        <f t="shared" si="0"/>
        <v>1</v>
      </c>
      <c r="K22" s="23">
        <v>6</v>
      </c>
      <c r="L22" s="23"/>
      <c r="M22" s="41" t="s">
        <v>145</v>
      </c>
    </row>
    <row r="23" spans="1:13" ht="59.25" customHeight="1" x14ac:dyDescent="0.25">
      <c r="A23" s="37">
        <v>17</v>
      </c>
      <c r="B23" s="18" t="s">
        <v>36</v>
      </c>
      <c r="C23" s="18" t="s">
        <v>75</v>
      </c>
      <c r="D23" s="18" t="s">
        <v>100</v>
      </c>
      <c r="E23" s="20">
        <v>25</v>
      </c>
      <c r="F23" s="20">
        <v>5</v>
      </c>
      <c r="G23" s="21">
        <v>20</v>
      </c>
      <c r="H23" s="35">
        <v>6</v>
      </c>
      <c r="I23" s="20">
        <v>5</v>
      </c>
      <c r="J23" s="23">
        <f t="shared" si="0"/>
        <v>1</v>
      </c>
      <c r="K23" s="23">
        <v>6</v>
      </c>
      <c r="L23" s="23"/>
      <c r="M23" s="41" t="s">
        <v>145</v>
      </c>
    </row>
    <row r="24" spans="1:13" ht="60" x14ac:dyDescent="0.25">
      <c r="A24" s="37">
        <v>18</v>
      </c>
      <c r="B24" s="18" t="s">
        <v>36</v>
      </c>
      <c r="C24" s="18" t="s">
        <v>101</v>
      </c>
      <c r="D24" s="18" t="s">
        <v>102</v>
      </c>
      <c r="E24" s="20">
        <v>34</v>
      </c>
      <c r="F24" s="20">
        <v>6.8</v>
      </c>
      <c r="G24" s="21">
        <v>27.2</v>
      </c>
      <c r="H24" s="35">
        <v>6</v>
      </c>
      <c r="I24" s="20">
        <v>5</v>
      </c>
      <c r="J24" s="23">
        <f t="shared" si="0"/>
        <v>1</v>
      </c>
      <c r="K24" s="23">
        <v>6</v>
      </c>
      <c r="L24" s="23"/>
      <c r="M24" s="41" t="s">
        <v>145</v>
      </c>
    </row>
    <row r="25" spans="1:13" ht="60" x14ac:dyDescent="0.25">
      <c r="A25" s="37">
        <v>19</v>
      </c>
      <c r="B25" s="18" t="s">
        <v>36</v>
      </c>
      <c r="C25" s="18" t="s">
        <v>103</v>
      </c>
      <c r="D25" s="19" t="s">
        <v>104</v>
      </c>
      <c r="E25" s="20">
        <v>48</v>
      </c>
      <c r="F25" s="20">
        <v>9.6</v>
      </c>
      <c r="G25" s="21">
        <v>38.4</v>
      </c>
      <c r="H25" s="35">
        <v>6</v>
      </c>
      <c r="I25" s="20">
        <v>4</v>
      </c>
      <c r="J25" s="23">
        <f t="shared" si="0"/>
        <v>2</v>
      </c>
      <c r="K25" s="23">
        <v>6</v>
      </c>
      <c r="L25" s="23"/>
      <c r="M25" s="41" t="s">
        <v>145</v>
      </c>
    </row>
    <row r="26" spans="1:13" ht="59.25" customHeight="1" x14ac:dyDescent="0.25">
      <c r="A26" s="37">
        <v>20</v>
      </c>
      <c r="B26" s="18" t="s">
        <v>38</v>
      </c>
      <c r="C26" s="18" t="s">
        <v>66</v>
      </c>
      <c r="D26" s="18" t="s">
        <v>39</v>
      </c>
      <c r="E26" s="20">
        <v>6</v>
      </c>
      <c r="F26" s="20">
        <v>1.2</v>
      </c>
      <c r="G26" s="21">
        <v>4.8</v>
      </c>
      <c r="H26" s="35">
        <v>3</v>
      </c>
      <c r="I26" s="20">
        <v>3</v>
      </c>
      <c r="J26" s="23">
        <f t="shared" si="0"/>
        <v>0</v>
      </c>
      <c r="K26" s="23">
        <v>3</v>
      </c>
      <c r="L26" s="23"/>
      <c r="M26" s="41" t="s">
        <v>145</v>
      </c>
    </row>
    <row r="27" spans="1:13" ht="90" x14ac:dyDescent="0.25">
      <c r="A27" s="37">
        <v>21</v>
      </c>
      <c r="B27" s="18" t="s">
        <v>38</v>
      </c>
      <c r="C27" s="18" t="s">
        <v>40</v>
      </c>
      <c r="D27" s="18" t="s">
        <v>41</v>
      </c>
      <c r="E27" s="20">
        <v>10</v>
      </c>
      <c r="F27" s="20">
        <v>2</v>
      </c>
      <c r="G27" s="21">
        <v>8</v>
      </c>
      <c r="H27" s="35">
        <v>3</v>
      </c>
      <c r="I27" s="20">
        <v>3</v>
      </c>
      <c r="J27" s="23">
        <f t="shared" si="0"/>
        <v>0</v>
      </c>
      <c r="K27" s="23">
        <v>3</v>
      </c>
      <c r="L27" s="23"/>
      <c r="M27" s="41" t="s">
        <v>145</v>
      </c>
    </row>
    <row r="28" spans="1:13" ht="75" x14ac:dyDescent="0.25">
      <c r="A28" s="37">
        <v>22</v>
      </c>
      <c r="B28" s="18" t="s">
        <v>38</v>
      </c>
      <c r="C28" s="18" t="s">
        <v>42</v>
      </c>
      <c r="D28" s="18" t="s">
        <v>105</v>
      </c>
      <c r="E28" s="20">
        <v>10</v>
      </c>
      <c r="F28" s="20">
        <v>2</v>
      </c>
      <c r="G28" s="21">
        <v>8</v>
      </c>
      <c r="H28" s="35">
        <v>3</v>
      </c>
      <c r="I28" s="20">
        <v>3</v>
      </c>
      <c r="J28" s="23">
        <f t="shared" si="0"/>
        <v>0</v>
      </c>
      <c r="K28" s="23">
        <v>3</v>
      </c>
      <c r="L28" s="23"/>
      <c r="M28" s="41" t="s">
        <v>145</v>
      </c>
    </row>
    <row r="29" spans="1:13" ht="75" x14ac:dyDescent="0.25">
      <c r="A29" s="37">
        <v>23</v>
      </c>
      <c r="B29" s="18" t="s">
        <v>38</v>
      </c>
      <c r="C29" s="18" t="s">
        <v>106</v>
      </c>
      <c r="D29" s="18" t="s">
        <v>107</v>
      </c>
      <c r="E29" s="20">
        <v>11.1</v>
      </c>
      <c r="F29" s="20">
        <v>2.2000000000000002</v>
      </c>
      <c r="G29" s="21">
        <v>8.9</v>
      </c>
      <c r="H29" s="35">
        <v>3</v>
      </c>
      <c r="I29" s="20">
        <v>3</v>
      </c>
      <c r="J29" s="23">
        <f t="shared" si="0"/>
        <v>0</v>
      </c>
      <c r="K29" s="23">
        <v>3</v>
      </c>
      <c r="L29" s="23"/>
      <c r="M29" s="41" t="s">
        <v>145</v>
      </c>
    </row>
    <row r="30" spans="1:13" ht="105" x14ac:dyDescent="0.25">
      <c r="A30" s="37">
        <v>24</v>
      </c>
      <c r="B30" s="18" t="s">
        <v>134</v>
      </c>
      <c r="C30" s="18" t="s">
        <v>135</v>
      </c>
      <c r="D30" s="18" t="s">
        <v>136</v>
      </c>
      <c r="E30" s="20">
        <v>3</v>
      </c>
      <c r="F30" s="20">
        <v>0.6</v>
      </c>
      <c r="G30" s="21">
        <v>2.4</v>
      </c>
      <c r="H30" s="35">
        <v>2</v>
      </c>
      <c r="I30" s="20">
        <v>0</v>
      </c>
      <c r="J30" s="23">
        <f t="shared" si="0"/>
        <v>2</v>
      </c>
      <c r="K30" s="23">
        <v>2</v>
      </c>
      <c r="L30" s="23"/>
      <c r="M30" s="41" t="s">
        <v>145</v>
      </c>
    </row>
    <row r="31" spans="1:13" ht="60" x14ac:dyDescent="0.25">
      <c r="A31" s="37">
        <v>25</v>
      </c>
      <c r="B31" s="18" t="s">
        <v>43</v>
      </c>
      <c r="C31" s="18" t="s">
        <v>108</v>
      </c>
      <c r="D31" s="18" t="s">
        <v>44</v>
      </c>
      <c r="E31" s="20">
        <v>120.5</v>
      </c>
      <c r="F31" s="20">
        <v>75</v>
      </c>
      <c r="G31" s="21">
        <v>45.5</v>
      </c>
      <c r="H31" s="35">
        <v>12</v>
      </c>
      <c r="I31" s="20">
        <v>12</v>
      </c>
      <c r="J31" s="23">
        <f t="shared" si="0"/>
        <v>0</v>
      </c>
      <c r="K31" s="24">
        <v>12</v>
      </c>
      <c r="L31" s="23"/>
      <c r="M31" s="41" t="s">
        <v>145</v>
      </c>
    </row>
    <row r="32" spans="1:13" ht="45" x14ac:dyDescent="0.25">
      <c r="A32" s="37">
        <v>26</v>
      </c>
      <c r="B32" s="18" t="s">
        <v>43</v>
      </c>
      <c r="C32" s="18" t="s">
        <v>109</v>
      </c>
      <c r="D32" s="18" t="s">
        <v>110</v>
      </c>
      <c r="E32" s="20">
        <v>86.5</v>
      </c>
      <c r="F32" s="20">
        <v>45</v>
      </c>
      <c r="G32" s="21">
        <v>41.5</v>
      </c>
      <c r="H32" s="35">
        <v>10</v>
      </c>
      <c r="I32" s="20">
        <v>0</v>
      </c>
      <c r="J32" s="23">
        <f t="shared" si="0"/>
        <v>10</v>
      </c>
      <c r="K32" s="24">
        <v>10</v>
      </c>
      <c r="L32" s="23"/>
      <c r="M32" s="41" t="s">
        <v>145</v>
      </c>
    </row>
    <row r="33" spans="1:13" ht="150" x14ac:dyDescent="0.25">
      <c r="A33" s="37">
        <v>27</v>
      </c>
      <c r="B33" s="18" t="s">
        <v>45</v>
      </c>
      <c r="C33" s="18" t="s">
        <v>46</v>
      </c>
      <c r="D33" s="18" t="s">
        <v>111</v>
      </c>
      <c r="E33" s="20">
        <v>110</v>
      </c>
      <c r="F33" s="20">
        <v>100</v>
      </c>
      <c r="G33" s="21">
        <v>10</v>
      </c>
      <c r="H33" s="35">
        <v>5</v>
      </c>
      <c r="I33" s="20">
        <v>5</v>
      </c>
      <c r="J33" s="23">
        <f t="shared" si="0"/>
        <v>0</v>
      </c>
      <c r="K33" s="23">
        <v>5</v>
      </c>
      <c r="L33" s="23"/>
      <c r="M33" s="41" t="s">
        <v>145</v>
      </c>
    </row>
    <row r="34" spans="1:13" ht="90" x14ac:dyDescent="0.25">
      <c r="A34" s="37">
        <v>28</v>
      </c>
      <c r="B34" s="18" t="s">
        <v>47</v>
      </c>
      <c r="C34" s="18" t="s">
        <v>112</v>
      </c>
      <c r="D34" s="18" t="s">
        <v>48</v>
      </c>
      <c r="E34" s="20">
        <v>11.5</v>
      </c>
      <c r="F34" s="20">
        <v>4.5</v>
      </c>
      <c r="G34" s="21">
        <v>7</v>
      </c>
      <c r="H34" s="35">
        <v>6</v>
      </c>
      <c r="I34" s="20">
        <v>6</v>
      </c>
      <c r="J34" s="23">
        <f t="shared" si="0"/>
        <v>0</v>
      </c>
      <c r="K34" s="23">
        <v>6</v>
      </c>
      <c r="L34" s="23"/>
      <c r="M34" s="41" t="s">
        <v>145</v>
      </c>
    </row>
    <row r="35" spans="1:13" ht="75" x14ac:dyDescent="0.25">
      <c r="A35" s="37">
        <v>29</v>
      </c>
      <c r="B35" s="18" t="s">
        <v>49</v>
      </c>
      <c r="C35" s="18" t="s">
        <v>50</v>
      </c>
      <c r="D35" s="18" t="s">
        <v>67</v>
      </c>
      <c r="E35" s="20">
        <v>100</v>
      </c>
      <c r="F35" s="20">
        <v>50</v>
      </c>
      <c r="G35" s="21">
        <v>50</v>
      </c>
      <c r="H35" s="35">
        <v>5</v>
      </c>
      <c r="I35" s="20">
        <v>5</v>
      </c>
      <c r="J35" s="23">
        <f t="shared" si="0"/>
        <v>0</v>
      </c>
      <c r="K35" s="23">
        <v>5</v>
      </c>
      <c r="L35" s="23"/>
      <c r="M35" s="41" t="s">
        <v>145</v>
      </c>
    </row>
    <row r="36" spans="1:13" ht="45" customHeight="1" x14ac:dyDescent="0.25">
      <c r="A36" s="37">
        <v>30</v>
      </c>
      <c r="B36" s="18" t="s">
        <v>51</v>
      </c>
      <c r="C36" s="18" t="s">
        <v>52</v>
      </c>
      <c r="D36" s="18" t="s">
        <v>53</v>
      </c>
      <c r="E36" s="20">
        <v>36</v>
      </c>
      <c r="F36" s="20">
        <v>24</v>
      </c>
      <c r="G36" s="21">
        <v>12</v>
      </c>
      <c r="H36" s="35">
        <v>9</v>
      </c>
      <c r="I36" s="20">
        <v>9</v>
      </c>
      <c r="J36" s="23">
        <f t="shared" si="0"/>
        <v>0</v>
      </c>
      <c r="K36" s="23">
        <v>9</v>
      </c>
      <c r="L36" s="23"/>
      <c r="M36" s="41" t="s">
        <v>145</v>
      </c>
    </row>
    <row r="37" spans="1:13" ht="60" x14ac:dyDescent="0.25">
      <c r="A37" s="37">
        <v>31</v>
      </c>
      <c r="B37" s="18" t="s">
        <v>54</v>
      </c>
      <c r="C37" s="18" t="s">
        <v>113</v>
      </c>
      <c r="D37" s="18" t="s">
        <v>55</v>
      </c>
      <c r="E37" s="20">
        <v>6</v>
      </c>
      <c r="F37" s="20">
        <v>2.2999999999999998</v>
      </c>
      <c r="G37" s="21">
        <v>3.7</v>
      </c>
      <c r="H37" s="35">
        <v>3</v>
      </c>
      <c r="I37" s="20">
        <v>4</v>
      </c>
      <c r="J37" s="23">
        <f t="shared" si="0"/>
        <v>-1</v>
      </c>
      <c r="K37" s="23">
        <v>3</v>
      </c>
      <c r="L37" s="23"/>
      <c r="M37" s="41" t="s">
        <v>145</v>
      </c>
    </row>
    <row r="38" spans="1:13" ht="74.25" customHeight="1" x14ac:dyDescent="0.25">
      <c r="A38" s="37">
        <v>32</v>
      </c>
      <c r="B38" s="18" t="s">
        <v>54</v>
      </c>
      <c r="C38" s="18" t="s">
        <v>114</v>
      </c>
      <c r="D38" s="18" t="s">
        <v>115</v>
      </c>
      <c r="E38" s="20">
        <v>62</v>
      </c>
      <c r="F38" s="20">
        <v>13</v>
      </c>
      <c r="G38" s="21">
        <v>49</v>
      </c>
      <c r="H38" s="35">
        <v>0</v>
      </c>
      <c r="I38" s="20">
        <v>0</v>
      </c>
      <c r="J38" s="23">
        <f t="shared" si="0"/>
        <v>0</v>
      </c>
      <c r="K38" s="23">
        <v>0</v>
      </c>
      <c r="L38" s="23"/>
      <c r="M38" s="41" t="s">
        <v>145</v>
      </c>
    </row>
    <row r="39" spans="1:13" ht="60" x14ac:dyDescent="0.25">
      <c r="A39" s="37">
        <v>33</v>
      </c>
      <c r="B39" s="18" t="s">
        <v>56</v>
      </c>
      <c r="C39" s="18" t="s">
        <v>116</v>
      </c>
      <c r="D39" s="18" t="s">
        <v>57</v>
      </c>
      <c r="E39" s="20">
        <v>9.6</v>
      </c>
      <c r="F39" s="20">
        <v>4.5999999999999996</v>
      </c>
      <c r="G39" s="21">
        <v>5</v>
      </c>
      <c r="H39" s="35">
        <v>5</v>
      </c>
      <c r="I39" s="20">
        <v>5</v>
      </c>
      <c r="J39" s="23">
        <f t="shared" si="0"/>
        <v>0</v>
      </c>
      <c r="K39" s="23">
        <v>5</v>
      </c>
      <c r="L39" s="23"/>
      <c r="M39" s="41" t="s">
        <v>145</v>
      </c>
    </row>
    <row r="40" spans="1:13" ht="60" x14ac:dyDescent="0.25">
      <c r="A40" s="37">
        <v>34</v>
      </c>
      <c r="B40" s="18" t="s">
        <v>56</v>
      </c>
      <c r="C40" s="18" t="s">
        <v>76</v>
      </c>
      <c r="D40" s="18" t="s">
        <v>77</v>
      </c>
      <c r="E40" s="20">
        <v>8</v>
      </c>
      <c r="F40" s="20">
        <v>3</v>
      </c>
      <c r="G40" s="21">
        <v>5</v>
      </c>
      <c r="H40" s="35">
        <v>5</v>
      </c>
      <c r="I40" s="20">
        <v>5</v>
      </c>
      <c r="J40" s="23">
        <f t="shared" si="0"/>
        <v>0</v>
      </c>
      <c r="K40" s="23">
        <v>5</v>
      </c>
      <c r="L40" s="23"/>
      <c r="M40" s="41" t="s">
        <v>145</v>
      </c>
    </row>
    <row r="41" spans="1:13" ht="74.25" customHeight="1" x14ac:dyDescent="0.25">
      <c r="A41" s="37">
        <v>35</v>
      </c>
      <c r="B41" s="18" t="s">
        <v>58</v>
      </c>
      <c r="C41" s="18" t="s">
        <v>59</v>
      </c>
      <c r="D41" s="18" t="s">
        <v>117</v>
      </c>
      <c r="E41" s="20">
        <v>19.7</v>
      </c>
      <c r="F41" s="20">
        <v>10.7</v>
      </c>
      <c r="G41" s="21">
        <v>9</v>
      </c>
      <c r="H41" s="35">
        <v>6</v>
      </c>
      <c r="I41" s="20">
        <v>6</v>
      </c>
      <c r="J41" s="23">
        <f t="shared" si="0"/>
        <v>0</v>
      </c>
      <c r="K41" s="23">
        <v>6</v>
      </c>
      <c r="L41" s="23"/>
      <c r="M41" s="41" t="s">
        <v>145</v>
      </c>
    </row>
    <row r="42" spans="1:13" ht="74.25" customHeight="1" x14ac:dyDescent="0.25">
      <c r="A42" s="37">
        <v>36</v>
      </c>
      <c r="B42" s="18" t="s">
        <v>60</v>
      </c>
      <c r="C42" s="18" t="s">
        <v>61</v>
      </c>
      <c r="D42" s="18" t="s">
        <v>118</v>
      </c>
      <c r="E42" s="20">
        <v>28</v>
      </c>
      <c r="F42" s="20">
        <v>14.5</v>
      </c>
      <c r="G42" s="21">
        <v>13.5</v>
      </c>
      <c r="H42" s="35">
        <v>9</v>
      </c>
      <c r="I42" s="20">
        <v>9</v>
      </c>
      <c r="J42" s="23">
        <f t="shared" si="0"/>
        <v>0</v>
      </c>
      <c r="K42" s="23">
        <v>9</v>
      </c>
      <c r="L42" s="23"/>
      <c r="M42" s="41" t="s">
        <v>145</v>
      </c>
    </row>
    <row r="43" spans="1:13" ht="60" x14ac:dyDescent="0.25">
      <c r="A43" s="37">
        <v>37</v>
      </c>
      <c r="B43" s="18" t="s">
        <v>62</v>
      </c>
      <c r="C43" s="18" t="s">
        <v>63</v>
      </c>
      <c r="D43" s="18" t="s">
        <v>64</v>
      </c>
      <c r="E43" s="20">
        <v>16</v>
      </c>
      <c r="F43" s="20">
        <v>6</v>
      </c>
      <c r="G43" s="21">
        <v>10</v>
      </c>
      <c r="H43" s="35">
        <v>7</v>
      </c>
      <c r="I43" s="20">
        <v>7</v>
      </c>
      <c r="J43" s="23">
        <f t="shared" si="0"/>
        <v>0</v>
      </c>
      <c r="K43" s="23">
        <v>7</v>
      </c>
      <c r="L43" s="23"/>
      <c r="M43" s="41" t="s">
        <v>145</v>
      </c>
    </row>
    <row r="44" spans="1:13" s="45" customFormat="1" ht="47.25" x14ac:dyDescent="0.25">
      <c r="A44" s="39">
        <v>38</v>
      </c>
      <c r="B44" s="42" t="s">
        <v>68</v>
      </c>
      <c r="C44" s="42" t="s">
        <v>137</v>
      </c>
      <c r="D44" s="43" t="s">
        <v>138</v>
      </c>
      <c r="E44" s="24">
        <v>143</v>
      </c>
      <c r="F44" s="24">
        <v>50</v>
      </c>
      <c r="G44" s="35">
        <v>93</v>
      </c>
      <c r="H44" s="35">
        <v>4</v>
      </c>
      <c r="I44" s="24">
        <v>4</v>
      </c>
      <c r="J44" s="24">
        <f t="shared" si="0"/>
        <v>0</v>
      </c>
      <c r="K44" s="24">
        <v>4</v>
      </c>
      <c r="L44" s="24"/>
      <c r="M44" s="44"/>
    </row>
    <row r="45" spans="1:13" ht="75" x14ac:dyDescent="0.25">
      <c r="A45" s="37">
        <v>39</v>
      </c>
      <c r="B45" s="18" t="s">
        <v>79</v>
      </c>
      <c r="C45" s="18" t="s">
        <v>119</v>
      </c>
      <c r="D45" s="25" t="s">
        <v>120</v>
      </c>
      <c r="E45" s="20">
        <v>162</v>
      </c>
      <c r="F45" s="20">
        <v>122</v>
      </c>
      <c r="G45" s="21">
        <v>40</v>
      </c>
      <c r="H45" s="35">
        <v>5</v>
      </c>
      <c r="I45" s="20">
        <v>0</v>
      </c>
      <c r="J45" s="23">
        <f t="shared" si="0"/>
        <v>5</v>
      </c>
      <c r="K45" s="23">
        <v>5</v>
      </c>
      <c r="L45" s="23"/>
      <c r="M45" s="41" t="s">
        <v>145</v>
      </c>
    </row>
    <row r="46" spans="1:13" ht="99.75" customHeight="1" x14ac:dyDescent="0.25">
      <c r="A46" s="37">
        <v>40</v>
      </c>
      <c r="B46" s="18" t="s">
        <v>78</v>
      </c>
      <c r="C46" s="18" t="s">
        <v>121</v>
      </c>
      <c r="D46" s="26" t="s">
        <v>122</v>
      </c>
      <c r="E46" s="23">
        <v>122</v>
      </c>
      <c r="F46" s="23">
        <v>72</v>
      </c>
      <c r="G46" s="22">
        <v>50</v>
      </c>
      <c r="H46" s="35">
        <v>30</v>
      </c>
      <c r="I46" s="23">
        <v>25</v>
      </c>
      <c r="J46" s="23">
        <f t="shared" si="0"/>
        <v>5</v>
      </c>
      <c r="K46" s="23">
        <v>30</v>
      </c>
      <c r="L46" s="23"/>
      <c r="M46" s="41" t="s">
        <v>145</v>
      </c>
    </row>
    <row r="47" spans="1:13" ht="45" x14ac:dyDescent="0.25">
      <c r="A47" s="37">
        <v>41</v>
      </c>
      <c r="B47" s="18" t="s">
        <v>80</v>
      </c>
      <c r="C47" s="18" t="s">
        <v>123</v>
      </c>
      <c r="D47" s="25" t="s">
        <v>124</v>
      </c>
      <c r="E47" s="20">
        <v>35</v>
      </c>
      <c r="F47" s="20">
        <v>24.2</v>
      </c>
      <c r="G47" s="21">
        <v>10.8</v>
      </c>
      <c r="H47" s="35">
        <v>6</v>
      </c>
      <c r="I47" s="20">
        <v>6</v>
      </c>
      <c r="J47" s="23">
        <f t="shared" si="0"/>
        <v>0</v>
      </c>
      <c r="K47" s="23">
        <v>6</v>
      </c>
      <c r="L47" s="23"/>
      <c r="M47" s="41" t="s">
        <v>145</v>
      </c>
    </row>
    <row r="48" spans="1:13" ht="75" x14ac:dyDescent="0.25">
      <c r="A48" s="37">
        <v>42</v>
      </c>
      <c r="B48" s="18" t="s">
        <v>69</v>
      </c>
      <c r="C48" s="18" t="s">
        <v>125</v>
      </c>
      <c r="D48" s="25" t="s">
        <v>126</v>
      </c>
      <c r="E48" s="20">
        <v>50</v>
      </c>
      <c r="F48" s="20">
        <v>20</v>
      </c>
      <c r="G48" s="21">
        <v>30</v>
      </c>
      <c r="H48" s="35">
        <v>0</v>
      </c>
      <c r="I48" s="20">
        <v>0</v>
      </c>
      <c r="J48" s="23">
        <f t="shared" si="0"/>
        <v>0</v>
      </c>
      <c r="K48" s="23">
        <v>0</v>
      </c>
      <c r="L48" s="23"/>
      <c r="M48" s="41" t="s">
        <v>145</v>
      </c>
    </row>
    <row r="49" spans="1:13" ht="60" x14ac:dyDescent="0.25">
      <c r="A49" s="37">
        <v>43</v>
      </c>
      <c r="B49" s="18" t="s">
        <v>70</v>
      </c>
      <c r="C49" s="18" t="s">
        <v>127</v>
      </c>
      <c r="D49" s="25" t="s">
        <v>71</v>
      </c>
      <c r="E49" s="20">
        <v>11.8</v>
      </c>
      <c r="F49" s="20">
        <v>3</v>
      </c>
      <c r="G49" s="21">
        <v>8.8000000000000007</v>
      </c>
      <c r="H49" s="35">
        <v>5</v>
      </c>
      <c r="I49" s="20">
        <v>5</v>
      </c>
      <c r="J49" s="23">
        <f t="shared" si="0"/>
        <v>0</v>
      </c>
      <c r="K49" s="23">
        <v>5</v>
      </c>
      <c r="L49" s="23"/>
      <c r="M49" s="41" t="s">
        <v>145</v>
      </c>
    </row>
    <row r="50" spans="1:13" ht="60" x14ac:dyDescent="0.25">
      <c r="A50" s="37">
        <v>44</v>
      </c>
      <c r="B50" s="18" t="s">
        <v>128</v>
      </c>
      <c r="C50" s="18" t="s">
        <v>129</v>
      </c>
      <c r="D50" s="25" t="s">
        <v>130</v>
      </c>
      <c r="E50" s="27">
        <v>2880</v>
      </c>
      <c r="F50" s="27">
        <v>2865</v>
      </c>
      <c r="G50" s="21">
        <v>15</v>
      </c>
      <c r="H50" s="35">
        <v>15</v>
      </c>
      <c r="I50" s="20">
        <v>0</v>
      </c>
      <c r="J50" s="23">
        <f t="shared" si="0"/>
        <v>15</v>
      </c>
      <c r="K50" s="24">
        <v>15</v>
      </c>
      <c r="L50" s="23"/>
      <c r="M50" s="41" t="s">
        <v>145</v>
      </c>
    </row>
    <row r="51" spans="1:13" ht="45" x14ac:dyDescent="0.25">
      <c r="A51" s="37">
        <v>45</v>
      </c>
      <c r="B51" s="18" t="s">
        <v>131</v>
      </c>
      <c r="C51" s="18" t="s">
        <v>132</v>
      </c>
      <c r="D51" s="25" t="s">
        <v>133</v>
      </c>
      <c r="E51" s="20">
        <v>20</v>
      </c>
      <c r="F51" s="20">
        <v>10</v>
      </c>
      <c r="G51" s="21">
        <v>10</v>
      </c>
      <c r="H51" s="35">
        <v>0</v>
      </c>
      <c r="I51" s="20">
        <v>0</v>
      </c>
      <c r="J51" s="23">
        <f t="shared" si="0"/>
        <v>0</v>
      </c>
      <c r="K51" s="23">
        <v>0</v>
      </c>
      <c r="L51" s="23"/>
      <c r="M51" s="41" t="s">
        <v>145</v>
      </c>
    </row>
    <row r="52" spans="1:13" ht="60" x14ac:dyDescent="0.25">
      <c r="A52" s="37">
        <v>46</v>
      </c>
      <c r="B52" s="18" t="s">
        <v>140</v>
      </c>
      <c r="C52" s="18" t="s">
        <v>141</v>
      </c>
      <c r="D52" s="25" t="s">
        <v>142</v>
      </c>
      <c r="E52" s="20">
        <v>21.5</v>
      </c>
      <c r="F52" s="20">
        <v>9</v>
      </c>
      <c r="G52" s="21">
        <v>12.5</v>
      </c>
      <c r="H52" s="35">
        <v>7</v>
      </c>
      <c r="I52" s="20">
        <v>7</v>
      </c>
      <c r="J52" s="23">
        <f t="shared" si="0"/>
        <v>0</v>
      </c>
      <c r="K52" s="23">
        <v>7</v>
      </c>
      <c r="L52" s="23"/>
      <c r="M52" s="41" t="s">
        <v>145</v>
      </c>
    </row>
    <row r="53" spans="1:13" ht="15.75" x14ac:dyDescent="0.25">
      <c r="A53" s="28"/>
      <c r="B53" s="28"/>
      <c r="C53" s="28"/>
      <c r="D53" s="28" t="s">
        <v>65</v>
      </c>
      <c r="E53" s="14">
        <f>SUM(E7:E52)</f>
        <v>5471.8</v>
      </c>
      <c r="F53" s="14">
        <f>SUM(F7:F52)</f>
        <v>4194.7</v>
      </c>
      <c r="G53" s="16">
        <f>SUM(G7:G52)</f>
        <v>1277.0999999999999</v>
      </c>
      <c r="H53" s="34">
        <f>SUM(H7:H52)</f>
        <v>432</v>
      </c>
      <c r="I53" s="16">
        <f t="shared" ref="I53" si="1">SUM(I7:I49)</f>
        <v>280</v>
      </c>
      <c r="J53" s="17"/>
      <c r="K53" s="16">
        <f>SUM(K7:K52)</f>
        <v>432</v>
      </c>
      <c r="L53" s="12">
        <f>SUM(L7:L51)</f>
        <v>0</v>
      </c>
      <c r="M53" s="6"/>
    </row>
    <row r="54" spans="1:13" x14ac:dyDescent="0.25">
      <c r="A54" s="6"/>
      <c r="B54" s="6"/>
      <c r="C54" s="6"/>
      <c r="D54" s="6"/>
      <c r="E54" s="7"/>
      <c r="F54" s="7"/>
      <c r="G54" s="8"/>
      <c r="H54" s="33"/>
      <c r="I54" s="7"/>
      <c r="J54" s="10"/>
      <c r="K54" s="11"/>
      <c r="L54" s="7"/>
      <c r="M54" s="6"/>
    </row>
    <row r="55" spans="1:13" x14ac:dyDescent="0.25">
      <c r="A55" s="52" t="s">
        <v>144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6"/>
      <c r="M55" s="6"/>
    </row>
    <row r="56" spans="1:13" x14ac:dyDescent="0.25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7"/>
      <c r="M56" s="6"/>
    </row>
    <row r="57" spans="1:13" x14ac:dyDescent="0.25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7"/>
      <c r="M57" s="6"/>
    </row>
    <row r="58" spans="1:13" x14ac:dyDescent="0.25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7"/>
      <c r="M58" s="6"/>
    </row>
    <row r="59" spans="1:13" x14ac:dyDescent="0.25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7"/>
      <c r="M59" s="6"/>
    </row>
    <row r="60" spans="1:13" ht="0.75" customHeight="1" x14ac:dyDescent="0.25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7"/>
      <c r="M60" s="6"/>
    </row>
    <row r="61" spans="1:13" hidden="1" x14ac:dyDescent="0.25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7"/>
      <c r="M61" s="6"/>
    </row>
    <row r="62" spans="1:13" hidden="1" x14ac:dyDescent="0.25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7"/>
      <c r="M62" s="6"/>
    </row>
    <row r="63" spans="1:13" ht="6.75" customHeight="1" x14ac:dyDescent="0.25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7"/>
      <c r="M63" s="6"/>
    </row>
    <row r="64" spans="1:13" ht="15" hidden="1" customHeight="1" x14ac:dyDescent="0.25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7"/>
      <c r="M64" s="6"/>
    </row>
    <row r="65" spans="1:13" ht="15" hidden="1" customHeight="1" x14ac:dyDescent="0.2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7"/>
      <c r="M65" s="6"/>
    </row>
    <row r="66" spans="1:13" ht="15" hidden="1" customHeight="1" x14ac:dyDescent="0.25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7"/>
      <c r="M66" s="6"/>
    </row>
    <row r="67" spans="1:13" ht="10.5" customHeight="1" x14ac:dyDescent="0.25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7"/>
      <c r="M67" s="6"/>
    </row>
  </sheetData>
  <mergeCells count="6">
    <mergeCell ref="A55:K67"/>
    <mergeCell ref="B3:B6"/>
    <mergeCell ref="C3:C6"/>
    <mergeCell ref="D3:D6"/>
    <mergeCell ref="I3:I6"/>
    <mergeCell ref="J3:J6"/>
  </mergeCells>
  <printOptions gridLines="1"/>
  <pageMargins left="0.43307086614173229" right="0.23622047244094491" top="0.74803149606299213" bottom="0.74803149606299213" header="0.31496062992125984" footer="0.31496062992125984"/>
  <pageSetup paperSize="9" scale="8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cp:lastPrinted>2020-02-25T10:16:16Z</cp:lastPrinted>
  <dcterms:created xsi:type="dcterms:W3CDTF">2017-03-14T09:51:29Z</dcterms:created>
  <dcterms:modified xsi:type="dcterms:W3CDTF">2020-03-12T12:20:41Z</dcterms:modified>
</cp:coreProperties>
</file>