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19032020\"/>
    </mc:Choice>
  </mc:AlternateContent>
  <bookViews>
    <workbookView xWindow="0" yWindow="0" windowWidth="28800" windowHeight="12435"/>
  </bookViews>
  <sheets>
    <sheet name="List1" sheetId="1" r:id="rId1"/>
  </sheets>
  <definedNames>
    <definedName name="_xlnm.Print_Area" localSheetId="0">List1!$A$1:$L$33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6" i="1"/>
  <c r="H31" i="1" l="1"/>
  <c r="G31" i="1" l="1"/>
  <c r="F31" i="1"/>
  <c r="E31" i="1"/>
  <c r="L31" i="1" l="1"/>
  <c r="I31" i="1"/>
</calcChain>
</file>

<file path=xl/sharedStrings.xml><?xml version="1.0" encoding="utf-8"?>
<sst xmlns="http://schemas.openxmlformats.org/spreadsheetml/2006/main" count="104" uniqueCount="96">
  <si>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</si>
  <si>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</si>
  <si>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</si>
  <si>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</si>
  <si>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</si>
  <si>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</si>
  <si>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</si>
  <si>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</si>
  <si>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</si>
  <si>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</si>
  <si>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</si>
  <si>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</si>
  <si>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</si>
  <si>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</si>
  <si>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</si>
  <si>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</si>
  <si>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>JUDO ŽELEZO HRANICE, z.s.</t>
  </si>
  <si>
    <t>Klub juda Hranice, z.s.</t>
  </si>
  <si>
    <t xml:space="preserve">FBC Hranice, z.s. </t>
  </si>
  <si>
    <t>A – klub Hranice, z.s.</t>
  </si>
  <si>
    <t>Tělovýchovná jednota Sigma Hranice, z.s.  oddíl stolní tenis</t>
  </si>
  <si>
    <t>Tělovýchovná jednota Sigma Hranice, z.s. oddíl SPV - aerobik</t>
  </si>
  <si>
    <t>Mažoretky M. Synkové, z.s.</t>
  </si>
  <si>
    <t>AMK kemp Hranice – oddíl BMX</t>
  </si>
  <si>
    <t>SKI klub Hranice, spolek</t>
  </si>
  <si>
    <t xml:space="preserve">Startovné, doprava, ubytování, náklady spojení se závody a tréninky, výzbroj a výstroj závodníků,  soustředění, materiál potřebný k tréninku </t>
  </si>
  <si>
    <t>Klub rychlostní kanoistiky Slovan Hranice, z.s.</t>
  </si>
  <si>
    <t>Lumír Zátopek</t>
  </si>
  <si>
    <t>Plavecká škola pro žáky škol, odpoledne pro neplavce, plavce, kroužky plavání pro děti od 3 let, záchranně braný výcvik pro SŠ</t>
  </si>
  <si>
    <t>Tělocvičná jednota Sokol Velká</t>
  </si>
  <si>
    <t>Tělocvičná jednota Sokol Hranice</t>
  </si>
  <si>
    <t>Boomer´s Gym Kickboxing</t>
  </si>
  <si>
    <t>CELKEM</t>
  </si>
  <si>
    <t xml:space="preserve">Př. Č. </t>
  </si>
  <si>
    <t>Návrh</t>
  </si>
  <si>
    <t>sportovní potřeby, dresy, stravování, odměny porotě a rozhodčím, provozní náklady, doprava, materiál, služby, opravy</t>
  </si>
  <si>
    <t>Aeroklub Hranice, z.s.</t>
  </si>
  <si>
    <t>údržba techniky a areálu letiště, provozní náklady, pojistné, stravování, služby, ubytování, doprava, materiál</t>
  </si>
  <si>
    <t>TJ Cement Hranice, z.s.</t>
  </si>
  <si>
    <t>trénink 3x týdně, počet členů: 116, cca 12 turnajů za rok</t>
  </si>
  <si>
    <t>SK Hranice, z.s., oddíl kopané</t>
  </si>
  <si>
    <t xml:space="preserve">cca 320 mistrovských, přípravných a přátelských utkání dle rozpisu soutěží, 3-4 tréninkové jednotky v  týdenním mikrocyklu, letní a zimní soustředněí </t>
  </si>
  <si>
    <t>SK Hranice, z.s., oddíl atletiky</t>
  </si>
  <si>
    <t>5 tréninkových skupin mládeže, počet členů: 138</t>
  </si>
  <si>
    <t>startovné, stravné, úhrada dopravy, pronájmy, vstupné, ubytování, sportovní materiál, příprava závodníků, služby</t>
  </si>
  <si>
    <t>počet členů: 66, počet trenérů: 6</t>
  </si>
  <si>
    <t>Počet členů: 41, 3 trenéři a 4 cvičitelé, 2 tréninkové jednotky</t>
  </si>
  <si>
    <t>materiál, kimona, sportovní pomůcjky, startovné,  ubytování, stravné, doprava, nájmy, poplatky za soustředění a kempy, účast na seminářích trenérů</t>
  </si>
  <si>
    <t>Počet členů: 60, účast na turnajích a kempech v ČR a zahraničí, výchova talentů pro reprezentaci</t>
  </si>
  <si>
    <t>3 tréninky týdně, 158 členů, účast na ligových turnajích mládežnických družstev</t>
  </si>
  <si>
    <t>SLOVAN HRANICE, z.s.</t>
  </si>
  <si>
    <t>3 trenéři, 40 členů, zajištění pravidlené celoroční výuky</t>
  </si>
  <si>
    <t>Klub vodních sportů Hranice, z.s., oddíl rychlostní kanoistiky</t>
  </si>
  <si>
    <t>dosažené výsledky uvedeny v projektu</t>
  </si>
  <si>
    <t>doprava, startovné, materiál, rakety, dresy, doměny, sportovní pomůcky, nájmy, provozní náklady, služby</t>
  </si>
  <si>
    <t>12 členů, 4x týdně trénink, dosažené výsledky uvedeny v projektu</t>
  </si>
  <si>
    <t>počet členů:22, 5 školených trenérů, 3 pomocní trenéři a 1 kvalifikovaný rozhodčí</t>
  </si>
  <si>
    <t>náíjemné, kostýmy, pomůcky a materiál, dresy, startovné, cestovné, sportovní materiál, sportovní obuv, provozní náklady</t>
  </si>
  <si>
    <t>trénink 2x týdně, 2 trenéři, 52 člěnů, dosažené výsledky uvedeny v projektu</t>
  </si>
  <si>
    <t>Tělovýchovná jednota Sigma Hranice, z.s., oddíl cyklistiky</t>
  </si>
  <si>
    <t>materiál, nájmy, půjčovné, provozní náklady, doprava, uybtování, startovné, stravování, odměny, služby, materiál</t>
  </si>
  <si>
    <t>Tělovýchovná jednota Sigma Hranice, z.s., oddíl basketbalu</t>
  </si>
  <si>
    <t>materiál, startovné, doprava, odměny rozhodčím, školení a semináře trenérů a rozhodčích, licenční poplatky, potisky triček a souprav, materiál, úrezentace vlastní činnosti, kopírování, odměny v soutěžích, ubytování, stravování, nájmy, elektrická časomíra, provozní náklady,služby</t>
  </si>
  <si>
    <t>najemne, doprava, startovné, registrace, kostýmy, hůlky, kozačky, strava a ubytovbání, kosmetika, pom pony, silonky, sportovní oblečení, tonery do tiskárny, materiál, služby</t>
  </si>
  <si>
    <t>23 členů, 2 trenéři, dosažené výsledky uvedeny v projektu</t>
  </si>
  <si>
    <t>licence,s tartovní čísla, čipy, aktivační karty, startovné, ubytování, doprava, pronájmy, stravování, služby, materiál</t>
  </si>
  <si>
    <t>Počet členů: 18, dosažené výsledky uvedeny v projektu</t>
  </si>
  <si>
    <t>reprezentace na zimních olympiádách dětí a mládeže</t>
  </si>
  <si>
    <t>nájemné, vstupy, doprava, ubytování, stravování, provozní energie, opravy, sportovní potřeby, dresy, materiál, služby</t>
  </si>
  <si>
    <t>24 členů, dosažené výsledky uvedeny v projektu</t>
  </si>
  <si>
    <t>diplomy, plavecké pomůcky, vodní nafukovací atrakce, audiotechnika, služby, materiál</t>
  </si>
  <si>
    <t>Počet členů: 60, cvičení matek s dětmi, taneční skupina, florbal, všestrannost</t>
  </si>
  <si>
    <t xml:space="preserve">Počet členů: 184, odbor všestrannosti, oddíl break dance, šachový oddíl </t>
  </si>
  <si>
    <t>počet členů: 31, dosažené výsledky uvedeny v projektu</t>
  </si>
  <si>
    <t>Počet členů: 33, Dosažené výsledky uvedeny v projektu</t>
  </si>
  <si>
    <t>Tenis Tondach Hranice, z.s.</t>
  </si>
  <si>
    <t>počet členů: 50, Dosažené výsledky uvedeny v projektu</t>
  </si>
  <si>
    <t>Horolezecký oddíl Hranice, z.s.</t>
  </si>
  <si>
    <t xml:space="preserve">instruktorské licence, služby, materiál </t>
  </si>
  <si>
    <t>počet členů: 21, účast na lezeckých akcích nejen v ČR</t>
  </si>
  <si>
    <t>Příspěvky na celoroční činnost tělovýchovy mládeže 2020</t>
  </si>
  <si>
    <t>Rozpočet 2020 4 150 tis. Kč, celková částka k rozdělení 4 150 tis. Kč ORJ 05, ORG: 20 00000 00 3210</t>
  </si>
  <si>
    <t>2020 -2019 +/-</t>
  </si>
  <si>
    <t>Nájemné tělocvičen/hal, doprava, startovné, materiál, DDHM, ubytování a stravování, odměny rozhodčím, reklama, propagace, odměny trenérům</t>
  </si>
  <si>
    <t>materiál, nájmy, doprava, cestovné, ubytování, startovné, stravování, odměny rozhodčím, odměny trenérům a organizačním pracovníkům, pitný režim, ceny a propagační materiál, rehabilitace a náklady na rehabilitaci</t>
  </si>
  <si>
    <t>nájemné, materiál, doprava, služby, ubytování, startovné, stravování, doměny rozhodčím, rehabilitace, iontové nápoje, doplňky, odměny trenérům, služby</t>
  </si>
  <si>
    <t>sportovní potřeby, sportovní vybavení, dresy a obuv, kimona a pásky, startovní čísla, cestovné, doprava, startovné, ubytování, stravování, vstupy, rehabilitace, doplňky, startovní čísla, materiál, služby, rehabilitace, odměny trenérům, starotvní čísla</t>
  </si>
  <si>
    <t>nájemné, tréninkové pomůcky a dresy, startovné, lience hráčů, školení a licence pro trenéry, odměny pořadatelům a rozhodčím, odměny, poháry a medaile na turnaje, mzdové náklady na trenéry, materiál, služby</t>
  </si>
  <si>
    <t>pronájmy, tréninkové pomůcky, poplatky za registrace, materiál, služby, mzdy trenérům, vybavení letních kurtů, poplatky za registrace, materiál, služby</t>
  </si>
  <si>
    <r>
      <t xml:space="preserve">ENERGY JUDO TEAM, z.s. </t>
    </r>
    <r>
      <rPr>
        <b/>
        <sz val="8"/>
        <color theme="1"/>
        <rFont val="Arial"/>
        <family val="2"/>
        <charset val="238"/>
      </rPr>
      <t>(</t>
    </r>
    <r>
      <rPr>
        <b/>
        <i/>
        <sz val="8"/>
        <color theme="1"/>
        <rFont val="Arial"/>
        <family val="2"/>
        <charset val="238"/>
      </rPr>
      <t>JUDO HRANICE, Z.S.)</t>
    </r>
  </si>
  <si>
    <t>doprava, ubytování, startovné, stravování, pitný režim, doprava, odměny trenérům, služby, sportovní materiál, regenerace, vstupy, nájemné, registrace, služby, materiál</t>
  </si>
  <si>
    <t>materiál, nájmy, kostýmy, ozvučení, doprava, odměny trenérům, startovné, ubytování, služby, výpočetní technika</t>
  </si>
  <si>
    <t>X</t>
  </si>
  <si>
    <t>materiál, provozní náklady, údržba a opravy, doprava, ubytování, odměny trenérům a cvičitelům, startovné, stravování, pitný režim, ceny a odměny účastníkům</t>
  </si>
  <si>
    <t>nájemné, doprava, startovné, odměny trenérům</t>
  </si>
  <si>
    <t>pronájmy, tenisové míče, rakety a jejich údržba, pomůcky, materiál, údržba a opravy, energie, odměny trenérům, pronájem,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</si>
</sst>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0" xfId="0" applyFont="1"/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5" fillId="0" borderId="0" xfId="0" applyFont="1"/>
    <xf numFmtId="0" fontId="2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topLeftCell="A16" zoomScale="75" zoomScaleNormal="75" workbookViewId="0">
      <selection activeCell="Q40" sqref="Q40"/>
    </sheetView>
  </sheetViews>
  <sheetFormatPr defaultRowHeight="15" x14ac:dyDescent="0.25"/>
  <cols>
    <col min="2" max="2" width="12.5703125" customWidth="1"/>
    <col min="3" max="3" width="17.28515625" customWidth="1"/>
    <col min="4" max="4" width="27.28515625" customWidth="1"/>
    <col min="5" max="5" width="9.85546875" style="2" bestFit="1" customWidth="1"/>
    <col min="6" max="6" width="9.140625" style="2"/>
    <col min="7" max="7" width="9.140625" style="3"/>
    <col min="8" max="8" width="9.140625" style="30"/>
    <col min="9" max="12" width="9.140625" style="2"/>
  </cols>
  <sheetData>
    <row r="1" spans="1:12" x14ac:dyDescent="0.25">
      <c r="A1" s="1" t="s">
        <v>80</v>
      </c>
    </row>
    <row r="2" spans="1:12" x14ac:dyDescent="0.25">
      <c r="A2" s="4" t="s">
        <v>81</v>
      </c>
    </row>
    <row r="3" spans="1:12" ht="15.75" x14ac:dyDescent="0.25">
      <c r="A3" s="5" t="s">
        <v>33</v>
      </c>
      <c r="B3" s="6"/>
      <c r="C3" s="6"/>
      <c r="D3" s="6"/>
      <c r="E3" s="5" t="s">
        <v>3</v>
      </c>
      <c r="F3" s="5" t="s">
        <v>5</v>
      </c>
      <c r="G3" s="7" t="s">
        <v>8</v>
      </c>
      <c r="H3" s="8" t="s">
        <v>34</v>
      </c>
      <c r="I3" s="9" t="s">
        <v>10</v>
      </c>
      <c r="J3" s="10" t="s">
        <v>12</v>
      </c>
      <c r="K3" s="5"/>
      <c r="L3" s="5"/>
    </row>
    <row r="4" spans="1:12" ht="30" x14ac:dyDescent="0.25">
      <c r="A4" s="5"/>
      <c r="B4" s="6"/>
      <c r="C4" s="6"/>
      <c r="D4" s="6"/>
      <c r="E4" s="5" t="s">
        <v>4</v>
      </c>
      <c r="F4" s="5" t="s">
        <v>6</v>
      </c>
      <c r="G4" s="7" t="s">
        <v>7</v>
      </c>
      <c r="H4" s="8" t="s">
        <v>9</v>
      </c>
      <c r="I4" s="9" t="s">
        <v>11</v>
      </c>
      <c r="J4" s="10" t="s">
        <v>13</v>
      </c>
      <c r="K4" s="5" t="s">
        <v>14</v>
      </c>
      <c r="L4" s="5" t="s">
        <v>15</v>
      </c>
    </row>
    <row r="5" spans="1:12" ht="28.5" x14ac:dyDescent="0.25">
      <c r="A5" s="11"/>
      <c r="B5" s="5" t="s">
        <v>0</v>
      </c>
      <c r="C5" s="5" t="s">
        <v>1</v>
      </c>
      <c r="D5" s="5" t="s">
        <v>2</v>
      </c>
      <c r="E5" s="12"/>
      <c r="F5" s="5" t="s">
        <v>7</v>
      </c>
      <c r="G5" s="13"/>
      <c r="H5" s="8" t="s">
        <v>7</v>
      </c>
      <c r="I5" s="9">
        <v>2019</v>
      </c>
      <c r="J5" s="10" t="s">
        <v>82</v>
      </c>
      <c r="K5" s="5" t="s">
        <v>7</v>
      </c>
      <c r="L5" s="14" t="s">
        <v>7</v>
      </c>
    </row>
    <row r="6" spans="1:12" s="37" customFormat="1" ht="126" x14ac:dyDescent="0.25">
      <c r="A6" s="5">
        <v>1</v>
      </c>
      <c r="B6" s="5" t="s">
        <v>38</v>
      </c>
      <c r="C6" s="6" t="s">
        <v>39</v>
      </c>
      <c r="D6" s="6" t="s">
        <v>83</v>
      </c>
      <c r="E6" s="14">
        <v>1330</v>
      </c>
      <c r="F6" s="14">
        <v>670</v>
      </c>
      <c r="G6" s="34">
        <v>660</v>
      </c>
      <c r="H6" s="31">
        <v>582</v>
      </c>
      <c r="I6" s="35">
        <v>550</v>
      </c>
      <c r="J6" s="36">
        <f>H6-I6</f>
        <v>32</v>
      </c>
      <c r="K6" s="35">
        <v>582</v>
      </c>
      <c r="L6" s="35"/>
    </row>
    <row r="7" spans="1:12" s="37" customFormat="1" ht="204.75" x14ac:dyDescent="0.25">
      <c r="A7" s="5">
        <v>2</v>
      </c>
      <c r="B7" s="5" t="s">
        <v>40</v>
      </c>
      <c r="C7" s="6" t="s">
        <v>41</v>
      </c>
      <c r="D7" s="6" t="s">
        <v>84</v>
      </c>
      <c r="E7" s="38">
        <v>1670</v>
      </c>
      <c r="F7" s="14">
        <v>950</v>
      </c>
      <c r="G7" s="34">
        <v>720</v>
      </c>
      <c r="H7" s="31">
        <v>702</v>
      </c>
      <c r="I7" s="35">
        <v>678</v>
      </c>
      <c r="J7" s="36">
        <f t="shared" ref="J7:J30" si="0">H7-I7</f>
        <v>24</v>
      </c>
      <c r="K7" s="35">
        <v>702</v>
      </c>
      <c r="L7" s="35"/>
    </row>
    <row r="8" spans="1:12" s="37" customFormat="1" ht="141.75" x14ac:dyDescent="0.25">
      <c r="A8" s="5">
        <v>3</v>
      </c>
      <c r="B8" s="5" t="s">
        <v>42</v>
      </c>
      <c r="C8" s="6" t="s">
        <v>43</v>
      </c>
      <c r="D8" s="6" t="s">
        <v>85</v>
      </c>
      <c r="E8" s="14">
        <v>429.4</v>
      </c>
      <c r="F8" s="14">
        <v>80</v>
      </c>
      <c r="G8" s="34">
        <v>349.4</v>
      </c>
      <c r="H8" s="31">
        <v>344</v>
      </c>
      <c r="I8" s="35">
        <v>344</v>
      </c>
      <c r="J8" s="36">
        <f t="shared" si="0"/>
        <v>0</v>
      </c>
      <c r="K8" s="35">
        <v>344</v>
      </c>
      <c r="L8" s="35"/>
    </row>
    <row r="9" spans="1:12" s="37" customFormat="1" ht="94.5" x14ac:dyDescent="0.25">
      <c r="A9" s="5">
        <v>4</v>
      </c>
      <c r="B9" s="9" t="s">
        <v>16</v>
      </c>
      <c r="C9" s="6" t="s">
        <v>45</v>
      </c>
      <c r="D9" s="6" t="s">
        <v>44</v>
      </c>
      <c r="E9" s="14">
        <v>540</v>
      </c>
      <c r="F9" s="14">
        <v>240</v>
      </c>
      <c r="G9" s="34">
        <v>300</v>
      </c>
      <c r="H9" s="31">
        <v>282</v>
      </c>
      <c r="I9" s="35">
        <v>250</v>
      </c>
      <c r="J9" s="36">
        <f t="shared" si="0"/>
        <v>32</v>
      </c>
      <c r="K9" s="35">
        <v>282</v>
      </c>
      <c r="L9" s="35"/>
    </row>
    <row r="10" spans="1:12" s="37" customFormat="1" ht="189" x14ac:dyDescent="0.25">
      <c r="A10" s="5">
        <v>5</v>
      </c>
      <c r="B10" s="39" t="s">
        <v>17</v>
      </c>
      <c r="C10" s="6" t="s">
        <v>46</v>
      </c>
      <c r="D10" s="6" t="s">
        <v>86</v>
      </c>
      <c r="E10" s="14">
        <v>162.30000000000001</v>
      </c>
      <c r="F10" s="14">
        <v>80</v>
      </c>
      <c r="G10" s="34">
        <v>82.3</v>
      </c>
      <c r="H10" s="31">
        <v>80</v>
      </c>
      <c r="I10" s="35">
        <v>80</v>
      </c>
      <c r="J10" s="36">
        <f t="shared" si="0"/>
        <v>0</v>
      </c>
      <c r="K10" s="35">
        <v>80</v>
      </c>
      <c r="L10" s="35"/>
    </row>
    <row r="11" spans="1:12" s="37" customFormat="1" ht="126" x14ac:dyDescent="0.25">
      <c r="A11" s="5">
        <v>6</v>
      </c>
      <c r="B11" s="39" t="s">
        <v>89</v>
      </c>
      <c r="C11" s="6" t="s">
        <v>48</v>
      </c>
      <c r="D11" s="6" t="s">
        <v>47</v>
      </c>
      <c r="E11" s="14">
        <v>370</v>
      </c>
      <c r="F11" s="14">
        <v>170</v>
      </c>
      <c r="G11" s="34">
        <v>200</v>
      </c>
      <c r="H11" s="31">
        <v>20</v>
      </c>
      <c r="I11" s="35">
        <v>100</v>
      </c>
      <c r="J11" s="36">
        <f t="shared" si="0"/>
        <v>-80</v>
      </c>
      <c r="K11" s="35">
        <v>20</v>
      </c>
      <c r="L11" s="35"/>
    </row>
    <row r="12" spans="1:12" s="37" customFormat="1" ht="173.25" x14ac:dyDescent="0.25">
      <c r="A12" s="5">
        <v>7</v>
      </c>
      <c r="B12" s="6" t="s">
        <v>18</v>
      </c>
      <c r="C12" s="6" t="s">
        <v>49</v>
      </c>
      <c r="D12" s="6" t="s">
        <v>87</v>
      </c>
      <c r="E12" s="38">
        <v>1620</v>
      </c>
      <c r="F12" s="38">
        <v>1090</v>
      </c>
      <c r="G12" s="34">
        <v>530</v>
      </c>
      <c r="H12" s="31">
        <v>400</v>
      </c>
      <c r="I12" s="35">
        <v>400</v>
      </c>
      <c r="J12" s="36">
        <f t="shared" si="0"/>
        <v>0</v>
      </c>
      <c r="K12" s="35">
        <v>400</v>
      </c>
      <c r="L12" s="35"/>
    </row>
    <row r="13" spans="1:12" s="37" customFormat="1" ht="110.25" x14ac:dyDescent="0.25">
      <c r="A13" s="19">
        <v>8</v>
      </c>
      <c r="B13" s="40" t="s">
        <v>50</v>
      </c>
      <c r="C13" s="6" t="s">
        <v>51</v>
      </c>
      <c r="D13" s="40" t="s">
        <v>88</v>
      </c>
      <c r="E13" s="41">
        <v>1171.5999999999999</v>
      </c>
      <c r="F13" s="42">
        <v>890</v>
      </c>
      <c r="G13" s="43">
        <v>281.60000000000002</v>
      </c>
      <c r="H13" s="32">
        <v>150</v>
      </c>
      <c r="I13" s="44">
        <v>234</v>
      </c>
      <c r="J13" s="36">
        <f t="shared" si="0"/>
        <v>-84</v>
      </c>
      <c r="K13" s="44">
        <v>150</v>
      </c>
      <c r="L13" s="44"/>
    </row>
    <row r="14" spans="1:12" s="37" customFormat="1" ht="129" customHeight="1" x14ac:dyDescent="0.25">
      <c r="A14" s="19">
        <v>9</v>
      </c>
      <c r="B14" s="5" t="s">
        <v>52</v>
      </c>
      <c r="C14" s="6" t="s">
        <v>53</v>
      </c>
      <c r="D14" s="40" t="s">
        <v>90</v>
      </c>
      <c r="E14" s="42">
        <v>358</v>
      </c>
      <c r="F14" s="42">
        <v>107</v>
      </c>
      <c r="G14" s="43">
        <v>251</v>
      </c>
      <c r="H14" s="32">
        <v>148</v>
      </c>
      <c r="I14" s="44">
        <v>148</v>
      </c>
      <c r="J14" s="36">
        <f t="shared" si="0"/>
        <v>0</v>
      </c>
      <c r="K14" s="44">
        <v>148</v>
      </c>
      <c r="L14" s="44"/>
    </row>
    <row r="15" spans="1:12" s="45" customFormat="1" ht="94.5" x14ac:dyDescent="0.25">
      <c r="A15" s="20">
        <v>10</v>
      </c>
      <c r="B15" s="26" t="s">
        <v>19</v>
      </c>
      <c r="C15" s="26" t="s">
        <v>53</v>
      </c>
      <c r="D15" s="26" t="s">
        <v>91</v>
      </c>
      <c r="E15" s="35">
        <v>339.2</v>
      </c>
      <c r="F15" s="35">
        <v>70</v>
      </c>
      <c r="G15" s="31">
        <v>269.2</v>
      </c>
      <c r="H15" s="31">
        <v>114</v>
      </c>
      <c r="I15" s="35">
        <v>114</v>
      </c>
      <c r="J15" s="36">
        <f t="shared" si="0"/>
        <v>0</v>
      </c>
      <c r="K15" s="35">
        <v>114</v>
      </c>
      <c r="L15" s="35"/>
    </row>
    <row r="16" spans="1:12" s="37" customFormat="1" ht="105" x14ac:dyDescent="0.25">
      <c r="A16" s="19">
        <v>11</v>
      </c>
      <c r="B16" s="19" t="s">
        <v>20</v>
      </c>
      <c r="C16" s="39" t="s">
        <v>55</v>
      </c>
      <c r="D16" s="40" t="s">
        <v>54</v>
      </c>
      <c r="E16" s="42">
        <v>90.4</v>
      </c>
      <c r="F16" s="42">
        <v>4</v>
      </c>
      <c r="G16" s="43">
        <v>86.4</v>
      </c>
      <c r="H16" s="32">
        <v>45</v>
      </c>
      <c r="I16" s="44">
        <v>45</v>
      </c>
      <c r="J16" s="36">
        <f t="shared" si="0"/>
        <v>0</v>
      </c>
      <c r="K16" s="44">
        <v>45</v>
      </c>
      <c r="L16" s="44"/>
    </row>
    <row r="17" spans="1:12" s="37" customFormat="1" ht="126" x14ac:dyDescent="0.25">
      <c r="A17" s="19">
        <v>12</v>
      </c>
      <c r="B17" s="19" t="s">
        <v>21</v>
      </c>
      <c r="C17" s="6" t="s">
        <v>58</v>
      </c>
      <c r="D17" s="40" t="s">
        <v>57</v>
      </c>
      <c r="E17" s="42">
        <v>189</v>
      </c>
      <c r="F17" s="42">
        <v>5.3</v>
      </c>
      <c r="G17" s="43">
        <v>183.7</v>
      </c>
      <c r="H17" s="32">
        <v>120</v>
      </c>
      <c r="I17" s="44">
        <v>120</v>
      </c>
      <c r="J17" s="36">
        <f t="shared" si="0"/>
        <v>0</v>
      </c>
      <c r="K17" s="44">
        <v>120</v>
      </c>
      <c r="L17" s="44"/>
    </row>
    <row r="18" spans="1:12" s="37" customFormat="1" ht="110.25" x14ac:dyDescent="0.25">
      <c r="A18" s="19">
        <v>13</v>
      </c>
      <c r="B18" s="6" t="s">
        <v>59</v>
      </c>
      <c r="C18" s="39" t="s">
        <v>53</v>
      </c>
      <c r="D18" s="40" t="s">
        <v>60</v>
      </c>
      <c r="E18" s="42">
        <v>189.6</v>
      </c>
      <c r="F18" s="42">
        <v>60</v>
      </c>
      <c r="G18" s="43">
        <v>129.6</v>
      </c>
      <c r="H18" s="32">
        <v>110</v>
      </c>
      <c r="I18" s="44">
        <v>100</v>
      </c>
      <c r="J18" s="36">
        <f t="shared" si="0"/>
        <v>10</v>
      </c>
      <c r="K18" s="44">
        <v>110</v>
      </c>
      <c r="L18" s="44"/>
    </row>
    <row r="19" spans="1:12" s="37" customFormat="1" ht="220.5" x14ac:dyDescent="0.25">
      <c r="A19" s="19">
        <v>14</v>
      </c>
      <c r="B19" s="5" t="s">
        <v>61</v>
      </c>
      <c r="C19" s="39" t="s">
        <v>56</v>
      </c>
      <c r="D19" s="46" t="s">
        <v>62</v>
      </c>
      <c r="E19" s="42">
        <v>300.5</v>
      </c>
      <c r="F19" s="42">
        <v>45</v>
      </c>
      <c r="G19" s="43">
        <v>255.5</v>
      </c>
      <c r="H19" s="32">
        <v>100</v>
      </c>
      <c r="I19" s="44">
        <v>100</v>
      </c>
      <c r="J19" s="36">
        <f t="shared" si="0"/>
        <v>0</v>
      </c>
      <c r="K19" s="44">
        <v>100</v>
      </c>
      <c r="L19" s="44"/>
    </row>
    <row r="20" spans="1:12" s="37" customFormat="1" ht="141.75" x14ac:dyDescent="0.25">
      <c r="A20" s="5">
        <v>15</v>
      </c>
      <c r="B20" s="9" t="s">
        <v>22</v>
      </c>
      <c r="C20" s="6" t="s">
        <v>64</v>
      </c>
      <c r="D20" s="39" t="s">
        <v>63</v>
      </c>
      <c r="E20" s="14">
        <v>604.1</v>
      </c>
      <c r="F20" s="14">
        <v>279</v>
      </c>
      <c r="G20" s="34">
        <v>325.10000000000002</v>
      </c>
      <c r="H20" s="31">
        <v>82</v>
      </c>
      <c r="I20" s="35">
        <v>82</v>
      </c>
      <c r="J20" s="36">
        <f t="shared" si="0"/>
        <v>0</v>
      </c>
      <c r="K20" s="35">
        <v>82</v>
      </c>
      <c r="L20" s="35"/>
    </row>
    <row r="21" spans="1:12" s="37" customFormat="1" ht="74.25" customHeight="1" x14ac:dyDescent="0.25">
      <c r="A21" s="5">
        <v>16</v>
      </c>
      <c r="B21" s="5" t="s">
        <v>23</v>
      </c>
      <c r="C21" s="6" t="s">
        <v>66</v>
      </c>
      <c r="D21" s="6" t="s">
        <v>65</v>
      </c>
      <c r="E21" s="14">
        <v>265.39999999999998</v>
      </c>
      <c r="F21" s="14">
        <v>70</v>
      </c>
      <c r="G21" s="34">
        <v>195.4</v>
      </c>
      <c r="H21" s="31">
        <v>85</v>
      </c>
      <c r="I21" s="35">
        <v>85</v>
      </c>
      <c r="J21" s="36">
        <f t="shared" si="0"/>
        <v>0</v>
      </c>
      <c r="K21" s="35">
        <v>85</v>
      </c>
      <c r="L21" s="35"/>
    </row>
    <row r="22" spans="1:12" s="37" customFormat="1" ht="110.25" x14ac:dyDescent="0.25">
      <c r="A22" s="5">
        <v>17</v>
      </c>
      <c r="B22" s="5" t="s">
        <v>24</v>
      </c>
      <c r="C22" s="6" t="s">
        <v>67</v>
      </c>
      <c r="D22" s="6" t="s">
        <v>25</v>
      </c>
      <c r="E22" s="14">
        <v>300</v>
      </c>
      <c r="F22" s="14">
        <v>110</v>
      </c>
      <c r="G22" s="34">
        <v>190</v>
      </c>
      <c r="H22" s="31">
        <v>155</v>
      </c>
      <c r="I22" s="35">
        <v>123</v>
      </c>
      <c r="J22" s="36">
        <f t="shared" si="0"/>
        <v>32</v>
      </c>
      <c r="K22" s="35">
        <v>155</v>
      </c>
      <c r="L22" s="35"/>
    </row>
    <row r="23" spans="1:12" s="45" customFormat="1" ht="94.5" x14ac:dyDescent="0.25">
      <c r="A23" s="20">
        <v>18</v>
      </c>
      <c r="B23" s="29" t="s">
        <v>26</v>
      </c>
      <c r="C23" s="26" t="s">
        <v>69</v>
      </c>
      <c r="D23" s="27" t="s">
        <v>68</v>
      </c>
      <c r="E23" s="35">
        <v>603</v>
      </c>
      <c r="F23" s="35">
        <v>345</v>
      </c>
      <c r="G23" s="31">
        <v>258</v>
      </c>
      <c r="H23" s="31">
        <v>67</v>
      </c>
      <c r="I23" s="35">
        <v>67</v>
      </c>
      <c r="J23" s="36">
        <f t="shared" si="0"/>
        <v>0</v>
      </c>
      <c r="K23" s="35">
        <v>67</v>
      </c>
      <c r="L23" s="35"/>
    </row>
    <row r="24" spans="1:12" s="21" customFormat="1" ht="150" x14ac:dyDescent="0.25">
      <c r="A24" s="20">
        <v>19</v>
      </c>
      <c r="B24" s="23" t="s">
        <v>27</v>
      </c>
      <c r="C24" s="18" t="s">
        <v>28</v>
      </c>
      <c r="D24" s="23" t="s">
        <v>70</v>
      </c>
      <c r="E24" s="16">
        <v>900</v>
      </c>
      <c r="F24" s="16">
        <v>850</v>
      </c>
      <c r="G24" s="15">
        <v>50</v>
      </c>
      <c r="H24" s="31">
        <v>47</v>
      </c>
      <c r="I24" s="16">
        <v>47</v>
      </c>
      <c r="J24" s="17">
        <f t="shared" si="0"/>
        <v>0</v>
      </c>
      <c r="K24" s="16">
        <v>47</v>
      </c>
      <c r="L24" s="16" t="s">
        <v>92</v>
      </c>
    </row>
    <row r="25" spans="1:12" s="21" customFormat="1" ht="90" x14ac:dyDescent="0.25">
      <c r="A25" s="20">
        <v>20</v>
      </c>
      <c r="B25" s="24" t="s">
        <v>29</v>
      </c>
      <c r="C25" s="18" t="s">
        <v>71</v>
      </c>
      <c r="D25" s="23" t="s">
        <v>35</v>
      </c>
      <c r="E25" s="16">
        <v>27</v>
      </c>
      <c r="F25" s="16">
        <v>5</v>
      </c>
      <c r="G25" s="15">
        <v>22</v>
      </c>
      <c r="H25" s="31">
        <v>22</v>
      </c>
      <c r="I25" s="16">
        <v>22</v>
      </c>
      <c r="J25" s="17">
        <f t="shared" si="0"/>
        <v>0</v>
      </c>
      <c r="K25" s="16">
        <v>22</v>
      </c>
      <c r="L25" s="16" t="s">
        <v>92</v>
      </c>
    </row>
    <row r="26" spans="1:12" s="45" customFormat="1" ht="126" x14ac:dyDescent="0.25">
      <c r="A26" s="25">
        <v>21</v>
      </c>
      <c r="B26" s="47" t="s">
        <v>30</v>
      </c>
      <c r="C26" s="26" t="s">
        <v>72</v>
      </c>
      <c r="D26" s="48" t="s">
        <v>93</v>
      </c>
      <c r="E26" s="44">
        <v>204</v>
      </c>
      <c r="F26" s="44">
        <v>120</v>
      </c>
      <c r="G26" s="32">
        <v>84</v>
      </c>
      <c r="H26" s="32">
        <v>84</v>
      </c>
      <c r="I26" s="44">
        <v>80</v>
      </c>
      <c r="J26" s="36">
        <f t="shared" si="0"/>
        <v>4</v>
      </c>
      <c r="K26" s="44">
        <v>84</v>
      </c>
      <c r="L26" s="44"/>
    </row>
    <row r="27" spans="1:12" s="45" customFormat="1" ht="78.75" x14ac:dyDescent="0.25">
      <c r="A27" s="20">
        <v>22</v>
      </c>
      <c r="B27" s="29" t="s">
        <v>31</v>
      </c>
      <c r="C27" s="26" t="s">
        <v>73</v>
      </c>
      <c r="D27" s="27" t="s">
        <v>94</v>
      </c>
      <c r="E27" s="35">
        <v>148</v>
      </c>
      <c r="F27" s="35">
        <v>90</v>
      </c>
      <c r="G27" s="31">
        <v>58</v>
      </c>
      <c r="H27" s="31">
        <v>54</v>
      </c>
      <c r="I27" s="35">
        <v>54</v>
      </c>
      <c r="J27" s="36">
        <f t="shared" si="0"/>
        <v>0</v>
      </c>
      <c r="K27" s="35">
        <v>54</v>
      </c>
      <c r="L27" s="35"/>
    </row>
    <row r="28" spans="1:12" s="45" customFormat="1" ht="94.5" x14ac:dyDescent="0.25">
      <c r="A28" s="20">
        <v>23</v>
      </c>
      <c r="B28" s="29" t="s">
        <v>36</v>
      </c>
      <c r="C28" s="26" t="s">
        <v>74</v>
      </c>
      <c r="D28" s="27" t="s">
        <v>37</v>
      </c>
      <c r="E28" s="35">
        <v>840</v>
      </c>
      <c r="F28" s="35">
        <v>230</v>
      </c>
      <c r="G28" s="31">
        <v>610</v>
      </c>
      <c r="H28" s="31">
        <v>182</v>
      </c>
      <c r="I28" s="35">
        <v>150</v>
      </c>
      <c r="J28" s="36">
        <f t="shared" si="0"/>
        <v>32</v>
      </c>
      <c r="K28" s="35">
        <v>182</v>
      </c>
      <c r="L28" s="35"/>
    </row>
    <row r="29" spans="1:12" s="45" customFormat="1" ht="110.25" x14ac:dyDescent="0.25">
      <c r="A29" s="20">
        <v>24</v>
      </c>
      <c r="B29" s="29" t="s">
        <v>75</v>
      </c>
      <c r="C29" s="26" t="s">
        <v>76</v>
      </c>
      <c r="D29" s="27" t="s">
        <v>95</v>
      </c>
      <c r="E29" s="35">
        <v>525</v>
      </c>
      <c r="F29" s="35">
        <v>200</v>
      </c>
      <c r="G29" s="31">
        <v>325</v>
      </c>
      <c r="H29" s="31">
        <v>150</v>
      </c>
      <c r="I29" s="35">
        <v>0</v>
      </c>
      <c r="J29" s="36">
        <f t="shared" si="0"/>
        <v>150</v>
      </c>
      <c r="K29" s="35">
        <v>150</v>
      </c>
      <c r="L29" s="35"/>
    </row>
    <row r="30" spans="1:12" s="21" customFormat="1" ht="75" x14ac:dyDescent="0.25">
      <c r="A30" s="20">
        <v>25</v>
      </c>
      <c r="B30" s="22" t="s">
        <v>77</v>
      </c>
      <c r="C30" s="18" t="s">
        <v>79</v>
      </c>
      <c r="D30" s="23" t="s">
        <v>78</v>
      </c>
      <c r="E30" s="16">
        <v>56.5</v>
      </c>
      <c r="F30" s="16">
        <v>11.3</v>
      </c>
      <c r="G30" s="15">
        <v>45.2</v>
      </c>
      <c r="H30" s="31">
        <v>25</v>
      </c>
      <c r="I30" s="16">
        <v>0</v>
      </c>
      <c r="J30" s="17">
        <f t="shared" si="0"/>
        <v>25</v>
      </c>
      <c r="K30" s="16"/>
      <c r="L30" s="16" t="s">
        <v>92</v>
      </c>
    </row>
    <row r="31" spans="1:12" s="21" customFormat="1" ht="15.75" x14ac:dyDescent="0.25">
      <c r="A31" s="26"/>
      <c r="B31" s="27"/>
      <c r="C31" s="26"/>
      <c r="D31" s="27" t="s">
        <v>32</v>
      </c>
      <c r="E31" s="24">
        <f>SUM(E6:E30)</f>
        <v>13232.999999999998</v>
      </c>
      <c r="F31" s="24">
        <f>SUM(F6:F30)</f>
        <v>6771.6</v>
      </c>
      <c r="G31" s="28">
        <f>SUM(G6:G30)</f>
        <v>6461.4</v>
      </c>
      <c r="H31" s="33">
        <f>SUM(H6:H30)</f>
        <v>4150</v>
      </c>
      <c r="I31" s="24">
        <f>SUM(I6:I28)</f>
        <v>3973</v>
      </c>
      <c r="J31" s="24"/>
      <c r="K31" s="24">
        <f>SUM(K6:K29)</f>
        <v>4125</v>
      </c>
      <c r="L31" s="29">
        <f>SUM(L6:L28)</f>
        <v>0</v>
      </c>
    </row>
  </sheetData>
  <printOptions gridLines="1"/>
  <pageMargins left="0.43307086614173229" right="0.23622047244094491" top="0.74803149606299213" bottom="0.74803149606299213" header="0.31496062992125984" footer="0.31496062992125984"/>
  <pageSetup paperSize="9" fitToHeight="0" orientation="landscape" r:id="rId1"/>
  <headerFooter differentFirst="1">
    <oddHeader>&amp;CPříloha č. 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2020-02-25T10:18:27Z</cp:lastPrinted>
  <dcterms:created xsi:type="dcterms:W3CDTF">2017-03-14T11:54:02Z</dcterms:created>
  <dcterms:modified xsi:type="dcterms:W3CDTF">2020-03-12T12:21:00Z</dcterms:modified>
</cp:coreProperties>
</file>