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07032019\"/>
    </mc:Choice>
  </mc:AlternateContent>
  <bookViews>
    <workbookView xWindow="0" yWindow="0" windowWidth="21270" windowHeight="9360"/>
  </bookViews>
  <sheets>
    <sheet name="List1" sheetId="1" r:id="rId1"/>
  </sheets>
  <definedNames>
    <definedName name="_GoBack" localSheetId="0">List1!$J$32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8" i="1" l="1"/>
  <c r="K38" i="1"/>
  <c r="H38" i="1" l="1"/>
  <c r="I38" i="1" l="1"/>
  <c r="G38" i="1"/>
  <c r="F38" i="1"/>
  <c r="E38" i="1"/>
</calcChain>
</file>

<file path=xl/sharedStrings.xml><?xml version="1.0" encoding="utf-8"?>
<sst xmlns="http://schemas.openxmlformats.org/spreadsheetml/2006/main" count="155" uniqueCount="121">
  <si>
    <t>Př.č.Z.ć.</t>
  </si>
  <si>
    <t>Zadatel</t>
  </si>
  <si>
    <t>Název projektu</t>
  </si>
  <si>
    <t>Popis projektu</t>
  </si>
  <si>
    <t>Žádost v tis. Kč</t>
  </si>
  <si>
    <t>RM v tis. Kč</t>
  </si>
  <si>
    <t>ZM v tis. Kč</t>
  </si>
  <si>
    <t xml:space="preserve">Rozdíl mezi </t>
  </si>
  <si>
    <t xml:space="preserve">Návrh komise </t>
  </si>
  <si>
    <t>v tis. Kč</t>
  </si>
  <si>
    <t xml:space="preserve"> v tis. Kč</t>
  </si>
  <si>
    <t>Předp. příjmy</t>
  </si>
  <si>
    <t xml:space="preserve">Předp. výdaje </t>
  </si>
  <si>
    <t>CELKEM</t>
  </si>
  <si>
    <t>Poznámka:</t>
  </si>
  <si>
    <t>Navržena nulová dotace</t>
  </si>
  <si>
    <t>ZŠ a MŠ Drahotuše</t>
  </si>
  <si>
    <t>POP NOTA 2018</t>
  </si>
  <si>
    <t>ZUŠ Hranice</t>
  </si>
  <si>
    <t>Mezinárodní den tance</t>
  </si>
  <si>
    <t>Seminář dechových orchestrů</t>
  </si>
  <si>
    <t>Lázně Teplice nad Bečvou a.s.</t>
  </si>
  <si>
    <t>Monika Zbránková</t>
  </si>
  <si>
    <t>Filmové léto s Kinematogr. bří Čadíků</t>
  </si>
  <si>
    <t>Air Force Production</t>
  </si>
  <si>
    <t>Václav Vlasák</t>
  </si>
  <si>
    <t>Václav Dreiseitl</t>
  </si>
  <si>
    <t>Rock Drey Fest</t>
  </si>
  <si>
    <t>Miroslav Raindl</t>
  </si>
  <si>
    <t>Spolek žen Rouské</t>
  </si>
  <si>
    <t xml:space="preserve">Akce pro veřejnost i děti z dětských domovů OK a SMK 
Celoroční 
</t>
  </si>
  <si>
    <t>Spol. klub Panenka, z.s.</t>
  </si>
  <si>
    <t>Koncerty pro projekt Panenka do nemocnic a podporu hranických sborů a umělců</t>
  </si>
  <si>
    <t>DS Tyl Drahotuše</t>
  </si>
  <si>
    <t>DS Ventyl z.s.</t>
  </si>
  <si>
    <t>Realizace premiéry nové zahraniční hry</t>
  </si>
  <si>
    <t>DDM Hranice</t>
  </si>
  <si>
    <t>Hranice očima dětí</t>
  </si>
  <si>
    <t>Dětský vánoční jarmark</t>
  </si>
  <si>
    <t>Kroj pro Folklórní kroužek Rozmarýnek</t>
  </si>
  <si>
    <t>Soustředění Hranického dětského pěveckého sboru</t>
  </si>
  <si>
    <t>Ing. Vlastimil Tumpach</t>
  </si>
  <si>
    <t>Kurzy tance a společenského chování</t>
  </si>
  <si>
    <t>Rozpočet 2019 – 705 tis. Kč + převod 7,283 tis. Kč, celková částka k rozdělení 712,283 tis. Kč ORJ 03</t>
  </si>
  <si>
    <t>Granty v oblasti kultury 2019</t>
  </si>
  <si>
    <t>2018-2019 +/-</t>
  </si>
  <si>
    <t>Dotace v r. 2018</t>
  </si>
  <si>
    <t xml:space="preserve">Hudební soutěž dětských interpretů; 22. ročník
Říjen – listopad 2019
</t>
  </si>
  <si>
    <t>Svátek se slaví od r. 1982, i v Hranicích již tradiční akce; workshopy a vystoupení pro veřejnost, 27.4.2019</t>
  </si>
  <si>
    <t xml:space="preserve">Věnováno filmové hudebě, čestný host plk. Jaroslav Šíp – velitel, hl. dirigent a aranžér Ústř. Hudby MO ČR
13. ročník
Říjen 2018
</t>
  </si>
  <si>
    <t>Koncert "Filmová hudba"</t>
  </si>
  <si>
    <t>Citace filmové hudby spojená s projekcí. Již v minulosti o něj byl velký zájem. 2 výchovné koncerty pro hranické školy a 1 pro veřejnost. 20.-21.11.2019</t>
  </si>
  <si>
    <t>Koncert Leonard Bernstein</t>
  </si>
  <si>
    <t>Koncert k poctě 100. výročí narození autora; 22.-23.5.2019</t>
  </si>
  <si>
    <t>466. Otevření lázeňské sezóny 2019</t>
  </si>
  <si>
    <t xml:space="preserve">Tradiční akce, každoročně okolo 1200 účastníků
11.5.2019
</t>
  </si>
  <si>
    <t xml:space="preserve">Doplněk HKL, charitativní akce
6. ročník
Srpen 2019 
</t>
  </si>
  <si>
    <t>Letiště Karneval 2019</t>
  </si>
  <si>
    <t>Malý, udržitelný nekomerční festival pro mladší generaci. Jazz, elektronika, divadlo12.-13.7.2019</t>
  </si>
  <si>
    <t>Rockové Hranice 2019</t>
  </si>
  <si>
    <t xml:space="preserve">Předkolo – březen 2019
Festivalová přehlídka – 25.5.2019
Music Workshop – únor- říjen 2019
</t>
  </si>
  <si>
    <t>Jméno</t>
  </si>
  <si>
    <t>Divadelní představení 
listopad 2019</t>
  </si>
  <si>
    <t xml:space="preserve">Skleněný strop </t>
  </si>
  <si>
    <t>Divadelní představení (Divadlo Ungelt); duben 2019</t>
  </si>
  <si>
    <t>Plnou parou</t>
  </si>
  <si>
    <t>Divadelní přestavení
Březen 2019</t>
  </si>
  <si>
    <t>Scény z manželského života</t>
  </si>
  <si>
    <t>Divadelní představení
říjen 2019</t>
  </si>
  <si>
    <t>Zamilovaný sukničkář</t>
  </si>
  <si>
    <t>Divadelní představení, leden 2019</t>
  </si>
  <si>
    <t xml:space="preserve">18. ročník revivalového festivalu,
Účast okolo 1000 návštěvníků
24.8.2019, Letní kino
</t>
  </si>
  <si>
    <t>Hranické jarní slavnosti 2019 – „Pálení čarodějnic“</t>
  </si>
  <si>
    <t xml:space="preserve">Akce pro rodiče s dětmi
5. ročník
30.4.2019
</t>
  </si>
  <si>
    <t>Spolek přátel T. Jonasové</t>
  </si>
  <si>
    <t>TaťánaFest vol.2</t>
  </si>
  <si>
    <t xml:space="preserve">Vzpomínkový koncert amatérských i profesionálních hudebních umělců, jež byli žáky, přáteli či kolegy Dr. Jonasové
6.4.2019
</t>
  </si>
  <si>
    <t>Z pohádky do pohádky</t>
  </si>
  <si>
    <t xml:space="preserve">Realizace 2 koncertů (HDPS a Cantabile), příp. 3. koncertu při zajištění fin. krytí
Podzim – zima 2019
</t>
  </si>
  <si>
    <t>Pobečví 2019</t>
  </si>
  <si>
    <t xml:space="preserve">Přehlídka ochotnických souborů, 7. ročník
Říjen – listopad 2019
</t>
  </si>
  <si>
    <t xml:space="preserve">Realizace nové zahraniční hry
Premiéra: listopad – prosinec 2019
</t>
  </si>
  <si>
    <t xml:space="preserve">Výtvarná soutěž, 8. ročník
březen-červen
</t>
  </si>
  <si>
    <t xml:space="preserve">Tradiční výstava výrobků dětí, žáků a klientů spojená s veřejnou sbírkou
+ vypouštění balónků s přáním Ježíškovi
20. ročník
</t>
  </si>
  <si>
    <t xml:space="preserve">Nákup nebo ušití tanečních krojů a doplňků; reprezentace DDM a Města Hranice
Únor – prosinec 2019
</t>
  </si>
  <si>
    <t xml:space="preserve">HDPS fungoval pod vedením dr. Jonasové, nyní pracuje pod hlavičkou DDM. Soustředění je tradiční v celoroční činnosti sboru
Září - říjen 2019
</t>
  </si>
  <si>
    <t xml:space="preserve">Předtaneční: 7.3.-13.4.
Základní: 17.9.-14.12.
</t>
  </si>
  <si>
    <t>Pěvecký sbor Cantabile z.s.</t>
  </si>
  <si>
    <t>Mezinárodní soutěž pěveckých sborů "The Singing World"</t>
  </si>
  <si>
    <t>účast na základě výběru ze zvukové nahrávky, 31.7.-8.8.2019, Petrohrad, Rusko; 23+5 účastníků</t>
  </si>
  <si>
    <t>Mgr. Jiří Nebeský</t>
  </si>
  <si>
    <t>Publikace "Poznej své Hranice - 2"</t>
  </si>
  <si>
    <t>pokračování populárně naučné brožury (z roku 20178); 32 stran, barevný tisk. Populárně naučné přiblížení historie města - církevní památky, vojenské ústavy, hranické vidadukty, významné osobnosti</t>
  </si>
  <si>
    <t>DB Angel production</t>
  </si>
  <si>
    <t>Dětský den s dobročinným účelem 2019</t>
  </si>
  <si>
    <t>Kulturně sportovní akce pro děti, výtěžek na podporu nemocných dětí z Hranic a okolí (v jednání); moderují Evropa 2</t>
  </si>
  <si>
    <t>Ensemble Damian z.s.</t>
  </si>
  <si>
    <t>C. Monteverdi, T. Hanzlík, V. Zouhar, L'Arianna</t>
  </si>
  <si>
    <t>realizace nové operní inscenace - dokomponované Monteverdiho dílo; určeno širokému publiku</t>
  </si>
  <si>
    <t>Zvěř z.s.</t>
  </si>
  <si>
    <t>Filmový klub v Karnole</t>
  </si>
  <si>
    <t>realizace 1 filmu/měsíc, navazuje na projekci 10 filmů v roce 2018</t>
  </si>
  <si>
    <t>Zažít město jinak</t>
  </si>
  <si>
    <t>Již druhý ročník celorepublikové akce (bez vstupného) 21.9.2019</t>
  </si>
  <si>
    <t>Ten muž - Brdečka</t>
  </si>
  <si>
    <t>Navazuje na 0. ročník v listopadu 2018; plán rošířit o workshop, 19.10.2019</t>
  </si>
  <si>
    <t>Žadatel sídlí mimo Hranice, komise doporučuje přednostně podpořit hranické žadatele.</t>
  </si>
  <si>
    <t>Podpořit – odměny pro účastníky.</t>
  </si>
  <si>
    <t>Tradiční akce, tradiční žádost – komise doporučuje, aby žadatel zařadil do svého rozpočtu a zřizovatele zažádal o navýšení rozpočtu organizace.</t>
  </si>
  <si>
    <t>Oba koncerty jsou realizovány v Divadle Stará Střelnice, bez nákladu na nájem prostor; případné náklady lze pokrýt z dobrovolného vstupného.</t>
  </si>
  <si>
    <r>
      <rPr>
        <b/>
        <sz val="11"/>
        <color theme="1"/>
        <rFont val="Calibri"/>
        <family val="2"/>
        <charset val="238"/>
        <scheme val="minor"/>
      </rPr>
      <t>Žádost č. 22</t>
    </r>
    <r>
      <rPr>
        <sz val="11"/>
        <color theme="1"/>
        <rFont val="Calibri"/>
        <family val="2"/>
        <charset val="238"/>
        <scheme val="minor"/>
      </rPr>
      <t xml:space="preserve"> – DDM Hranice, výtvarná soutěž Hranice očima dětí</t>
    </r>
  </si>
  <si>
    <r>
      <t xml:space="preserve">Žádosti č. 4 a 5 - </t>
    </r>
    <r>
      <rPr>
        <sz val="11"/>
        <color theme="1"/>
        <rFont val="Calibri"/>
        <family val="2"/>
        <charset val="238"/>
        <scheme val="minor"/>
      </rPr>
      <t>ZUŠ Hranice, 2 koncerty:</t>
    </r>
  </si>
  <si>
    <r>
      <t xml:space="preserve">Žádost č. 18 – </t>
    </r>
    <r>
      <rPr>
        <sz val="11"/>
        <color theme="1"/>
        <rFont val="Calibri"/>
        <family val="2"/>
        <charset val="238"/>
        <scheme val="minor"/>
      </rPr>
      <t>Spolek žen Rouské:</t>
    </r>
  </si>
  <si>
    <r>
      <rPr>
        <b/>
        <sz val="11"/>
        <color theme="1"/>
        <rFont val="Calibri"/>
        <family val="2"/>
        <charset val="238"/>
        <scheme val="minor"/>
      </rPr>
      <t>Žádost č. 24</t>
    </r>
    <r>
      <rPr>
        <sz val="11"/>
        <color theme="1"/>
        <rFont val="Calibri"/>
        <family val="2"/>
        <charset val="238"/>
        <scheme val="minor"/>
      </rPr>
      <t xml:space="preserve"> – DDM Hranice, kroj pro Folklórní kroužek Rozmarýnek</t>
    </r>
  </si>
  <si>
    <r>
      <rPr>
        <b/>
        <sz val="11"/>
        <color theme="1"/>
        <rFont val="Calibri"/>
        <family val="2"/>
        <charset val="238"/>
        <scheme val="minor"/>
      </rPr>
      <t xml:space="preserve">Žádost č. 27 </t>
    </r>
    <r>
      <rPr>
        <sz val="11"/>
        <color theme="1"/>
        <rFont val="Calibri"/>
        <family val="2"/>
        <charset val="238"/>
        <scheme val="minor"/>
      </rPr>
      <t>– PS Cantabile z.s., Mezinárodní soutěž pěveckých sborů v Petrohradu</t>
    </r>
  </si>
  <si>
    <t>Komise doporučuje podpořit tuto akci z fondu na reprezentaci – po uzavření grantového řízení si žadatel podá žádost o dotaci mimo grantové řízení.</t>
  </si>
  <si>
    <r>
      <rPr>
        <b/>
        <sz val="11"/>
        <color theme="1"/>
        <rFont val="Calibri"/>
        <family val="2"/>
        <charset val="238"/>
        <scheme val="minor"/>
      </rPr>
      <t>Žádost č. 29</t>
    </r>
    <r>
      <rPr>
        <sz val="11"/>
        <color theme="1"/>
        <rFont val="Calibri"/>
        <family val="2"/>
        <charset val="238"/>
        <scheme val="minor"/>
      </rPr>
      <t xml:space="preserve"> – DB Angel Production, Dětský den s dobročinným účelem</t>
    </r>
  </si>
  <si>
    <t>Žadatel mimohranický (přednostní podpora hranických žadatelů); v Hranicích je realizována v tomto termínu řada adekvátních akcí, další už netřeba.</t>
  </si>
  <si>
    <r>
      <rPr>
        <b/>
        <sz val="11"/>
        <color theme="1"/>
        <rFont val="Calibri"/>
        <family val="2"/>
        <charset val="238"/>
        <scheme val="minor"/>
      </rPr>
      <t>Žádost č. 30</t>
    </r>
    <r>
      <rPr>
        <sz val="11"/>
        <color theme="1"/>
        <rFont val="Calibri"/>
        <family val="2"/>
        <charset val="238"/>
        <scheme val="minor"/>
      </rPr>
      <t xml:space="preserve"> – Ensemble Damian, z.s., operní inscenace</t>
    </r>
  </si>
  <si>
    <t>Žadatel mimohranický; možno doporučit, aby se obrátil s nabídkou realizace představení na MKZ.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</si>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</sst>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u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0" fillId="0" borderId="3" xfId="0" applyBorder="1"/>
    <xf numFmtId="0" fontId="1" fillId="0" borderId="5" xfId="0" applyFont="1" applyBorder="1"/>
    <xf numFmtId="0" fontId="1" fillId="0" borderId="3" xfId="0" applyFont="1" applyBorder="1"/>
    <xf numFmtId="0" fontId="0" fillId="0" borderId="0" xfId="0" applyAlignment="1"/>
    <xf numFmtId="0" fontId="0" fillId="0" borderId="4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9" fontId="0" fillId="0" borderId="0" xfId="0" applyNumberFormat="1"/>
    <xf numFmtId="49" fontId="1" fillId="0" borderId="0" xfId="0" applyNumberFormat="1" applyFont="1"/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Font="1"/>
    <xf numFmtId="0" fontId="9" fillId="0" borderId="2" xfId="0" applyFont="1" applyBorder="1"/>
    <xf numFmtId="49" fontId="0" fillId="0" borderId="0" xfId="0" applyNumberFormat="1" applyFont="1"/>
    <xf numFmtId="0" fontId="0" fillId="0" borderId="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view="pageLayout" topLeftCell="A49" zoomScaleNormal="100" workbookViewId="0">
      <selection activeCell="L48" sqref="L48"/>
    </sheetView>
  </sheetViews>
  <sheetFormatPr defaultRowHeight="15" x14ac:dyDescent="0.25"/>
  <cols>
    <col min="2" max="2" width="13.28515625" customWidth="1"/>
    <col min="3" max="3" width="14.140625" customWidth="1"/>
    <col min="4" max="4" width="17.7109375" customWidth="1"/>
    <col min="5" max="5" width="13.42578125" customWidth="1"/>
    <col min="6" max="6" width="13.7109375" customWidth="1"/>
    <col min="7" max="7" width="14" customWidth="1"/>
    <col min="8" max="8" width="13.28515625" style="49" customWidth="1"/>
    <col min="9" max="9" width="14.5703125" customWidth="1"/>
    <col min="10" max="10" width="12.5703125" style="49" customWidth="1"/>
    <col min="11" max="12" width="11" style="42" customWidth="1"/>
  </cols>
  <sheetData>
    <row r="1" spans="1:12" x14ac:dyDescent="0.25">
      <c r="A1" s="1" t="s">
        <v>44</v>
      </c>
    </row>
    <row r="2" spans="1:12" x14ac:dyDescent="0.25">
      <c r="A2" s="1" t="s">
        <v>43</v>
      </c>
    </row>
    <row r="3" spans="1:12" s="2" customFormat="1" ht="15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12</v>
      </c>
      <c r="F3" s="5" t="s">
        <v>11</v>
      </c>
      <c r="G3" s="5" t="s">
        <v>4</v>
      </c>
      <c r="H3" s="5" t="s">
        <v>8</v>
      </c>
      <c r="I3" s="5" t="s">
        <v>46</v>
      </c>
      <c r="J3" s="5" t="s">
        <v>7</v>
      </c>
      <c r="K3" s="43" t="s">
        <v>5</v>
      </c>
      <c r="L3" s="43" t="s">
        <v>6</v>
      </c>
    </row>
    <row r="4" spans="1:12" ht="15.75" thickBot="1" x14ac:dyDescent="0.3">
      <c r="A4" s="4"/>
      <c r="B4" s="4"/>
      <c r="C4" s="4"/>
      <c r="D4" s="8"/>
      <c r="E4" s="6" t="s">
        <v>9</v>
      </c>
      <c r="F4" s="6" t="s">
        <v>10</v>
      </c>
      <c r="G4" s="4"/>
      <c r="H4" s="6" t="s">
        <v>9</v>
      </c>
      <c r="I4" s="4"/>
      <c r="J4" s="6" t="s">
        <v>45</v>
      </c>
      <c r="K4" s="44"/>
      <c r="L4" s="44"/>
    </row>
    <row r="5" spans="1:12" s="7" customFormat="1" ht="84.75" customHeight="1" thickBot="1" x14ac:dyDescent="0.3">
      <c r="A5" s="9">
        <v>1</v>
      </c>
      <c r="B5" s="22" t="s">
        <v>16</v>
      </c>
      <c r="C5" s="11" t="s">
        <v>17</v>
      </c>
      <c r="D5" s="15" t="s">
        <v>47</v>
      </c>
      <c r="E5" s="26">
        <v>50</v>
      </c>
      <c r="F5" s="12">
        <v>10</v>
      </c>
      <c r="G5" s="12">
        <v>40</v>
      </c>
      <c r="H5" s="12">
        <v>20</v>
      </c>
      <c r="I5" s="12">
        <v>20</v>
      </c>
      <c r="J5" s="12">
        <v>0</v>
      </c>
      <c r="K5" s="45">
        <v>20</v>
      </c>
      <c r="L5" s="46" t="s">
        <v>120</v>
      </c>
    </row>
    <row r="6" spans="1:12" ht="120.75" thickBot="1" x14ac:dyDescent="0.3">
      <c r="A6" s="9">
        <v>2</v>
      </c>
      <c r="B6" s="26" t="s">
        <v>18</v>
      </c>
      <c r="C6" s="12" t="s">
        <v>19</v>
      </c>
      <c r="D6" s="28" t="s">
        <v>48</v>
      </c>
      <c r="E6" s="12">
        <v>110</v>
      </c>
      <c r="F6" s="12">
        <v>22</v>
      </c>
      <c r="G6" s="13">
        <v>88</v>
      </c>
      <c r="H6" s="12">
        <v>50</v>
      </c>
      <c r="I6" s="12">
        <v>40</v>
      </c>
      <c r="J6" s="12">
        <v>10</v>
      </c>
      <c r="K6" s="45">
        <v>50</v>
      </c>
      <c r="L6" s="45"/>
    </row>
    <row r="7" spans="1:12" ht="143.25" thickBot="1" x14ac:dyDescent="0.3">
      <c r="A7" s="9">
        <v>3</v>
      </c>
      <c r="B7" s="23" t="s">
        <v>18</v>
      </c>
      <c r="C7" s="27" t="s">
        <v>20</v>
      </c>
      <c r="D7" s="15" t="s">
        <v>49</v>
      </c>
      <c r="E7" s="26">
        <v>120</v>
      </c>
      <c r="F7" s="12">
        <v>24</v>
      </c>
      <c r="G7" s="13">
        <v>96</v>
      </c>
      <c r="H7" s="12">
        <v>40</v>
      </c>
      <c r="I7" s="12">
        <v>40</v>
      </c>
      <c r="J7" s="12">
        <v>0</v>
      </c>
      <c r="K7" s="45">
        <v>40</v>
      </c>
      <c r="L7" s="45"/>
    </row>
    <row r="8" spans="1:12" ht="143.25" thickBot="1" x14ac:dyDescent="0.3">
      <c r="A8" s="9">
        <v>4</v>
      </c>
      <c r="B8" s="23" t="s">
        <v>18</v>
      </c>
      <c r="C8" s="27" t="s">
        <v>50</v>
      </c>
      <c r="D8" s="15" t="s">
        <v>51</v>
      </c>
      <c r="E8" s="26">
        <v>30</v>
      </c>
      <c r="F8" s="12">
        <v>6</v>
      </c>
      <c r="G8" s="12">
        <v>24</v>
      </c>
      <c r="H8" s="12">
        <v>0</v>
      </c>
      <c r="I8" s="12">
        <v>0</v>
      </c>
      <c r="J8" s="12">
        <v>0</v>
      </c>
      <c r="K8" s="45">
        <v>0</v>
      </c>
      <c r="L8" s="45" t="s">
        <v>120</v>
      </c>
    </row>
    <row r="9" spans="1:12" ht="57.75" thickBot="1" x14ac:dyDescent="0.3">
      <c r="A9" s="9">
        <v>5</v>
      </c>
      <c r="B9" s="23" t="s">
        <v>18</v>
      </c>
      <c r="C9" s="27" t="s">
        <v>52</v>
      </c>
      <c r="D9" s="15" t="s">
        <v>53</v>
      </c>
      <c r="E9" s="26">
        <v>30</v>
      </c>
      <c r="F9" s="12">
        <v>6</v>
      </c>
      <c r="G9" s="12">
        <v>24</v>
      </c>
      <c r="H9" s="12">
        <v>0</v>
      </c>
      <c r="I9" s="12">
        <v>0</v>
      </c>
      <c r="J9" s="12">
        <v>0</v>
      </c>
      <c r="K9" s="45">
        <v>0</v>
      </c>
      <c r="L9" s="45" t="s">
        <v>120</v>
      </c>
    </row>
    <row r="10" spans="1:12" ht="72" thickBot="1" x14ac:dyDescent="0.3">
      <c r="A10" s="9">
        <v>6</v>
      </c>
      <c r="B10" s="23" t="s">
        <v>21</v>
      </c>
      <c r="C10" s="27" t="s">
        <v>54</v>
      </c>
      <c r="D10" s="15" t="s">
        <v>55</v>
      </c>
      <c r="E10" s="26">
        <v>420</v>
      </c>
      <c r="F10" s="12">
        <v>100</v>
      </c>
      <c r="G10" s="12">
        <v>40</v>
      </c>
      <c r="H10" s="12">
        <v>20</v>
      </c>
      <c r="I10" s="12">
        <v>25</v>
      </c>
      <c r="J10" s="12">
        <v>-5</v>
      </c>
      <c r="K10" s="45">
        <v>20</v>
      </c>
      <c r="L10" s="45" t="s">
        <v>120</v>
      </c>
    </row>
    <row r="11" spans="1:12" ht="72" thickBot="1" x14ac:dyDescent="0.3">
      <c r="A11" s="9">
        <v>7</v>
      </c>
      <c r="B11" s="23" t="s">
        <v>22</v>
      </c>
      <c r="C11" s="12" t="s">
        <v>23</v>
      </c>
      <c r="D11" s="14" t="s">
        <v>56</v>
      </c>
      <c r="E11" s="26">
        <v>40</v>
      </c>
      <c r="F11" s="12">
        <v>8.5</v>
      </c>
      <c r="G11" s="12">
        <v>31.5</v>
      </c>
      <c r="H11" s="12">
        <v>10</v>
      </c>
      <c r="I11" s="12">
        <v>9</v>
      </c>
      <c r="J11" s="12">
        <v>1</v>
      </c>
      <c r="K11" s="45">
        <v>10</v>
      </c>
      <c r="L11" s="45" t="s">
        <v>120</v>
      </c>
    </row>
    <row r="12" spans="1:12" ht="100.5" thickBot="1" x14ac:dyDescent="0.3">
      <c r="A12" s="9">
        <v>8</v>
      </c>
      <c r="B12" s="23" t="s">
        <v>24</v>
      </c>
      <c r="C12" s="27" t="s">
        <v>57</v>
      </c>
      <c r="D12" s="15" t="s">
        <v>58</v>
      </c>
      <c r="E12" s="26">
        <v>681</v>
      </c>
      <c r="F12" s="12">
        <v>561</v>
      </c>
      <c r="G12" s="13">
        <v>120</v>
      </c>
      <c r="H12" s="12">
        <v>80</v>
      </c>
      <c r="I12" s="12">
        <v>85</v>
      </c>
      <c r="J12" s="12">
        <v>-5</v>
      </c>
      <c r="K12" s="45">
        <v>80</v>
      </c>
      <c r="L12" s="45"/>
    </row>
    <row r="13" spans="1:12" ht="114.75" thickBot="1" x14ac:dyDescent="0.3">
      <c r="A13" s="9">
        <v>9</v>
      </c>
      <c r="B13" s="23" t="s">
        <v>25</v>
      </c>
      <c r="C13" s="24" t="s">
        <v>59</v>
      </c>
      <c r="D13" s="14" t="s">
        <v>60</v>
      </c>
      <c r="E13" s="26">
        <v>550</v>
      </c>
      <c r="F13" s="12">
        <v>325</v>
      </c>
      <c r="G13" s="13">
        <v>225</v>
      </c>
      <c r="H13" s="12">
        <v>100</v>
      </c>
      <c r="I13" s="12">
        <v>100</v>
      </c>
      <c r="J13" s="12">
        <v>0</v>
      </c>
      <c r="K13" s="45">
        <v>100</v>
      </c>
      <c r="L13" s="45"/>
    </row>
    <row r="14" spans="1:12" ht="43.5" thickBot="1" x14ac:dyDescent="0.3">
      <c r="A14" s="9">
        <v>10</v>
      </c>
      <c r="B14" s="23" t="s">
        <v>25</v>
      </c>
      <c r="C14" s="24" t="s">
        <v>61</v>
      </c>
      <c r="D14" s="15" t="s">
        <v>62</v>
      </c>
      <c r="E14" s="26">
        <v>127</v>
      </c>
      <c r="F14" s="12">
        <v>80</v>
      </c>
      <c r="G14" s="12">
        <v>47</v>
      </c>
      <c r="H14" s="12">
        <v>10</v>
      </c>
      <c r="I14" s="12">
        <v>15</v>
      </c>
      <c r="J14" s="12">
        <v>-5</v>
      </c>
      <c r="K14" s="45">
        <v>10</v>
      </c>
      <c r="L14" s="45" t="s">
        <v>120</v>
      </c>
    </row>
    <row r="15" spans="1:12" ht="75.75" thickBot="1" x14ac:dyDescent="0.3">
      <c r="A15" s="9">
        <v>11</v>
      </c>
      <c r="B15" s="29" t="s">
        <v>25</v>
      </c>
      <c r="C15" s="30" t="s">
        <v>63</v>
      </c>
      <c r="D15" s="12" t="s">
        <v>64</v>
      </c>
      <c r="E15" s="12">
        <v>114</v>
      </c>
      <c r="F15" s="12">
        <v>70</v>
      </c>
      <c r="G15" s="12">
        <v>44</v>
      </c>
      <c r="H15" s="12">
        <v>10</v>
      </c>
      <c r="I15" s="12">
        <v>15</v>
      </c>
      <c r="J15" s="12">
        <v>-5</v>
      </c>
      <c r="K15" s="45">
        <v>10</v>
      </c>
      <c r="L15" s="45" t="s">
        <v>120</v>
      </c>
    </row>
    <row r="16" spans="1:12" ht="43.5" thickBot="1" x14ac:dyDescent="0.3">
      <c r="A16" s="10">
        <v>12</v>
      </c>
      <c r="B16" s="23" t="s">
        <v>25</v>
      </c>
      <c r="C16" s="24" t="s">
        <v>65</v>
      </c>
      <c r="D16" s="15" t="s">
        <v>66</v>
      </c>
      <c r="E16" s="26">
        <v>129</v>
      </c>
      <c r="F16" s="12">
        <v>80</v>
      </c>
      <c r="G16" s="12">
        <v>49</v>
      </c>
      <c r="H16" s="12">
        <v>10</v>
      </c>
      <c r="I16" s="12">
        <v>15</v>
      </c>
      <c r="J16" s="12">
        <v>-5</v>
      </c>
      <c r="K16" s="45">
        <v>10</v>
      </c>
      <c r="L16" s="45" t="s">
        <v>120</v>
      </c>
    </row>
    <row r="17" spans="1:12" ht="45.75" thickBot="1" x14ac:dyDescent="0.3">
      <c r="A17" s="10">
        <v>13</v>
      </c>
      <c r="B17" s="23" t="s">
        <v>25</v>
      </c>
      <c r="C17" s="24" t="s">
        <v>67</v>
      </c>
      <c r="D17" s="15" t="s">
        <v>68</v>
      </c>
      <c r="E17" s="26">
        <v>104</v>
      </c>
      <c r="F17" s="12">
        <v>70</v>
      </c>
      <c r="G17" s="12">
        <v>34</v>
      </c>
      <c r="H17" s="12">
        <v>10</v>
      </c>
      <c r="I17" s="12">
        <v>15</v>
      </c>
      <c r="J17" s="12">
        <v>-5</v>
      </c>
      <c r="K17" s="45">
        <v>10</v>
      </c>
      <c r="L17" s="45" t="s">
        <v>120</v>
      </c>
    </row>
    <row r="18" spans="1:12" ht="66.75" customHeight="1" thickBot="1" x14ac:dyDescent="0.3">
      <c r="A18" s="10">
        <v>14</v>
      </c>
      <c r="B18" s="23" t="s">
        <v>25</v>
      </c>
      <c r="C18" s="24" t="s">
        <v>69</v>
      </c>
      <c r="D18" s="15" t="s">
        <v>70</v>
      </c>
      <c r="E18" s="26">
        <v>104</v>
      </c>
      <c r="F18" s="12">
        <v>70</v>
      </c>
      <c r="G18" s="12">
        <v>34</v>
      </c>
      <c r="H18" s="12">
        <v>10</v>
      </c>
      <c r="I18" s="12">
        <v>13</v>
      </c>
      <c r="J18" s="12">
        <v>-3</v>
      </c>
      <c r="K18" s="45">
        <v>10</v>
      </c>
      <c r="L18" s="45" t="s">
        <v>120</v>
      </c>
    </row>
    <row r="19" spans="1:12" ht="114.75" thickBot="1" x14ac:dyDescent="0.3">
      <c r="A19" s="10">
        <v>15</v>
      </c>
      <c r="B19" s="23" t="s">
        <v>26</v>
      </c>
      <c r="C19" s="24" t="s">
        <v>27</v>
      </c>
      <c r="D19" s="15" t="s">
        <v>71</v>
      </c>
      <c r="E19" s="26">
        <v>310</v>
      </c>
      <c r="F19" s="12">
        <v>205</v>
      </c>
      <c r="G19" s="13">
        <v>80</v>
      </c>
      <c r="H19" s="12">
        <v>50</v>
      </c>
      <c r="I19" s="12">
        <v>30</v>
      </c>
      <c r="J19" s="12">
        <v>17</v>
      </c>
      <c r="K19" s="45">
        <v>47</v>
      </c>
      <c r="L19" s="45"/>
    </row>
    <row r="20" spans="1:12" ht="90.75" thickBot="1" x14ac:dyDescent="0.3">
      <c r="A20" s="10">
        <v>16</v>
      </c>
      <c r="B20" s="23" t="s">
        <v>28</v>
      </c>
      <c r="C20" s="24" t="s">
        <v>72</v>
      </c>
      <c r="D20" s="15" t="s">
        <v>73</v>
      </c>
      <c r="E20" s="26">
        <v>200</v>
      </c>
      <c r="F20" s="12">
        <v>50</v>
      </c>
      <c r="G20" s="13">
        <v>150</v>
      </c>
      <c r="H20" s="12">
        <v>100</v>
      </c>
      <c r="I20" s="12">
        <v>50</v>
      </c>
      <c r="J20" s="12">
        <v>50</v>
      </c>
      <c r="K20" s="45">
        <v>100</v>
      </c>
      <c r="L20" s="45"/>
    </row>
    <row r="21" spans="1:12" ht="157.5" thickBot="1" x14ac:dyDescent="0.3">
      <c r="A21" s="10">
        <v>17</v>
      </c>
      <c r="B21" s="23" t="s">
        <v>74</v>
      </c>
      <c r="C21" s="24" t="s">
        <v>75</v>
      </c>
      <c r="D21" s="15" t="s">
        <v>76</v>
      </c>
      <c r="E21" s="26">
        <v>105</v>
      </c>
      <c r="F21" s="12">
        <v>22</v>
      </c>
      <c r="G21" s="13">
        <v>83</v>
      </c>
      <c r="H21" s="12">
        <v>40</v>
      </c>
      <c r="I21" s="12">
        <v>20</v>
      </c>
      <c r="J21" s="12">
        <v>18</v>
      </c>
      <c r="K21" s="45">
        <v>38</v>
      </c>
      <c r="L21" s="45"/>
    </row>
    <row r="22" spans="1:12" ht="86.25" thickBot="1" x14ac:dyDescent="0.3">
      <c r="A22" s="10">
        <v>18</v>
      </c>
      <c r="B22" s="23" t="s">
        <v>29</v>
      </c>
      <c r="C22" s="24" t="s">
        <v>77</v>
      </c>
      <c r="D22" s="15" t="s">
        <v>30</v>
      </c>
      <c r="E22" s="23">
        <v>195</v>
      </c>
      <c r="F22" s="24">
        <v>138</v>
      </c>
      <c r="G22" s="25">
        <v>57</v>
      </c>
      <c r="H22" s="24">
        <v>0</v>
      </c>
      <c r="I22" s="24">
        <v>10</v>
      </c>
      <c r="J22" s="24">
        <v>-5</v>
      </c>
      <c r="K22" s="45">
        <v>5</v>
      </c>
      <c r="L22" s="45"/>
    </row>
    <row r="23" spans="1:12" ht="120.75" thickBot="1" x14ac:dyDescent="0.3">
      <c r="A23" s="10">
        <v>19</v>
      </c>
      <c r="B23" s="23" t="s">
        <v>31</v>
      </c>
      <c r="C23" s="24" t="s">
        <v>32</v>
      </c>
      <c r="D23" s="15" t="s">
        <v>78</v>
      </c>
      <c r="E23" s="23">
        <v>20</v>
      </c>
      <c r="F23" s="24">
        <v>8</v>
      </c>
      <c r="G23" s="24">
        <v>12</v>
      </c>
      <c r="H23" s="24">
        <v>5</v>
      </c>
      <c r="I23" s="24">
        <v>10</v>
      </c>
      <c r="J23" s="24">
        <v>-5</v>
      </c>
      <c r="K23" s="45">
        <v>5</v>
      </c>
      <c r="L23" s="45" t="s">
        <v>120</v>
      </c>
    </row>
    <row r="24" spans="1:12" ht="100.5" thickBot="1" x14ac:dyDescent="0.3">
      <c r="A24" s="10">
        <v>20</v>
      </c>
      <c r="B24" s="23" t="s">
        <v>33</v>
      </c>
      <c r="C24" s="24" t="s">
        <v>79</v>
      </c>
      <c r="D24" s="15" t="s">
        <v>80</v>
      </c>
      <c r="E24" s="26">
        <v>30</v>
      </c>
      <c r="F24" s="12">
        <v>9</v>
      </c>
      <c r="G24" s="12">
        <v>21</v>
      </c>
      <c r="H24" s="12">
        <v>20</v>
      </c>
      <c r="I24" s="12">
        <v>21</v>
      </c>
      <c r="J24" s="12">
        <v>-1</v>
      </c>
      <c r="K24" s="45">
        <v>20</v>
      </c>
      <c r="L24" s="45" t="s">
        <v>120</v>
      </c>
    </row>
    <row r="25" spans="1:12" ht="86.25" thickBot="1" x14ac:dyDescent="0.3">
      <c r="A25" s="10">
        <v>21</v>
      </c>
      <c r="B25" s="23" t="s">
        <v>34</v>
      </c>
      <c r="C25" s="24" t="s">
        <v>35</v>
      </c>
      <c r="D25" s="15" t="s">
        <v>81</v>
      </c>
      <c r="E25" s="26">
        <v>67.5</v>
      </c>
      <c r="F25" s="12">
        <v>34.5</v>
      </c>
      <c r="G25" s="12">
        <v>25</v>
      </c>
      <c r="H25" s="12">
        <v>10</v>
      </c>
      <c r="I25" s="12">
        <v>24</v>
      </c>
      <c r="J25" s="12">
        <v>-14</v>
      </c>
      <c r="K25" s="45">
        <v>10</v>
      </c>
      <c r="L25" s="45" t="s">
        <v>120</v>
      </c>
    </row>
    <row r="26" spans="1:12" ht="57.75" thickBot="1" x14ac:dyDescent="0.3">
      <c r="A26" s="10">
        <v>22</v>
      </c>
      <c r="B26" s="23" t="s">
        <v>36</v>
      </c>
      <c r="C26" s="24" t="s">
        <v>37</v>
      </c>
      <c r="D26" s="15" t="s">
        <v>82</v>
      </c>
      <c r="E26" s="26">
        <v>12.4</v>
      </c>
      <c r="F26" s="12">
        <v>2.5</v>
      </c>
      <c r="G26" s="12">
        <v>9.9</v>
      </c>
      <c r="H26" s="12">
        <v>3</v>
      </c>
      <c r="I26" s="12">
        <v>0</v>
      </c>
      <c r="J26" s="12">
        <v>3</v>
      </c>
      <c r="K26" s="45">
        <v>3</v>
      </c>
      <c r="L26" s="45" t="s">
        <v>120</v>
      </c>
    </row>
    <row r="27" spans="1:12" ht="143.25" thickBot="1" x14ac:dyDescent="0.3">
      <c r="A27" s="10">
        <v>23</v>
      </c>
      <c r="B27" s="17" t="s">
        <v>36</v>
      </c>
      <c r="C27" s="23" t="s">
        <v>38</v>
      </c>
      <c r="D27" s="15" t="s">
        <v>83</v>
      </c>
      <c r="E27" s="31">
        <v>23.2</v>
      </c>
      <c r="F27" s="32">
        <v>4.5999999999999996</v>
      </c>
      <c r="G27" s="32">
        <v>18.600000000000001</v>
      </c>
      <c r="H27" s="32">
        <v>5</v>
      </c>
      <c r="I27" s="32">
        <v>10</v>
      </c>
      <c r="J27" s="32">
        <v>-5</v>
      </c>
      <c r="K27" s="45">
        <v>5</v>
      </c>
      <c r="L27" s="45" t="s">
        <v>120</v>
      </c>
    </row>
    <row r="28" spans="1:12" ht="118.5" customHeight="1" thickBot="1" x14ac:dyDescent="0.3">
      <c r="A28" s="10">
        <v>24</v>
      </c>
      <c r="B28" s="17" t="s">
        <v>36</v>
      </c>
      <c r="C28" s="21" t="s">
        <v>39</v>
      </c>
      <c r="D28" s="15" t="s">
        <v>84</v>
      </c>
      <c r="E28" s="31">
        <v>15</v>
      </c>
      <c r="F28" s="32">
        <v>3</v>
      </c>
      <c r="G28" s="32">
        <v>12</v>
      </c>
      <c r="H28" s="32">
        <v>0</v>
      </c>
      <c r="I28" s="32">
        <v>0</v>
      </c>
      <c r="J28" s="32">
        <v>0</v>
      </c>
      <c r="K28" s="45">
        <v>0</v>
      </c>
      <c r="L28" s="45" t="s">
        <v>120</v>
      </c>
    </row>
    <row r="29" spans="1:12" ht="157.5" thickBot="1" x14ac:dyDescent="0.3">
      <c r="A29" s="10">
        <v>25</v>
      </c>
      <c r="B29" s="17" t="s">
        <v>36</v>
      </c>
      <c r="C29" s="21" t="s">
        <v>40</v>
      </c>
      <c r="D29" s="15" t="s">
        <v>85</v>
      </c>
      <c r="E29" s="31">
        <v>58</v>
      </c>
      <c r="F29" s="32">
        <v>11.6</v>
      </c>
      <c r="G29" s="32">
        <v>40</v>
      </c>
      <c r="H29" s="32">
        <v>20</v>
      </c>
      <c r="I29" s="32">
        <v>38</v>
      </c>
      <c r="J29" s="32">
        <v>-18</v>
      </c>
      <c r="K29" s="45">
        <v>20</v>
      </c>
      <c r="L29" s="45" t="s">
        <v>120</v>
      </c>
    </row>
    <row r="30" spans="1:12" ht="72" thickBot="1" x14ac:dyDescent="0.3">
      <c r="A30" s="10">
        <v>26</v>
      </c>
      <c r="B30" s="23" t="s">
        <v>41</v>
      </c>
      <c r="C30" s="24" t="s">
        <v>42</v>
      </c>
      <c r="D30" s="15" t="s">
        <v>86</v>
      </c>
      <c r="E30" s="26">
        <v>228</v>
      </c>
      <c r="F30" s="12">
        <v>178</v>
      </c>
      <c r="G30" s="12">
        <v>50</v>
      </c>
      <c r="H30" s="12">
        <v>10</v>
      </c>
      <c r="I30" s="12">
        <v>10</v>
      </c>
      <c r="J30" s="12">
        <v>0</v>
      </c>
      <c r="K30" s="45">
        <v>10</v>
      </c>
      <c r="L30" s="45" t="s">
        <v>120</v>
      </c>
    </row>
    <row r="31" spans="1:12" ht="114.75" thickBot="1" x14ac:dyDescent="0.3">
      <c r="A31" s="10">
        <v>27</v>
      </c>
      <c r="B31" s="23" t="s">
        <v>87</v>
      </c>
      <c r="C31" s="24" t="s">
        <v>88</v>
      </c>
      <c r="D31" s="15" t="s">
        <v>89</v>
      </c>
      <c r="E31" s="31">
        <v>575</v>
      </c>
      <c r="F31" s="32">
        <v>325</v>
      </c>
      <c r="G31" s="33">
        <v>150</v>
      </c>
      <c r="H31" s="32">
        <v>0</v>
      </c>
      <c r="I31" s="32">
        <v>0</v>
      </c>
      <c r="J31" s="32">
        <v>0</v>
      </c>
      <c r="K31" s="45">
        <v>0</v>
      </c>
      <c r="L31" s="45"/>
    </row>
    <row r="32" spans="1:12" ht="199.5" x14ac:dyDescent="0.25">
      <c r="A32" s="10">
        <v>28</v>
      </c>
      <c r="B32" s="34" t="s">
        <v>90</v>
      </c>
      <c r="C32" s="35" t="s">
        <v>91</v>
      </c>
      <c r="D32" s="36" t="s">
        <v>92</v>
      </c>
      <c r="E32" s="37">
        <v>51</v>
      </c>
      <c r="F32" s="38">
        <v>7</v>
      </c>
      <c r="G32" s="38">
        <v>44</v>
      </c>
      <c r="H32" s="38">
        <v>40</v>
      </c>
      <c r="I32" s="38">
        <v>0</v>
      </c>
      <c r="J32" s="38">
        <v>40</v>
      </c>
      <c r="K32" s="45">
        <v>40</v>
      </c>
      <c r="L32" s="45" t="s">
        <v>120</v>
      </c>
    </row>
    <row r="33" spans="1:12" ht="114" x14ac:dyDescent="0.25">
      <c r="A33" s="10">
        <v>29</v>
      </c>
      <c r="B33" s="39" t="s">
        <v>93</v>
      </c>
      <c r="C33" s="39" t="s">
        <v>94</v>
      </c>
      <c r="D33" s="11" t="s">
        <v>95</v>
      </c>
      <c r="E33" s="22">
        <v>207</v>
      </c>
      <c r="F33" s="22">
        <v>157</v>
      </c>
      <c r="G33" s="22">
        <v>50</v>
      </c>
      <c r="H33" s="22">
        <v>0</v>
      </c>
      <c r="I33" s="22">
        <v>0</v>
      </c>
      <c r="J33" s="22">
        <v>0</v>
      </c>
      <c r="K33" s="45">
        <v>0</v>
      </c>
      <c r="L33" s="45" t="s">
        <v>120</v>
      </c>
    </row>
    <row r="34" spans="1:12" ht="85.5" x14ac:dyDescent="0.25">
      <c r="A34" s="10">
        <v>30</v>
      </c>
      <c r="B34" s="39" t="s">
        <v>96</v>
      </c>
      <c r="C34" s="39" t="s">
        <v>97</v>
      </c>
      <c r="D34" s="11" t="s">
        <v>98</v>
      </c>
      <c r="E34" s="22">
        <v>76</v>
      </c>
      <c r="F34" s="22">
        <v>51</v>
      </c>
      <c r="G34" s="22">
        <v>26</v>
      </c>
      <c r="H34" s="22">
        <v>0</v>
      </c>
      <c r="I34" s="22">
        <v>0</v>
      </c>
      <c r="J34" s="22">
        <v>0</v>
      </c>
      <c r="K34" s="45">
        <v>0</v>
      </c>
      <c r="L34" s="45" t="s">
        <v>120</v>
      </c>
    </row>
    <row r="35" spans="1:12" ht="71.25" x14ac:dyDescent="0.25">
      <c r="A35" s="10">
        <v>31</v>
      </c>
      <c r="B35" s="39" t="s">
        <v>99</v>
      </c>
      <c r="C35" s="39" t="s">
        <v>100</v>
      </c>
      <c r="D35" s="11" t="s">
        <v>101</v>
      </c>
      <c r="E35" s="22">
        <v>73</v>
      </c>
      <c r="F35" s="22">
        <v>19</v>
      </c>
      <c r="G35" s="22">
        <v>54</v>
      </c>
      <c r="H35" s="22">
        <v>10</v>
      </c>
      <c r="I35" s="22">
        <v>0</v>
      </c>
      <c r="J35" s="22">
        <v>0</v>
      </c>
      <c r="K35" s="45">
        <v>10</v>
      </c>
      <c r="L35" s="45"/>
    </row>
    <row r="36" spans="1:12" ht="71.25" x14ac:dyDescent="0.25">
      <c r="A36" s="10">
        <v>32</v>
      </c>
      <c r="B36" s="39" t="s">
        <v>99</v>
      </c>
      <c r="C36" s="39" t="s">
        <v>102</v>
      </c>
      <c r="D36" s="11" t="s">
        <v>103</v>
      </c>
      <c r="E36" s="22">
        <v>86</v>
      </c>
      <c r="F36" s="22">
        <v>18</v>
      </c>
      <c r="G36" s="22">
        <v>68</v>
      </c>
      <c r="H36" s="22">
        <v>19</v>
      </c>
      <c r="I36" s="22">
        <v>0</v>
      </c>
      <c r="J36" s="22">
        <v>9</v>
      </c>
      <c r="K36" s="45">
        <v>19</v>
      </c>
      <c r="L36" s="45"/>
    </row>
    <row r="37" spans="1:12" ht="71.25" x14ac:dyDescent="0.25">
      <c r="A37" s="10">
        <v>33</v>
      </c>
      <c r="B37" s="39" t="s">
        <v>99</v>
      </c>
      <c r="C37" s="39" t="s">
        <v>104</v>
      </c>
      <c r="D37" s="11" t="s">
        <v>105</v>
      </c>
      <c r="E37" s="22">
        <v>90</v>
      </c>
      <c r="F37" s="22">
        <v>35</v>
      </c>
      <c r="G37" s="22">
        <v>55</v>
      </c>
      <c r="H37" s="22">
        <v>10</v>
      </c>
      <c r="I37" s="22">
        <v>0</v>
      </c>
      <c r="J37" s="22">
        <v>10</v>
      </c>
      <c r="K37" s="45">
        <v>10</v>
      </c>
      <c r="L37" s="45"/>
    </row>
    <row r="38" spans="1:12" ht="18.75" x14ac:dyDescent="0.3">
      <c r="A38" s="9"/>
      <c r="B38" s="3"/>
      <c r="C38" s="3"/>
      <c r="D38" s="18" t="s">
        <v>13</v>
      </c>
      <c r="E38" s="3">
        <f>SUM(E5:E37)</f>
        <v>5031.1000000000004</v>
      </c>
      <c r="F38" s="3">
        <f>SUM(F5:F37)</f>
        <v>2710.7</v>
      </c>
      <c r="G38" s="3">
        <f>SUM(G5:G37)</f>
        <v>1902</v>
      </c>
      <c r="H38" s="50">
        <f>SUM(H5:H37)</f>
        <v>712</v>
      </c>
      <c r="I38" s="3">
        <f>SUM(I5:I37)</f>
        <v>615</v>
      </c>
      <c r="J38" s="52"/>
      <c r="K38" s="45">
        <f>SUM(K5:K37)</f>
        <v>712</v>
      </c>
      <c r="L38" s="45">
        <f>SUM(L5:L37)</f>
        <v>0</v>
      </c>
    </row>
    <row r="39" spans="1:12" x14ac:dyDescent="0.25">
      <c r="A39" s="19" t="s">
        <v>14</v>
      </c>
      <c r="I39" s="16"/>
    </row>
    <row r="40" spans="1:12" x14ac:dyDescent="0.25">
      <c r="A40" s="20" t="s">
        <v>15</v>
      </c>
    </row>
    <row r="41" spans="1:12" s="2" customFormat="1" ht="15.75" x14ac:dyDescent="0.25">
      <c r="A41" s="41" t="s">
        <v>111</v>
      </c>
      <c r="B41" s="41"/>
      <c r="C41" s="41"/>
      <c r="D41" s="41"/>
      <c r="E41" s="41"/>
      <c r="F41" s="41"/>
      <c r="G41" s="41"/>
      <c r="H41" s="51"/>
      <c r="I41" s="41"/>
      <c r="J41" s="51"/>
      <c r="K41" s="47"/>
      <c r="L41" s="47"/>
    </row>
    <row r="42" spans="1:12" x14ac:dyDescent="0.25">
      <c r="A42" s="40" t="s">
        <v>109</v>
      </c>
      <c r="B42" s="40"/>
      <c r="C42" s="40"/>
      <c r="D42" s="40"/>
      <c r="E42" s="40"/>
      <c r="F42" s="40"/>
      <c r="G42" s="40"/>
      <c r="H42" s="51"/>
      <c r="I42" s="40"/>
      <c r="J42" s="51"/>
      <c r="K42" s="48"/>
      <c r="L42" s="48"/>
    </row>
    <row r="43" spans="1:12" x14ac:dyDescent="0.25">
      <c r="A43" s="40"/>
      <c r="B43" s="40"/>
      <c r="C43" s="40"/>
      <c r="D43" s="40"/>
      <c r="E43" s="40"/>
      <c r="F43" s="40"/>
      <c r="G43" s="40"/>
      <c r="H43" s="51"/>
      <c r="I43" s="40"/>
      <c r="J43" s="51"/>
      <c r="K43" s="48"/>
      <c r="L43" s="48"/>
    </row>
    <row r="44" spans="1:12" x14ac:dyDescent="0.25">
      <c r="A44" s="41" t="s">
        <v>112</v>
      </c>
      <c r="B44" s="40"/>
      <c r="C44" s="40"/>
      <c r="D44" s="40"/>
      <c r="E44" s="40"/>
      <c r="F44" s="40"/>
      <c r="G44" s="40"/>
      <c r="H44" s="51"/>
      <c r="I44" s="40"/>
      <c r="J44" s="51"/>
      <c r="K44" s="48"/>
      <c r="L44" s="48"/>
    </row>
    <row r="45" spans="1:12" x14ac:dyDescent="0.25">
      <c r="A45" s="40" t="s">
        <v>106</v>
      </c>
      <c r="B45" s="40"/>
      <c r="C45" s="40"/>
      <c r="D45" s="40"/>
      <c r="E45" s="40"/>
      <c r="F45" s="40"/>
      <c r="G45" s="40"/>
      <c r="H45" s="51"/>
      <c r="I45" s="40"/>
      <c r="J45" s="51"/>
      <c r="K45" s="48"/>
      <c r="L45" s="48"/>
    </row>
    <row r="46" spans="1:12" x14ac:dyDescent="0.25">
      <c r="A46" s="40"/>
      <c r="B46" s="40"/>
      <c r="C46" s="40"/>
      <c r="D46" s="40"/>
      <c r="E46" s="40"/>
      <c r="F46" s="40"/>
      <c r="G46" s="40"/>
      <c r="H46" s="51"/>
      <c r="I46" s="40"/>
      <c r="J46" s="51"/>
      <c r="K46" s="48"/>
      <c r="L46" s="48"/>
    </row>
    <row r="47" spans="1:12" x14ac:dyDescent="0.25">
      <c r="A47" s="40" t="s">
        <v>110</v>
      </c>
      <c r="B47" s="40"/>
      <c r="C47" s="40"/>
      <c r="D47" s="40"/>
      <c r="E47" s="40"/>
      <c r="F47" s="40"/>
      <c r="G47" s="40"/>
      <c r="H47" s="51"/>
      <c r="I47" s="40"/>
      <c r="J47" s="51"/>
      <c r="K47" s="48"/>
      <c r="L47" s="48"/>
    </row>
    <row r="48" spans="1:12" x14ac:dyDescent="0.25">
      <c r="A48" s="40" t="s">
        <v>107</v>
      </c>
      <c r="B48" s="40"/>
      <c r="C48" s="40"/>
      <c r="D48" s="40"/>
      <c r="E48" s="40"/>
      <c r="F48" s="40"/>
      <c r="G48" s="40"/>
      <c r="H48" s="51"/>
      <c r="I48" s="40"/>
      <c r="J48" s="51"/>
      <c r="K48" s="48"/>
      <c r="L48" s="48"/>
    </row>
    <row r="49" spans="1:12" x14ac:dyDescent="0.25">
      <c r="A49" s="40"/>
      <c r="B49" s="40"/>
      <c r="C49" s="40"/>
      <c r="D49" s="40"/>
      <c r="E49" s="40"/>
      <c r="F49" s="40"/>
      <c r="G49" s="40"/>
      <c r="H49" s="51"/>
      <c r="I49" s="40"/>
      <c r="J49" s="51"/>
      <c r="K49" s="48"/>
      <c r="L49" s="48"/>
    </row>
    <row r="50" spans="1:12" x14ac:dyDescent="0.25">
      <c r="A50" s="40" t="s">
        <v>113</v>
      </c>
      <c r="B50" s="40"/>
      <c r="C50" s="40"/>
      <c r="D50" s="40"/>
      <c r="E50" s="40"/>
      <c r="F50" s="40"/>
      <c r="G50" s="40"/>
      <c r="H50" s="51"/>
      <c r="I50" s="40"/>
      <c r="J50" s="51"/>
      <c r="K50" s="48"/>
      <c r="L50" s="48"/>
    </row>
    <row r="51" spans="1:12" x14ac:dyDescent="0.25">
      <c r="A51" s="40" t="s">
        <v>108</v>
      </c>
      <c r="B51" s="40"/>
      <c r="C51" s="40"/>
      <c r="D51" s="40"/>
      <c r="E51" s="40"/>
      <c r="F51" s="40"/>
      <c r="G51" s="40"/>
      <c r="H51" s="51"/>
      <c r="I51" s="40"/>
      <c r="J51" s="51"/>
      <c r="K51" s="48"/>
      <c r="L51" s="48"/>
    </row>
    <row r="52" spans="1:12" x14ac:dyDescent="0.25">
      <c r="A52" s="40"/>
      <c r="B52" s="40"/>
      <c r="C52" s="40"/>
      <c r="D52" s="40"/>
      <c r="E52" s="40"/>
      <c r="F52" s="40"/>
      <c r="G52" s="40"/>
      <c r="H52" s="51"/>
      <c r="I52" s="40"/>
      <c r="J52" s="51"/>
      <c r="K52" s="48"/>
      <c r="L52" s="48"/>
    </row>
    <row r="53" spans="1:12" x14ac:dyDescent="0.25">
      <c r="A53" s="40" t="s">
        <v>114</v>
      </c>
      <c r="B53" s="40"/>
      <c r="C53" s="40"/>
      <c r="D53" s="40"/>
      <c r="E53" s="40"/>
      <c r="F53" s="40"/>
      <c r="G53" s="40"/>
      <c r="H53" s="51"/>
      <c r="I53" s="40"/>
      <c r="J53" s="51"/>
      <c r="K53" s="48"/>
      <c r="L53" s="48"/>
    </row>
    <row r="54" spans="1:12" x14ac:dyDescent="0.25">
      <c r="A54" s="40" t="s">
        <v>115</v>
      </c>
      <c r="B54" s="40"/>
      <c r="C54" s="40"/>
      <c r="D54" s="40"/>
      <c r="E54" s="40"/>
      <c r="F54" s="40"/>
      <c r="G54" s="40"/>
      <c r="H54" s="51"/>
      <c r="I54" s="40"/>
      <c r="J54" s="51"/>
      <c r="K54" s="48"/>
      <c r="L54" s="48"/>
    </row>
    <row r="55" spans="1:12" x14ac:dyDescent="0.25">
      <c r="A55" s="40"/>
      <c r="B55" s="40"/>
      <c r="C55" s="40"/>
      <c r="D55" s="40"/>
      <c r="E55" s="40"/>
      <c r="F55" s="40"/>
      <c r="G55" s="40"/>
      <c r="H55" s="51"/>
      <c r="I55" s="40"/>
      <c r="J55" s="51"/>
      <c r="K55" s="48"/>
      <c r="L55" s="48"/>
    </row>
    <row r="56" spans="1:12" x14ac:dyDescent="0.25">
      <c r="A56" s="40" t="s">
        <v>116</v>
      </c>
      <c r="B56" s="40"/>
      <c r="C56" s="40"/>
      <c r="D56" s="40"/>
      <c r="E56" s="40"/>
      <c r="F56" s="40"/>
      <c r="G56" s="40"/>
      <c r="H56" s="51"/>
      <c r="I56" s="40"/>
      <c r="J56" s="51"/>
      <c r="K56" s="48"/>
      <c r="L56" s="48"/>
    </row>
    <row r="57" spans="1:12" x14ac:dyDescent="0.25">
      <c r="A57" s="40" t="s">
        <v>117</v>
      </c>
      <c r="B57" s="40"/>
      <c r="C57" s="40"/>
      <c r="D57" s="40"/>
      <c r="E57" s="40"/>
      <c r="F57" s="40"/>
      <c r="G57" s="40"/>
      <c r="H57" s="51"/>
      <c r="I57" s="40"/>
      <c r="J57" s="51"/>
      <c r="K57" s="48"/>
      <c r="L57" s="48"/>
    </row>
    <row r="58" spans="1:12" x14ac:dyDescent="0.25">
      <c r="A58" s="40"/>
      <c r="B58" s="40"/>
      <c r="C58" s="40"/>
      <c r="D58" s="40"/>
      <c r="E58" s="40"/>
      <c r="F58" s="40"/>
      <c r="G58" s="40"/>
      <c r="H58" s="51"/>
      <c r="I58" s="40"/>
      <c r="J58" s="51"/>
      <c r="K58" s="48"/>
      <c r="L58" s="48"/>
    </row>
    <row r="59" spans="1:12" x14ac:dyDescent="0.25">
      <c r="A59" s="40" t="s">
        <v>118</v>
      </c>
      <c r="B59" s="40"/>
      <c r="C59" s="40"/>
      <c r="D59" s="40"/>
      <c r="E59" s="40"/>
      <c r="F59" s="40"/>
      <c r="G59" s="40"/>
      <c r="H59" s="51"/>
      <c r="I59" s="40"/>
      <c r="J59" s="51"/>
      <c r="K59" s="48"/>
      <c r="L59" s="48"/>
    </row>
    <row r="60" spans="1:12" x14ac:dyDescent="0.25">
      <c r="A60" s="40" t="s">
        <v>119</v>
      </c>
      <c r="B60" s="40"/>
      <c r="C60" s="40"/>
      <c r="D60" s="40"/>
      <c r="E60" s="40"/>
      <c r="F60" s="40"/>
      <c r="G60" s="40"/>
      <c r="H60" s="51"/>
      <c r="I60" s="40"/>
      <c r="J60" s="51"/>
      <c r="K60" s="48"/>
      <c r="L60" s="48"/>
    </row>
    <row r="61" spans="1:12" x14ac:dyDescent="0.25">
      <c r="A61" s="40"/>
      <c r="B61" s="40"/>
      <c r="C61" s="40"/>
      <c r="D61" s="40"/>
      <c r="E61" s="40"/>
      <c r="F61" s="40"/>
      <c r="G61" s="40"/>
      <c r="H61" s="51"/>
      <c r="I61" s="40"/>
      <c r="J61" s="51"/>
      <c r="K61" s="48"/>
      <c r="L61" s="48"/>
    </row>
    <row r="62" spans="1:12" x14ac:dyDescent="0.25">
      <c r="A62" s="40"/>
      <c r="B62" s="40"/>
      <c r="C62" s="40"/>
      <c r="D62" s="40"/>
      <c r="E62" s="40"/>
      <c r="F62" s="40"/>
      <c r="G62" s="40"/>
      <c r="H62" s="51"/>
      <c r="I62" s="40"/>
      <c r="J62" s="51"/>
      <c r="K62" s="48"/>
      <c r="L62" s="48"/>
    </row>
    <row r="63" spans="1:12" x14ac:dyDescent="0.25">
      <c r="A63" s="40"/>
      <c r="B63" s="40"/>
      <c r="C63" s="40"/>
      <c r="D63" s="40"/>
      <c r="E63" s="40"/>
      <c r="F63" s="40"/>
      <c r="G63" s="40"/>
      <c r="H63" s="51"/>
      <c r="I63" s="40"/>
      <c r="J63" s="51"/>
      <c r="K63" s="48"/>
      <c r="L63" s="48"/>
    </row>
    <row r="64" spans="1:12" x14ac:dyDescent="0.25">
      <c r="A64" s="40"/>
      <c r="B64" s="40"/>
      <c r="C64" s="40"/>
      <c r="D64" s="40"/>
      <c r="E64" s="40"/>
      <c r="F64" s="40"/>
      <c r="G64" s="40"/>
      <c r="H64" s="51"/>
      <c r="I64" s="40"/>
      <c r="J64" s="51"/>
      <c r="K64" s="48"/>
      <c r="L64" s="48"/>
    </row>
    <row r="65" spans="1:12" x14ac:dyDescent="0.25">
      <c r="A65" s="40"/>
      <c r="B65" s="40"/>
      <c r="C65" s="40"/>
      <c r="D65" s="40"/>
      <c r="E65" s="40"/>
      <c r="F65" s="40"/>
      <c r="G65" s="40"/>
      <c r="H65" s="51"/>
      <c r="I65" s="40"/>
      <c r="J65" s="51"/>
      <c r="K65" s="48"/>
      <c r="L65" s="48"/>
    </row>
  </sheetData>
  <pageMargins left="0.7" right="0.7" top="0.78740157499999996" bottom="0.78740157499999996" header="0.3" footer="0.3"/>
  <pageSetup paperSize="9" scale="78" fitToHeight="0" orientation="landscape" r:id="rId1"/>
  <headerFooter>
    <oddHeader>&amp;CPříloha č. 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List1!_GoBack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2019-02-15T08:07:51Z</cp:lastPrinted>
  <dcterms:created xsi:type="dcterms:W3CDTF">2018-03-05T14:49:30Z</dcterms:created>
  <dcterms:modified xsi:type="dcterms:W3CDTF">2019-02-28T12:23:45Z</dcterms:modified>
</cp:coreProperties>
</file>