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07032019\"/>
    </mc:Choice>
  </mc:AlternateContent>
  <bookViews>
    <workbookView xWindow="0" yWindow="0" windowWidth="21600" windowHeight="9735"/>
  </bookViews>
  <sheets>
    <sheet name="List1" sheetId="1" r:id="rId1"/>
  </sheets>
  <definedNames>
    <definedName name="_xlnm.Print_Area" localSheetId="0">List1!$A$1:$M$113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9" i="1" l="1"/>
  <c r="K109" i="1"/>
  <c r="J103" i="1"/>
  <c r="J102" i="1"/>
  <c r="J35" i="1"/>
  <c r="J33" i="1"/>
  <c r="J32" i="1"/>
  <c r="J28" i="1"/>
  <c r="J20" i="1"/>
  <c r="J13" i="1"/>
  <c r="J10" i="1"/>
  <c r="J7" i="1"/>
  <c r="H109" i="1"/>
  <c r="G109" i="1"/>
  <c r="F109" i="1"/>
  <c r="E109" i="1"/>
  <c r="I109" i="1"/>
</calcChain>
</file>

<file path=xl/sharedStrings.xml><?xml version="1.0" encoding="utf-8"?>
<sst xmlns="http://schemas.openxmlformats.org/spreadsheetml/2006/main" count="253" uniqueCount="175">
  <si>
    <t>Př</t>
  </si>
  <si>
    <t>č.</t>
  </si>
  <si>
    <t>Z.</t>
  </si>
  <si>
    <t xml:space="preserve">Žadatel </t>
  </si>
  <si>
    <t xml:space="preserve">Název projektu </t>
  </si>
  <si>
    <t xml:space="preserve">Popis projektu </t>
  </si>
  <si>
    <t>Předp.</t>
  </si>
  <si>
    <t>výdaje</t>
  </si>
  <si>
    <t>v tis.</t>
  </si>
  <si>
    <t>příjmy</t>
  </si>
  <si>
    <t>Žádost</t>
  </si>
  <si>
    <t>kom.</t>
  </si>
  <si>
    <t>RM</t>
  </si>
  <si>
    <t>ZM</t>
  </si>
  <si>
    <t>TJ Cement Hranice, z.s.</t>
  </si>
  <si>
    <t xml:space="preserve">Mezinárodní turnaj v házené Memoriál bratří králíků </t>
  </si>
  <si>
    <t>Dvoudenní mezinárodní turnaj v házené mužů na počest bratří Králíků, kteří proslavili hranickou házenou</t>
  </si>
  <si>
    <t>Hranická školní liga v miniházené</t>
  </si>
  <si>
    <t>SK Hranice, z.s.</t>
  </si>
  <si>
    <t>kopaná</t>
  </si>
  <si>
    <t>Vánoční turnaj regionu hranicka v kopané</t>
  </si>
  <si>
    <t>Sportovní setkání mužstev staršího dorostu</t>
  </si>
  <si>
    <t>atletika</t>
  </si>
  <si>
    <t xml:space="preserve">Běžecký závod každoročně pořádaný na stadionu SK Hranice a jeho okolí, pro žáky, dorostence i dospělé; součástí vytrvalecký závod – účast závodníků z Hranic , ale i z celé Moravy a Čech, Slovenska a Polska </t>
  </si>
  <si>
    <t xml:space="preserve">Klub vodních sportů Hranice, z.s. </t>
  </si>
  <si>
    <t>Pořádání závodů dračích lodí v různých kategoriích</t>
  </si>
  <si>
    <t>Klub vodních sportů Hranice, z.s.</t>
  </si>
  <si>
    <t>„Hranická 200“ – memoriál Milana Bartoše</t>
  </si>
  <si>
    <t>Celostátní závody kanoistiky mládeže a dospělých</t>
  </si>
  <si>
    <t>JUDO HRANICE z.s.</t>
  </si>
  <si>
    <t>Mini liga</t>
  </si>
  <si>
    <t xml:space="preserve">Zdokonalit závodní dovednosti nejmladších členů oddílu a navodit obrovskou motivaci trénovat a závodit. </t>
  </si>
  <si>
    <t>Klub juda Hranice z.s.</t>
  </si>
  <si>
    <t>Zajištění organizace dětského tábora pro cca  30-40 dětí z Hranic )členů i nečlenů)</t>
  </si>
  <si>
    <t>O pohár KJ Hranice</t>
  </si>
  <si>
    <t>Turnaje pro nejmenší děti a začínající mládež</t>
  </si>
  <si>
    <t>SKI klub Hranice, spolek</t>
  </si>
  <si>
    <t>Závody v obřím slalomu pořádány pro školy z Hranic</t>
  </si>
  <si>
    <t>Veřejná lyžařská a snowboardová škola</t>
  </si>
  <si>
    <t>Organizování lyžařské školy na Potštátě</t>
  </si>
  <si>
    <t>FBC Hranice z.s.</t>
  </si>
  <si>
    <t>Příměstský tábor pro své hráče příměstský florbalový tábor ve sportovním centru Naparia na závěr prázdnin</t>
  </si>
  <si>
    <t>Sportovní klub při HZS Olomouckého kraje</t>
  </si>
  <si>
    <t>Hranická Věž</t>
  </si>
  <si>
    <t>Dům dětí a mládeže Hranice, p.o.</t>
  </si>
  <si>
    <t xml:space="preserve">Mokrá štafeta na 1000 m a závody jednotlivců </t>
  </si>
  <si>
    <t>Základní škola Hranice, Tř. 1. máje, p.o.</t>
  </si>
  <si>
    <t xml:space="preserve">Závod štafet hranických základních škol </t>
  </si>
  <si>
    <t>Herní víceboj - Pohár všestrannosti</t>
  </si>
  <si>
    <t>mimoškolní soutěž, která by měla být motivací pro zvýšení pohybové aktivity žáků 2. stupně (ringo, fotbal, vybíjená, atletika, softbal, florbal)</t>
  </si>
  <si>
    <t>Májový víceboj</t>
  </si>
  <si>
    <t>Sportovní týden neboli Olympiáda žáků 1. stupně ZŠ 1. máje</t>
  </si>
  <si>
    <t>Sportovní akce na nově vybudovaném hřišti</t>
  </si>
  <si>
    <t>AMK kemp Hranice – oddíl BMX</t>
  </si>
  <si>
    <t xml:space="preserve">Mezinárodní dvoudenní závod pro profesionální bikrosové jezdce </t>
  </si>
  <si>
    <t>Tělovýchovná jednota Sigma Hranice z.s. – oddíl turistiky</t>
  </si>
  <si>
    <t>Poznávací zájezdy KČT TJ Sigma Hranice</t>
  </si>
  <si>
    <t>Aeroklub Hranice z.s.</t>
  </si>
  <si>
    <t>Akce pro širokou veřejnost, sportovně společenské odpoledne se soutěžemi pro děti s možností prohlídky letadel na letišti</t>
  </si>
  <si>
    <t>Sportovní klub pétanque Hranice VI - Valšovice</t>
  </si>
  <si>
    <t>Pořádání pétanque turnajů</t>
  </si>
  <si>
    <t>SH ČMS – Okresní sdružení hasičů Přerov</t>
  </si>
  <si>
    <t>Okresní kolo hry PLAMEN mladých hasičů a dorostu</t>
  </si>
  <si>
    <t>Třídenní soutěž dle celostátních pravidel v požárním sportu.</t>
  </si>
  <si>
    <t>Tělocvičná jednota Sokol Velká</t>
  </si>
  <si>
    <t>Turnaj ve stolním tenise pořádaný v sále sokolovny ve Velké</t>
  </si>
  <si>
    <t>Tělocvičná jednota Sokol Hranice</t>
  </si>
  <si>
    <t>Propagace zdravého životního stylu a pohybových aktivit</t>
  </si>
  <si>
    <t>Tricent Hranice o.p.s.</t>
  </si>
  <si>
    <t>Petr Podařil</t>
  </si>
  <si>
    <t>Volejbalový turnaj smíšených družstev „Drahotušská smeč“</t>
  </si>
  <si>
    <t>Český kynologický svaz ZKO Hranice -378</t>
  </si>
  <si>
    <t>„O pohár starosty města Hranice“</t>
  </si>
  <si>
    <t>Hranická rozvojová agentura</t>
  </si>
  <si>
    <t>FC DUKLA Hranice</t>
  </si>
  <si>
    <t xml:space="preserve">Dukla a vojáci baví dětské domovy </t>
  </si>
  <si>
    <t>Akce pro děti z dětských domovů Olomouckého, Moravskoslezského a Zlínského kraje</t>
  </si>
  <si>
    <t>CELKEM</t>
  </si>
  <si>
    <t>Házenkářský camp "CEMENTÍK"</t>
  </si>
  <si>
    <t>Házenkářský camp i pro"neházenkáře", dva týdenní turnusy červenec - srpen</t>
  </si>
  <si>
    <t xml:space="preserve"> - </t>
  </si>
  <si>
    <t xml:space="preserve">. </t>
  </si>
  <si>
    <t>Májová míle - závod štafet ZŠ 1. máje Hranice</t>
  </si>
  <si>
    <t>Softpetanque turnaj, prvomájové koulení, Valšovický pohár, Svatováclavské koulení</t>
  </si>
  <si>
    <t xml:space="preserve">13. ročník – celodenní volejbalový turnaj na hřišti s umělým povrchem </t>
  </si>
  <si>
    <t>Mažoretky M. Synkové</t>
  </si>
  <si>
    <t>Tábor na Morávce - nejen cvičení, ale také pozvání do přírody</t>
  </si>
  <si>
    <t>Klub rychlostní kanoistiky Slovan Hranice</t>
  </si>
  <si>
    <t>Letní vodácký výcvikový tábor</t>
  </si>
  <si>
    <t>mládež KRK Slovan s účastí zájemců členů i nečlenů o rychlíostní kanoistiku</t>
  </si>
  <si>
    <t>Sbor dobrovolných hasičů Hranice</t>
  </si>
  <si>
    <t>Setkání pozvaných družstev okolních sborů dobrovolných hasičů</t>
  </si>
  <si>
    <t>Granty v oblasti tělovýchovy 2019</t>
  </si>
  <si>
    <t xml:space="preserve">Rozpočet 2019 – celková částka k rozdělení 400 000 Kč tis. Kč ORJ 05, ORG: 20 00000 00 3110 </t>
  </si>
  <si>
    <t>18.1. - 19.1.2019</t>
  </si>
  <si>
    <t>Finálový turnaj v miniházené dětí, který se uskuteční na konci roku. Účastníků cca 280 dětí</t>
  </si>
  <si>
    <t>Fotbalový turnaj přípravek „Sixteen Cup 2019“</t>
  </si>
  <si>
    <t>Fotbalový turnaj s účastí cca 300 mladých hráčů</t>
  </si>
  <si>
    <t>22.6.2019. 23. 6. 2019</t>
  </si>
  <si>
    <t>100. let organizovaného fotbalu v Hranicích</t>
  </si>
  <si>
    <t>15.6.2019 - oslava 100. let fotbalu v Hranicícjh - programy pro děti, fotbalová utkání, zábavné atrakce</t>
  </si>
  <si>
    <t>SK Hranice, z.s.           kopaná</t>
  </si>
  <si>
    <t>Fotbalový turnaj přípravek "Memoriál Karla Páleníka 2019"</t>
  </si>
  <si>
    <t>fotbalový turnaj s účastí 24. týmů pro hráče 2010 a mladší dívky (2009)     8. 6. 2019</t>
  </si>
  <si>
    <t xml:space="preserve">52. ročník Běhu vítězství, 48. Ročník Hranické dvacítky a 5. Ročník Hranické desítky </t>
  </si>
  <si>
    <t>Festival dračích lodí „Hranice Dragons 2019“ na řece Bečvě ŠKOLNÍ POHÁR</t>
  </si>
  <si>
    <t>leden – červen 2019</t>
  </si>
  <si>
    <t>Dětský letní tábor 2019</t>
  </si>
  <si>
    <t>10.12.2019, 4.2.2019, 15.4.2019, 10.6.2019</t>
  </si>
  <si>
    <t>JUDO ŽELEZO HRANICE, z.s.</t>
  </si>
  <si>
    <t>JUDO kemp pro děti do 15-ti let</t>
  </si>
  <si>
    <t>první letní přípravný kemp pro děti, červenec - srpen 2019</t>
  </si>
  <si>
    <t>Série závodů - oblastní přebor škol v obřím slalomu</t>
  </si>
  <si>
    <t>únor - listopad 2019</t>
  </si>
  <si>
    <t>leden – březen 2019</t>
  </si>
  <si>
    <t>Florbalové turnaje v Hranicích 2019</t>
  </si>
  <si>
    <t>8.5.2019 - o pohár starosty - žačky, 11.5.2019 - o pohár starosty - přípravka, 12/2019 Vánoční turnaje</t>
  </si>
  <si>
    <t>Florbalový příměstský tábor v Hranicích 2019</t>
  </si>
  <si>
    <t>26. - 30. 8. 2019</t>
  </si>
  <si>
    <t xml:space="preserve">10. ročník  - sportovní soutěže, požární sport – zařazen do Českého poháru ve dvojboji, jehož součástí je 5 závodu napříč ČR </t>
  </si>
  <si>
    <t>13. ročník plaveckých závodů určena pro žáky základních škol z Hranic a okolí</t>
  </si>
  <si>
    <t>Vánoční mezigenerační volejbalový turnaj dívek 2019</t>
  </si>
  <si>
    <t>15. ročník amatérského volejbalového turnaje</t>
  </si>
  <si>
    <t>Podzimní florbalový turnaj žáků 2019</t>
  </si>
  <si>
    <t>16. ročník florbalového turnaje žáků</t>
  </si>
  <si>
    <t>Florbalový turnaj DDM v Hranicích a Kojetíně 2019</t>
  </si>
  <si>
    <t xml:space="preserve">11. ročník úspěšného turnaje pro neregistrované hráče florbalu </t>
  </si>
  <si>
    <t>únor – listopad 2019</t>
  </si>
  <si>
    <t>Květen – červen 2019</t>
  </si>
  <si>
    <t>4. ročník atletické soutěže hranických základních škol</t>
  </si>
  <si>
    <t>září-říjen 2019</t>
  </si>
  <si>
    <t>22. ročník Intercup v BMX + vložený závod Horbik</t>
  </si>
  <si>
    <t>24. - 25. 8. 2019</t>
  </si>
  <si>
    <t>Ostružná, Moravský kras, Velký Meder, Jestřebí hory, Broumovské hory, Praha, Dolomity, Náchod, Brdy, Rokle Ram, Beckov, Javorníky</t>
  </si>
  <si>
    <t>Drakiáda 2019</t>
  </si>
  <si>
    <t>Tělovýchovná jednora Sigma Hranice, z.s. - oddíl cyklistiky</t>
  </si>
  <si>
    <t xml:space="preserve">Olšovecké okruhy </t>
  </si>
  <si>
    <t>9. ročník silníčního závodu, 28. 4. 2019</t>
  </si>
  <si>
    <t>Turnaj ve stolním tenisu – XXI. ročník</t>
  </si>
  <si>
    <t>Volejbalový turnaj - XIX. Ročník volejbalového turnaje smíšených družstev</t>
  </si>
  <si>
    <t>červenec - srpen 2019</t>
  </si>
  <si>
    <t xml:space="preserve">Volejbalový turnaj pořádaný ve Velké </t>
  </si>
  <si>
    <t>Všichni společně v pohybu – 5. ročník</t>
  </si>
  <si>
    <t>září/říjen 2019</t>
  </si>
  <si>
    <t>Šplhoun 2019</t>
  </si>
  <si>
    <t>Otevřený závod ve šplhu 3. ročník</t>
  </si>
  <si>
    <t>Hranice běhají 2019</t>
  </si>
  <si>
    <t>3. ročník běžeckého závodu v hranickém parku</t>
  </si>
  <si>
    <t>18. ročník kynologického závodu</t>
  </si>
  <si>
    <t>Pokoř své Hranice 2019</t>
  </si>
  <si>
    <t>4. ročník – více různých druhů sportů, především méně tradiční a jejich ukázky, či zapůjčení vybavení ke zkoušce, 16.6.2018</t>
  </si>
  <si>
    <t>Cvičení, poznávání přírody, jak chránit své zdraví, základy první pomoci, plavání, poznávání stromů 16. ročník</t>
  </si>
  <si>
    <t>O pohár města Hranice 2019</t>
  </si>
  <si>
    <t>9. ročníksoutěže v mažoretkovém sportu, 9.11.2019</t>
  </si>
  <si>
    <t>Ing. Vojtěch Zima</t>
  </si>
  <si>
    <t>Mistrovství světa a Světové poháry v leteckém modelářství kat F1E</t>
  </si>
  <si>
    <t>Česká federace mažoretkového sportu, z.s.</t>
  </si>
  <si>
    <t>Mistrovtsví ČR v mažoretkovém sportu</t>
  </si>
  <si>
    <t>finále výkonostní třídy B - soutěž určená dětem a mládeži v mažoretkovém sportu, 27. -28. 4. 2019</t>
  </si>
  <si>
    <t>David Kristek</t>
  </si>
  <si>
    <t>Switch Cup 2019</t>
  </si>
  <si>
    <t>regionální turnaj v plážovém volejbalu - 14. ročník, červenec 2019</t>
  </si>
  <si>
    <t>IV. ročník silvestrovského florbalu</t>
  </si>
  <si>
    <t>Bc. Kristýna Skupieňová</t>
  </si>
  <si>
    <t>Mistrovství světa v extrémním triatlonu</t>
  </si>
  <si>
    <t>22.6. Swissman, 20. 7. Swedeman, 31.8. Jánošík, 28.9. Hispaman</t>
  </si>
  <si>
    <t>DB Angel production</t>
  </si>
  <si>
    <t>Hranický open cup 2019</t>
  </si>
  <si>
    <t>soutěž v aerobiku a zumbě pro jednotlivce</t>
  </si>
  <si>
    <t>Návrh</t>
  </si>
  <si>
    <t>Dotace v roce 2018</t>
  </si>
  <si>
    <t>Rozdíl mezi 2018-2019 +/-</t>
  </si>
  <si>
    <t>reprezentace na Světových pohárech a Mistrovství světa                                   03 - 10/2019</t>
  </si>
  <si>
    <r>
      <t xml:space="preserve">1) TJ Cement Hranice, z.s. – Házenkářský camp „CEMENTÍK“
2) Klub juda Hranice, z.s. – Dětský letní tábor
3) JUDO ŽELEZO HRANICE, z.s. – JUDO kemp pro děti do 15-ti let
4) FBC Hranice, z.s. – Florbalový příměstský tábor v Hranicích 2019
5) Mažoretky M. Synkové – Tábor na Morávce – Nejen cvičení, ale také pozvání do přírody
6) Klub rychlostní kanoistiky Slovan Hranice – Letní vodácký výcvikový tábor
</t>
    </r>
    <r>
      <rPr>
        <b/>
        <sz val="11"/>
        <color theme="1"/>
        <rFont val="Calibri"/>
        <family val="2"/>
        <charset val="238"/>
        <scheme val="minor"/>
      </rPr>
      <t>Zdůvodnění</t>
    </r>
    <r>
      <rPr>
        <sz val="11"/>
        <color theme="1"/>
        <rFont val="Calibri"/>
        <family val="2"/>
        <charset val="238"/>
        <scheme val="minor"/>
      </rPr>
      <t xml:space="preserve"> - campy, tábory a soustředění patří do celoroční činnosti oddílu, bylo komisí vyhodnoceno jako dublování žádosti na stejnou činnost
</t>
    </r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</si>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</sst>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vertical="center" wrapText="1"/>
    </xf>
    <xf numFmtId="14" fontId="5" fillId="0" borderId="8" xfId="0" applyNumberFormat="1" applyFont="1" applyBorder="1" applyAlignment="1">
      <alignment vertical="center" wrapText="1"/>
    </xf>
    <xf numFmtId="14" fontId="5" fillId="0" borderId="7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17" fontId="5" fillId="0" borderId="8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7" fontId="5" fillId="0" borderId="7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0" fillId="0" borderId="0" xfId="0" applyFont="1"/>
    <xf numFmtId="0" fontId="5" fillId="0" borderId="9" xfId="0" applyFont="1" applyBorder="1" applyAlignment="1">
      <alignment horizontal="left" vertical="center" wrapText="1" indent="1"/>
    </xf>
    <xf numFmtId="0" fontId="2" fillId="0" borderId="0" xfId="0" applyFont="1"/>
    <xf numFmtId="0" fontId="2" fillId="0" borderId="8" xfId="0" applyFont="1" applyBorder="1" applyAlignment="1">
      <alignment vertical="center" wrapText="1"/>
    </xf>
    <xf numFmtId="0" fontId="4" fillId="0" borderId="0" xfId="0" applyFont="1"/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0" xfId="0" applyFont="1" applyFill="1"/>
    <xf numFmtId="0" fontId="4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8" fillId="0" borderId="0" xfId="0" applyFont="1"/>
    <xf numFmtId="0" fontId="7" fillId="0" borderId="0" xfId="0" applyFont="1" applyFill="1"/>
    <xf numFmtId="0" fontId="8" fillId="0" borderId="6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14" fontId="6" fillId="0" borderId="11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view="pageLayout" topLeftCell="A104" zoomScaleNormal="100" workbookViewId="0">
      <selection activeCell="J101" sqref="J101"/>
    </sheetView>
  </sheetViews>
  <sheetFormatPr defaultRowHeight="15" x14ac:dyDescent="0.25"/>
  <cols>
    <col min="2" max="2" width="12.85546875" customWidth="1"/>
    <col min="3" max="3" width="16.5703125" customWidth="1"/>
    <col min="4" max="4" width="27.5703125" customWidth="1"/>
    <col min="5" max="5" width="13.42578125" style="24" bestFit="1" customWidth="1"/>
    <col min="6" max="6" width="9.28515625" style="24" bestFit="1" customWidth="1"/>
    <col min="7" max="7" width="9.5703125" style="33" bestFit="1" customWidth="1"/>
    <col min="8" max="8" width="13.42578125" style="40" bestFit="1" customWidth="1"/>
    <col min="9" max="9" width="9.28515625" style="24" bestFit="1" customWidth="1"/>
    <col min="10" max="10" width="9.28515625" style="39" bestFit="1" customWidth="1"/>
    <col min="11" max="11" width="9.28515625" style="22" bestFit="1" customWidth="1"/>
    <col min="12" max="12" width="9.140625" style="24"/>
  </cols>
  <sheetData>
    <row r="1" spans="1:12" x14ac:dyDescent="0.25">
      <c r="A1" s="1" t="s">
        <v>92</v>
      </c>
    </row>
    <row r="2" spans="1:12" ht="15.75" thickBot="1" x14ac:dyDescent="0.3">
      <c r="A2" s="1" t="s">
        <v>93</v>
      </c>
    </row>
    <row r="3" spans="1:12" x14ac:dyDescent="0.25">
      <c r="A3" s="2" t="s">
        <v>0</v>
      </c>
      <c r="B3" s="69" t="s">
        <v>3</v>
      </c>
      <c r="C3" s="69" t="s">
        <v>4</v>
      </c>
      <c r="D3" s="69" t="s">
        <v>5</v>
      </c>
      <c r="E3" s="5" t="s">
        <v>6</v>
      </c>
      <c r="F3" s="5" t="s">
        <v>6</v>
      </c>
      <c r="G3" s="36" t="s">
        <v>10</v>
      </c>
      <c r="H3" s="41" t="s">
        <v>169</v>
      </c>
      <c r="I3" s="69" t="s">
        <v>170</v>
      </c>
      <c r="J3" s="90" t="s">
        <v>171</v>
      </c>
      <c r="K3" s="5" t="s">
        <v>12</v>
      </c>
      <c r="L3" s="5" t="s">
        <v>13</v>
      </c>
    </row>
    <row r="4" spans="1:12" x14ac:dyDescent="0.25">
      <c r="A4" s="3" t="s">
        <v>1</v>
      </c>
      <c r="B4" s="70"/>
      <c r="C4" s="70"/>
      <c r="D4" s="70"/>
      <c r="E4" s="6" t="s">
        <v>7</v>
      </c>
      <c r="F4" s="6" t="s">
        <v>9</v>
      </c>
      <c r="G4" s="37" t="s">
        <v>8</v>
      </c>
      <c r="H4" s="42" t="s">
        <v>11</v>
      </c>
      <c r="I4" s="70"/>
      <c r="J4" s="91"/>
      <c r="K4" s="6" t="s">
        <v>8</v>
      </c>
      <c r="L4" s="6" t="s">
        <v>8</v>
      </c>
    </row>
    <row r="5" spans="1:12" x14ac:dyDescent="0.25">
      <c r="A5" s="3" t="s">
        <v>2</v>
      </c>
      <c r="B5" s="70"/>
      <c r="C5" s="70"/>
      <c r="D5" s="70"/>
      <c r="E5" s="6" t="s">
        <v>8</v>
      </c>
      <c r="F5" s="6" t="s">
        <v>8</v>
      </c>
      <c r="G5" s="37"/>
      <c r="H5" s="42" t="s">
        <v>8</v>
      </c>
      <c r="I5" s="70"/>
      <c r="J5" s="91"/>
      <c r="K5" s="6"/>
      <c r="L5" s="25"/>
    </row>
    <row r="6" spans="1:12" ht="15.75" thickBot="1" x14ac:dyDescent="0.3">
      <c r="A6" s="4" t="s">
        <v>1</v>
      </c>
      <c r="B6" s="71"/>
      <c r="C6" s="71"/>
      <c r="D6" s="71"/>
      <c r="E6" s="26"/>
      <c r="F6" s="26"/>
      <c r="G6" s="34"/>
      <c r="H6" s="38"/>
      <c r="I6" s="71"/>
      <c r="J6" s="92"/>
      <c r="K6" s="23"/>
      <c r="L6" s="26"/>
    </row>
    <row r="7" spans="1:12" ht="78" customHeight="1" x14ac:dyDescent="0.25">
      <c r="A7" s="69">
        <v>1</v>
      </c>
      <c r="B7" s="72" t="s">
        <v>14</v>
      </c>
      <c r="C7" s="75" t="s">
        <v>15</v>
      </c>
      <c r="D7" s="8" t="s">
        <v>16</v>
      </c>
      <c r="E7" s="78">
        <v>60</v>
      </c>
      <c r="F7" s="78">
        <v>20</v>
      </c>
      <c r="G7" s="81">
        <v>40</v>
      </c>
      <c r="H7" s="84">
        <v>31</v>
      </c>
      <c r="I7" s="78">
        <v>31</v>
      </c>
      <c r="J7" s="87">
        <f>I7-H7</f>
        <v>0</v>
      </c>
      <c r="K7" s="87">
        <v>31</v>
      </c>
      <c r="L7" s="87" t="s">
        <v>174</v>
      </c>
    </row>
    <row r="8" spans="1:12" ht="19.5" customHeight="1" x14ac:dyDescent="0.25">
      <c r="A8" s="70"/>
      <c r="B8" s="73"/>
      <c r="C8" s="76"/>
      <c r="D8" s="8" t="s">
        <v>94</v>
      </c>
      <c r="E8" s="79"/>
      <c r="F8" s="79"/>
      <c r="G8" s="82"/>
      <c r="H8" s="85"/>
      <c r="I8" s="79"/>
      <c r="J8" s="88"/>
      <c r="K8" s="88"/>
      <c r="L8" s="88"/>
    </row>
    <row r="9" spans="1:12" ht="0.75" customHeight="1" thickBot="1" x14ac:dyDescent="0.3">
      <c r="A9" s="71"/>
      <c r="B9" s="74"/>
      <c r="C9" s="77"/>
      <c r="D9" s="10"/>
      <c r="E9" s="80"/>
      <c r="F9" s="80"/>
      <c r="G9" s="83"/>
      <c r="H9" s="86"/>
      <c r="I9" s="80"/>
      <c r="J9" s="89"/>
      <c r="K9" s="89"/>
      <c r="L9" s="89"/>
    </row>
    <row r="10" spans="1:12" ht="27.75" customHeight="1" x14ac:dyDescent="0.25">
      <c r="A10" s="69">
        <v>2</v>
      </c>
      <c r="B10" s="72" t="s">
        <v>14</v>
      </c>
      <c r="C10" s="72" t="s">
        <v>17</v>
      </c>
      <c r="D10" s="72" t="s">
        <v>95</v>
      </c>
      <c r="E10" s="78">
        <v>33</v>
      </c>
      <c r="F10" s="78">
        <v>10</v>
      </c>
      <c r="G10" s="81">
        <v>23</v>
      </c>
      <c r="H10" s="84">
        <v>10</v>
      </c>
      <c r="I10" s="78">
        <v>10</v>
      </c>
      <c r="J10" s="87">
        <f>I10-H10</f>
        <v>0</v>
      </c>
      <c r="K10" s="87">
        <v>10</v>
      </c>
      <c r="L10" s="87" t="s">
        <v>174</v>
      </c>
    </row>
    <row r="11" spans="1:12" ht="41.25" customHeight="1" thickBot="1" x14ac:dyDescent="0.3">
      <c r="A11" s="71"/>
      <c r="B11" s="74"/>
      <c r="C11" s="74"/>
      <c r="D11" s="74"/>
      <c r="E11" s="80"/>
      <c r="F11" s="80"/>
      <c r="G11" s="83"/>
      <c r="H11" s="86"/>
      <c r="I11" s="80"/>
      <c r="J11" s="89"/>
      <c r="K11" s="89"/>
      <c r="L11" s="89"/>
    </row>
    <row r="12" spans="1:12" ht="60.75" thickBot="1" x14ac:dyDescent="0.3">
      <c r="A12" s="27">
        <v>3</v>
      </c>
      <c r="B12" s="8" t="s">
        <v>14</v>
      </c>
      <c r="C12" s="28" t="s">
        <v>78</v>
      </c>
      <c r="D12" s="8" t="s">
        <v>79</v>
      </c>
      <c r="E12" s="43">
        <v>58</v>
      </c>
      <c r="F12" s="43">
        <v>40</v>
      </c>
      <c r="G12" s="44">
        <v>18</v>
      </c>
      <c r="H12" s="45">
        <v>0</v>
      </c>
      <c r="I12" s="43">
        <v>10</v>
      </c>
      <c r="J12" s="46">
        <v>-10</v>
      </c>
      <c r="K12" s="46">
        <v>0</v>
      </c>
      <c r="L12" s="46" t="s">
        <v>174</v>
      </c>
    </row>
    <row r="13" spans="1:12" ht="42.75" customHeight="1" x14ac:dyDescent="0.25">
      <c r="A13" s="69">
        <v>4</v>
      </c>
      <c r="B13" s="8" t="s">
        <v>18</v>
      </c>
      <c r="C13" s="72" t="s">
        <v>96</v>
      </c>
      <c r="D13" s="8" t="s">
        <v>97</v>
      </c>
      <c r="E13" s="78">
        <v>114</v>
      </c>
      <c r="F13" s="78">
        <v>79</v>
      </c>
      <c r="G13" s="81">
        <v>35</v>
      </c>
      <c r="H13" s="84">
        <v>15</v>
      </c>
      <c r="I13" s="78">
        <v>15</v>
      </c>
      <c r="J13" s="87">
        <f>I13-H13</f>
        <v>0</v>
      </c>
      <c r="K13" s="87">
        <v>15</v>
      </c>
      <c r="L13" s="87" t="s">
        <v>174</v>
      </c>
    </row>
    <row r="14" spans="1:12" ht="15.75" thickBot="1" x14ac:dyDescent="0.3">
      <c r="A14" s="71"/>
      <c r="B14" s="10" t="s">
        <v>19</v>
      </c>
      <c r="C14" s="74"/>
      <c r="D14" s="11" t="s">
        <v>98</v>
      </c>
      <c r="E14" s="80"/>
      <c r="F14" s="80"/>
      <c r="G14" s="83"/>
      <c r="H14" s="86"/>
      <c r="I14" s="80"/>
      <c r="J14" s="89"/>
      <c r="K14" s="89"/>
      <c r="L14" s="89"/>
    </row>
    <row r="15" spans="1:12" ht="62.25" customHeight="1" x14ac:dyDescent="0.25">
      <c r="A15" s="69">
        <v>5</v>
      </c>
      <c r="B15" s="8" t="s">
        <v>18</v>
      </c>
      <c r="C15" s="72" t="s">
        <v>99</v>
      </c>
      <c r="D15" s="72" t="s">
        <v>100</v>
      </c>
      <c r="E15" s="78">
        <v>751</v>
      </c>
      <c r="F15" s="78">
        <v>300</v>
      </c>
      <c r="G15" s="95">
        <v>451</v>
      </c>
      <c r="H15" s="84">
        <v>38</v>
      </c>
      <c r="I15" s="78" t="s">
        <v>80</v>
      </c>
      <c r="J15" s="87">
        <v>38</v>
      </c>
      <c r="K15" s="93">
        <v>38</v>
      </c>
      <c r="L15" s="87"/>
    </row>
    <row r="16" spans="1:12" ht="15.75" thickBot="1" x14ac:dyDescent="0.3">
      <c r="A16" s="71"/>
      <c r="B16" s="10" t="s">
        <v>19</v>
      </c>
      <c r="C16" s="74"/>
      <c r="D16" s="74"/>
      <c r="E16" s="80"/>
      <c r="F16" s="80"/>
      <c r="G16" s="96"/>
      <c r="H16" s="86"/>
      <c r="I16" s="80"/>
      <c r="J16" s="89"/>
      <c r="K16" s="94"/>
      <c r="L16" s="89"/>
    </row>
    <row r="17" spans="1:12" ht="45" x14ac:dyDescent="0.25">
      <c r="A17" s="69">
        <v>6</v>
      </c>
      <c r="B17" s="21" t="s">
        <v>18</v>
      </c>
      <c r="C17" s="72" t="s">
        <v>20</v>
      </c>
      <c r="D17" s="13" t="s">
        <v>21</v>
      </c>
      <c r="E17" s="78">
        <v>22.6</v>
      </c>
      <c r="F17" s="78">
        <v>8</v>
      </c>
      <c r="G17" s="81">
        <v>14.6</v>
      </c>
      <c r="H17" s="84">
        <v>7</v>
      </c>
      <c r="I17" s="78">
        <v>6</v>
      </c>
      <c r="J17" s="87">
        <v>1</v>
      </c>
      <c r="K17" s="87">
        <v>7</v>
      </c>
      <c r="L17" s="87" t="s">
        <v>174</v>
      </c>
    </row>
    <row r="18" spans="1:12" ht="15.75" thickBot="1" x14ac:dyDescent="0.3">
      <c r="A18" s="71"/>
      <c r="B18" s="10" t="s">
        <v>19</v>
      </c>
      <c r="C18" s="74"/>
      <c r="D18" s="11">
        <v>43820</v>
      </c>
      <c r="E18" s="80"/>
      <c r="F18" s="80"/>
      <c r="G18" s="83"/>
      <c r="H18" s="86"/>
      <c r="I18" s="80"/>
      <c r="J18" s="89"/>
      <c r="K18" s="89"/>
      <c r="L18" s="89"/>
    </row>
    <row r="19" spans="1:12" ht="75.75" thickBot="1" x14ac:dyDescent="0.3">
      <c r="A19" s="31">
        <v>7</v>
      </c>
      <c r="B19" s="8" t="s">
        <v>101</v>
      </c>
      <c r="C19" s="32" t="s">
        <v>102</v>
      </c>
      <c r="D19" s="12" t="s">
        <v>103</v>
      </c>
      <c r="E19" s="43">
        <v>65</v>
      </c>
      <c r="F19" s="43">
        <v>39.6</v>
      </c>
      <c r="G19" s="44">
        <v>25.4</v>
      </c>
      <c r="H19" s="45">
        <v>10</v>
      </c>
      <c r="I19" s="43" t="s">
        <v>80</v>
      </c>
      <c r="J19" s="46">
        <v>10</v>
      </c>
      <c r="K19" s="46">
        <v>10</v>
      </c>
      <c r="L19" s="46" t="s">
        <v>174</v>
      </c>
    </row>
    <row r="20" spans="1:12" ht="135.75" customHeight="1" x14ac:dyDescent="0.25">
      <c r="A20" s="69">
        <v>8</v>
      </c>
      <c r="B20" s="8" t="s">
        <v>18</v>
      </c>
      <c r="C20" s="72" t="s">
        <v>104</v>
      </c>
      <c r="D20" s="8" t="s">
        <v>23</v>
      </c>
      <c r="E20" s="78">
        <v>60</v>
      </c>
      <c r="F20" s="78">
        <v>30</v>
      </c>
      <c r="G20" s="81">
        <v>30</v>
      </c>
      <c r="H20" s="84">
        <v>19</v>
      </c>
      <c r="I20" s="78">
        <v>19</v>
      </c>
      <c r="J20" s="87">
        <f>I20-H20</f>
        <v>0</v>
      </c>
      <c r="K20" s="87">
        <v>19</v>
      </c>
      <c r="L20" s="87" t="s">
        <v>174</v>
      </c>
    </row>
    <row r="21" spans="1:12" ht="15.75" thickBot="1" x14ac:dyDescent="0.3">
      <c r="A21" s="71"/>
      <c r="B21" s="10" t="s">
        <v>22</v>
      </c>
      <c r="C21" s="74"/>
      <c r="D21" s="11">
        <v>43561</v>
      </c>
      <c r="E21" s="80"/>
      <c r="F21" s="80"/>
      <c r="G21" s="83"/>
      <c r="H21" s="86"/>
      <c r="I21" s="80"/>
      <c r="J21" s="89"/>
      <c r="K21" s="89"/>
      <c r="L21" s="89"/>
    </row>
    <row r="22" spans="1:12" ht="74.25" customHeight="1" x14ac:dyDescent="0.25">
      <c r="A22" s="69">
        <v>9</v>
      </c>
      <c r="B22" s="72" t="s">
        <v>24</v>
      </c>
      <c r="C22" s="72" t="s">
        <v>105</v>
      </c>
      <c r="D22" s="8" t="s">
        <v>25</v>
      </c>
      <c r="E22" s="78">
        <v>92</v>
      </c>
      <c r="F22" s="78">
        <v>60</v>
      </c>
      <c r="G22" s="81">
        <v>32</v>
      </c>
      <c r="H22" s="84">
        <v>9</v>
      </c>
      <c r="I22" s="78">
        <v>9</v>
      </c>
      <c r="J22" s="87">
        <v>0</v>
      </c>
      <c r="K22" s="87">
        <v>9</v>
      </c>
      <c r="L22" s="87" t="s">
        <v>174</v>
      </c>
    </row>
    <row r="23" spans="1:12" ht="15.75" thickBot="1" x14ac:dyDescent="0.3">
      <c r="A23" s="71"/>
      <c r="B23" s="74"/>
      <c r="C23" s="74"/>
      <c r="D23" s="11">
        <v>43636</v>
      </c>
      <c r="E23" s="80"/>
      <c r="F23" s="80"/>
      <c r="G23" s="83"/>
      <c r="H23" s="86"/>
      <c r="I23" s="80"/>
      <c r="J23" s="89"/>
      <c r="K23" s="89"/>
      <c r="L23" s="89"/>
    </row>
    <row r="24" spans="1:12" ht="59.25" customHeight="1" x14ac:dyDescent="0.25">
      <c r="A24" s="69">
        <v>10</v>
      </c>
      <c r="B24" s="72" t="s">
        <v>26</v>
      </c>
      <c r="C24" s="72" t="s">
        <v>27</v>
      </c>
      <c r="D24" s="8" t="s">
        <v>28</v>
      </c>
      <c r="E24" s="78">
        <v>26</v>
      </c>
      <c r="F24" s="78">
        <v>10</v>
      </c>
      <c r="G24" s="81">
        <v>16</v>
      </c>
      <c r="H24" s="84">
        <v>9</v>
      </c>
      <c r="I24" s="78">
        <v>9</v>
      </c>
      <c r="J24" s="87">
        <v>0</v>
      </c>
      <c r="K24" s="87">
        <v>9</v>
      </c>
      <c r="L24" s="87" t="s">
        <v>174</v>
      </c>
    </row>
    <row r="25" spans="1:12" ht="15.75" thickBot="1" x14ac:dyDescent="0.3">
      <c r="A25" s="71"/>
      <c r="B25" s="74"/>
      <c r="C25" s="74"/>
      <c r="D25" s="11">
        <v>43632</v>
      </c>
      <c r="E25" s="80"/>
      <c r="F25" s="80"/>
      <c r="G25" s="83"/>
      <c r="H25" s="86"/>
      <c r="I25" s="80"/>
      <c r="J25" s="89"/>
      <c r="K25" s="89"/>
      <c r="L25" s="89"/>
    </row>
    <row r="26" spans="1:12" ht="75" x14ac:dyDescent="0.25">
      <c r="A26" s="69">
        <v>11</v>
      </c>
      <c r="B26" s="72" t="s">
        <v>29</v>
      </c>
      <c r="C26" s="72" t="s">
        <v>30</v>
      </c>
      <c r="D26" s="8" t="s">
        <v>31</v>
      </c>
      <c r="E26" s="78">
        <v>25</v>
      </c>
      <c r="F26" s="78">
        <v>5</v>
      </c>
      <c r="G26" s="81">
        <v>20</v>
      </c>
      <c r="H26" s="84">
        <v>7</v>
      </c>
      <c r="I26" s="78">
        <v>7</v>
      </c>
      <c r="J26" s="87">
        <v>0</v>
      </c>
      <c r="K26" s="87">
        <v>7</v>
      </c>
      <c r="L26" s="87" t="s">
        <v>174</v>
      </c>
    </row>
    <row r="27" spans="1:12" ht="15.75" thickBot="1" x14ac:dyDescent="0.3">
      <c r="A27" s="71"/>
      <c r="B27" s="74"/>
      <c r="C27" s="74"/>
      <c r="D27" s="10" t="s">
        <v>106</v>
      </c>
      <c r="E27" s="80"/>
      <c r="F27" s="80"/>
      <c r="G27" s="83"/>
      <c r="H27" s="86"/>
      <c r="I27" s="80"/>
      <c r="J27" s="89"/>
      <c r="K27" s="89"/>
      <c r="L27" s="89"/>
    </row>
    <row r="28" spans="1:12" ht="60" x14ac:dyDescent="0.25">
      <c r="A28" s="69">
        <v>12</v>
      </c>
      <c r="B28" s="72" t="s">
        <v>32</v>
      </c>
      <c r="C28" s="72" t="s">
        <v>107</v>
      </c>
      <c r="D28" s="8" t="s">
        <v>33</v>
      </c>
      <c r="E28" s="78">
        <v>105</v>
      </c>
      <c r="F28" s="78">
        <v>60</v>
      </c>
      <c r="G28" s="81">
        <v>45</v>
      </c>
      <c r="H28" s="84">
        <v>0</v>
      </c>
      <c r="I28" s="78">
        <v>6</v>
      </c>
      <c r="J28" s="87">
        <f>I28-H28</f>
        <v>6</v>
      </c>
      <c r="K28" s="87">
        <v>0</v>
      </c>
      <c r="L28" s="87" t="s">
        <v>174</v>
      </c>
    </row>
    <row r="29" spans="1:12" ht="15.75" thickBot="1" x14ac:dyDescent="0.3">
      <c r="A29" s="71"/>
      <c r="B29" s="74"/>
      <c r="C29" s="74"/>
      <c r="D29" s="14">
        <v>43647</v>
      </c>
      <c r="E29" s="80"/>
      <c r="F29" s="80"/>
      <c r="G29" s="83"/>
      <c r="H29" s="86"/>
      <c r="I29" s="80"/>
      <c r="J29" s="89"/>
      <c r="K29" s="89"/>
      <c r="L29" s="89"/>
    </row>
    <row r="30" spans="1:12" ht="30" x14ac:dyDescent="0.25">
      <c r="A30" s="69">
        <v>13</v>
      </c>
      <c r="B30" s="72" t="s">
        <v>32</v>
      </c>
      <c r="C30" s="72" t="s">
        <v>34</v>
      </c>
      <c r="D30" s="13" t="s">
        <v>35</v>
      </c>
      <c r="E30" s="78">
        <v>22</v>
      </c>
      <c r="F30" s="78">
        <v>7</v>
      </c>
      <c r="G30" s="81">
        <v>15</v>
      </c>
      <c r="H30" s="84">
        <v>7</v>
      </c>
      <c r="I30" s="78">
        <v>7</v>
      </c>
      <c r="J30" s="87">
        <v>0</v>
      </c>
      <c r="K30" s="87">
        <v>7</v>
      </c>
      <c r="L30" s="87" t="s">
        <v>174</v>
      </c>
    </row>
    <row r="31" spans="1:12" ht="30.75" thickBot="1" x14ac:dyDescent="0.3">
      <c r="A31" s="71"/>
      <c r="B31" s="74"/>
      <c r="C31" s="74"/>
      <c r="D31" s="10" t="s">
        <v>108</v>
      </c>
      <c r="E31" s="80"/>
      <c r="F31" s="80"/>
      <c r="G31" s="83"/>
      <c r="H31" s="86"/>
      <c r="I31" s="80"/>
      <c r="J31" s="89"/>
      <c r="K31" s="89"/>
      <c r="L31" s="89"/>
    </row>
    <row r="32" spans="1:12" ht="60.75" thickBot="1" x14ac:dyDescent="0.3">
      <c r="A32" s="31">
        <v>14</v>
      </c>
      <c r="B32" s="32" t="s">
        <v>109</v>
      </c>
      <c r="C32" s="32" t="s">
        <v>110</v>
      </c>
      <c r="D32" s="8" t="s">
        <v>111</v>
      </c>
      <c r="E32" s="43">
        <v>80</v>
      </c>
      <c r="F32" s="43">
        <v>40</v>
      </c>
      <c r="G32" s="44">
        <v>40</v>
      </c>
      <c r="H32" s="45">
        <v>0</v>
      </c>
      <c r="I32" s="43" t="s">
        <v>80</v>
      </c>
      <c r="J32" s="46">
        <f>0-H32</f>
        <v>0</v>
      </c>
      <c r="K32" s="46">
        <v>0</v>
      </c>
      <c r="L32" s="46" t="s">
        <v>174</v>
      </c>
    </row>
    <row r="33" spans="1:12" ht="45" x14ac:dyDescent="0.25">
      <c r="A33" s="69">
        <v>15</v>
      </c>
      <c r="B33" s="72" t="s">
        <v>36</v>
      </c>
      <c r="C33" s="72" t="s">
        <v>112</v>
      </c>
      <c r="D33" s="8" t="s">
        <v>37</v>
      </c>
      <c r="E33" s="78">
        <v>92</v>
      </c>
      <c r="F33" s="78">
        <v>55</v>
      </c>
      <c r="G33" s="81">
        <v>37</v>
      </c>
      <c r="H33" s="84">
        <v>13</v>
      </c>
      <c r="I33" s="78">
        <v>8</v>
      </c>
      <c r="J33" s="87">
        <f>I33-H33</f>
        <v>-5</v>
      </c>
      <c r="K33" s="87">
        <v>13</v>
      </c>
      <c r="L33" s="87" t="s">
        <v>174</v>
      </c>
    </row>
    <row r="34" spans="1:12" ht="15.75" thickBot="1" x14ac:dyDescent="0.3">
      <c r="A34" s="71"/>
      <c r="B34" s="74"/>
      <c r="C34" s="74"/>
      <c r="D34" s="10" t="s">
        <v>113</v>
      </c>
      <c r="E34" s="80"/>
      <c r="F34" s="80"/>
      <c r="G34" s="83"/>
      <c r="H34" s="86"/>
      <c r="I34" s="80"/>
      <c r="J34" s="89"/>
      <c r="K34" s="89"/>
      <c r="L34" s="89"/>
    </row>
    <row r="35" spans="1:12" ht="44.25" customHeight="1" x14ac:dyDescent="0.25">
      <c r="A35" s="69">
        <v>16</v>
      </c>
      <c r="B35" s="72" t="s">
        <v>36</v>
      </c>
      <c r="C35" s="72" t="s">
        <v>38</v>
      </c>
      <c r="D35" s="8" t="s">
        <v>39</v>
      </c>
      <c r="E35" s="78">
        <v>223</v>
      </c>
      <c r="F35" s="78">
        <v>150</v>
      </c>
      <c r="G35" s="95">
        <v>73</v>
      </c>
      <c r="H35" s="84">
        <v>7</v>
      </c>
      <c r="I35" s="78">
        <v>13</v>
      </c>
      <c r="J35" s="87">
        <f>I35-H35</f>
        <v>6</v>
      </c>
      <c r="K35" s="93">
        <v>7</v>
      </c>
      <c r="L35" s="87"/>
    </row>
    <row r="36" spans="1:12" ht="15.75" thickBot="1" x14ac:dyDescent="0.3">
      <c r="A36" s="71"/>
      <c r="B36" s="74"/>
      <c r="C36" s="74"/>
      <c r="D36" s="10" t="s">
        <v>114</v>
      </c>
      <c r="E36" s="80"/>
      <c r="F36" s="80"/>
      <c r="G36" s="96"/>
      <c r="H36" s="86"/>
      <c r="I36" s="80"/>
      <c r="J36" s="89"/>
      <c r="K36" s="94"/>
      <c r="L36" s="89"/>
    </row>
    <row r="37" spans="1:12" x14ac:dyDescent="0.25">
      <c r="A37" s="69">
        <v>17</v>
      </c>
      <c r="B37" s="72" t="s">
        <v>40</v>
      </c>
      <c r="C37" s="72" t="s">
        <v>115</v>
      </c>
      <c r="D37" s="8"/>
      <c r="E37" s="78">
        <v>66</v>
      </c>
      <c r="F37" s="78">
        <v>40</v>
      </c>
      <c r="G37" s="81">
        <v>26</v>
      </c>
      <c r="H37" s="84">
        <v>9</v>
      </c>
      <c r="I37" s="78">
        <v>9</v>
      </c>
      <c r="J37" s="87">
        <v>0</v>
      </c>
      <c r="K37" s="87">
        <v>9</v>
      </c>
      <c r="L37" s="87" t="s">
        <v>174</v>
      </c>
    </row>
    <row r="38" spans="1:12" x14ac:dyDescent="0.25">
      <c r="A38" s="70"/>
      <c r="B38" s="73"/>
      <c r="C38" s="73"/>
      <c r="D38" s="8"/>
      <c r="E38" s="79"/>
      <c r="F38" s="79"/>
      <c r="G38" s="82"/>
      <c r="H38" s="85"/>
      <c r="I38" s="79"/>
      <c r="J38" s="88"/>
      <c r="K38" s="88"/>
      <c r="L38" s="88"/>
    </row>
    <row r="39" spans="1:12" ht="75.75" thickBot="1" x14ac:dyDescent="0.3">
      <c r="A39" s="71"/>
      <c r="B39" s="74"/>
      <c r="C39" s="74"/>
      <c r="D39" s="10" t="s">
        <v>116</v>
      </c>
      <c r="E39" s="80"/>
      <c r="F39" s="80"/>
      <c r="G39" s="83"/>
      <c r="H39" s="86"/>
      <c r="I39" s="80"/>
      <c r="J39" s="89"/>
      <c r="K39" s="89"/>
      <c r="L39" s="89"/>
    </row>
    <row r="40" spans="1:12" ht="66" customHeight="1" x14ac:dyDescent="0.25">
      <c r="A40" s="69">
        <v>18</v>
      </c>
      <c r="B40" s="72" t="s">
        <v>40</v>
      </c>
      <c r="C40" s="72" t="s">
        <v>117</v>
      </c>
      <c r="D40" s="8" t="s">
        <v>41</v>
      </c>
      <c r="E40" s="78">
        <v>44</v>
      </c>
      <c r="F40" s="78">
        <v>25</v>
      </c>
      <c r="G40" s="81">
        <v>19</v>
      </c>
      <c r="H40" s="84">
        <v>0</v>
      </c>
      <c r="I40" s="78">
        <v>5</v>
      </c>
      <c r="J40" s="87">
        <v>-5</v>
      </c>
      <c r="K40" s="87">
        <v>0</v>
      </c>
      <c r="L40" s="87" t="s">
        <v>174</v>
      </c>
    </row>
    <row r="41" spans="1:12" ht="15.75" thickBot="1" x14ac:dyDescent="0.3">
      <c r="A41" s="71"/>
      <c r="B41" s="74"/>
      <c r="C41" s="74"/>
      <c r="D41" s="10" t="s">
        <v>118</v>
      </c>
      <c r="E41" s="80"/>
      <c r="F41" s="80"/>
      <c r="G41" s="83"/>
      <c r="H41" s="86"/>
      <c r="I41" s="80"/>
      <c r="J41" s="89"/>
      <c r="K41" s="89"/>
      <c r="L41" s="89"/>
    </row>
    <row r="42" spans="1:12" ht="90" x14ac:dyDescent="0.25">
      <c r="A42" s="69">
        <v>19</v>
      </c>
      <c r="B42" s="72" t="s">
        <v>42</v>
      </c>
      <c r="C42" s="72" t="s">
        <v>43</v>
      </c>
      <c r="D42" s="8" t="s">
        <v>119</v>
      </c>
      <c r="E42" s="78">
        <v>35</v>
      </c>
      <c r="F42" s="78">
        <v>15</v>
      </c>
      <c r="G42" s="81">
        <v>20</v>
      </c>
      <c r="H42" s="84">
        <v>9</v>
      </c>
      <c r="I42" s="78">
        <v>9</v>
      </c>
      <c r="J42" s="87">
        <v>0</v>
      </c>
      <c r="K42" s="87">
        <v>9</v>
      </c>
      <c r="L42" s="87" t="s">
        <v>174</v>
      </c>
    </row>
    <row r="43" spans="1:12" ht="15.75" thickBot="1" x14ac:dyDescent="0.3">
      <c r="A43" s="71"/>
      <c r="B43" s="74"/>
      <c r="C43" s="74"/>
      <c r="D43" s="14">
        <v>43617</v>
      </c>
      <c r="E43" s="80"/>
      <c r="F43" s="80"/>
      <c r="G43" s="83"/>
      <c r="H43" s="86"/>
      <c r="I43" s="80"/>
      <c r="J43" s="89"/>
      <c r="K43" s="89"/>
      <c r="L43" s="89"/>
    </row>
    <row r="44" spans="1:12" ht="60" x14ac:dyDescent="0.25">
      <c r="A44" s="69">
        <v>20</v>
      </c>
      <c r="B44" s="72" t="s">
        <v>44</v>
      </c>
      <c r="C44" s="72" t="s">
        <v>45</v>
      </c>
      <c r="D44" s="8" t="s">
        <v>120</v>
      </c>
      <c r="E44" s="78">
        <v>23.5</v>
      </c>
      <c r="F44" s="78">
        <v>4.7</v>
      </c>
      <c r="G44" s="81">
        <v>18.8</v>
      </c>
      <c r="H44" s="84">
        <v>5</v>
      </c>
      <c r="I44" s="78">
        <v>5</v>
      </c>
      <c r="J44" s="87">
        <v>0</v>
      </c>
      <c r="K44" s="87">
        <v>5</v>
      </c>
      <c r="L44" s="87" t="s">
        <v>174</v>
      </c>
    </row>
    <row r="45" spans="1:12" ht="15.75" thickBot="1" x14ac:dyDescent="0.3">
      <c r="A45" s="71"/>
      <c r="B45" s="74"/>
      <c r="C45" s="74"/>
      <c r="D45" s="14">
        <v>43525</v>
      </c>
      <c r="E45" s="80"/>
      <c r="F45" s="80"/>
      <c r="G45" s="83"/>
      <c r="H45" s="86"/>
      <c r="I45" s="80"/>
      <c r="J45" s="89"/>
      <c r="K45" s="89"/>
      <c r="L45" s="89"/>
    </row>
    <row r="46" spans="1:12" ht="59.25" customHeight="1" x14ac:dyDescent="0.25">
      <c r="A46" s="69">
        <v>21</v>
      </c>
      <c r="B46" s="72" t="s">
        <v>44</v>
      </c>
      <c r="C46" s="72" t="s">
        <v>121</v>
      </c>
      <c r="D46" s="8" t="s">
        <v>122</v>
      </c>
      <c r="E46" s="78">
        <v>25</v>
      </c>
      <c r="F46" s="78">
        <v>5</v>
      </c>
      <c r="G46" s="81">
        <v>20</v>
      </c>
      <c r="H46" s="84">
        <v>5</v>
      </c>
      <c r="I46" s="78">
        <v>5</v>
      </c>
      <c r="J46" s="87">
        <v>0</v>
      </c>
      <c r="K46" s="87">
        <v>5</v>
      </c>
      <c r="L46" s="87" t="s">
        <v>174</v>
      </c>
    </row>
    <row r="47" spans="1:12" ht="15.75" thickBot="1" x14ac:dyDescent="0.3">
      <c r="A47" s="71"/>
      <c r="B47" s="74"/>
      <c r="C47" s="74"/>
      <c r="D47" s="14">
        <v>43800</v>
      </c>
      <c r="E47" s="80"/>
      <c r="F47" s="80"/>
      <c r="G47" s="83"/>
      <c r="H47" s="86"/>
      <c r="I47" s="80"/>
      <c r="J47" s="89"/>
      <c r="K47" s="89"/>
      <c r="L47" s="89"/>
    </row>
    <row r="48" spans="1:12" ht="44.25" customHeight="1" x14ac:dyDescent="0.25">
      <c r="A48" s="69">
        <v>22</v>
      </c>
      <c r="B48" s="72" t="s">
        <v>44</v>
      </c>
      <c r="C48" s="72" t="s">
        <v>123</v>
      </c>
      <c r="D48" s="8" t="s">
        <v>124</v>
      </c>
      <c r="E48" s="78">
        <v>34</v>
      </c>
      <c r="F48" s="78">
        <v>6.8</v>
      </c>
      <c r="G48" s="81">
        <v>27.2</v>
      </c>
      <c r="H48" s="84">
        <v>5</v>
      </c>
      <c r="I48" s="78">
        <v>5</v>
      </c>
      <c r="J48" s="87">
        <v>0</v>
      </c>
      <c r="K48" s="87">
        <v>5</v>
      </c>
      <c r="L48" s="87" t="s">
        <v>174</v>
      </c>
    </row>
    <row r="49" spans="1:12" ht="15.75" thickBot="1" x14ac:dyDescent="0.3">
      <c r="A49" s="71"/>
      <c r="B49" s="74"/>
      <c r="C49" s="74"/>
      <c r="D49" s="14">
        <v>43770</v>
      </c>
      <c r="E49" s="80"/>
      <c r="F49" s="80"/>
      <c r="G49" s="83"/>
      <c r="H49" s="86"/>
      <c r="I49" s="80"/>
      <c r="J49" s="89"/>
      <c r="K49" s="89"/>
      <c r="L49" s="89"/>
    </row>
    <row r="50" spans="1:12" x14ac:dyDescent="0.25">
      <c r="A50" s="69">
        <v>23</v>
      </c>
      <c r="B50" s="72" t="s">
        <v>44</v>
      </c>
      <c r="C50" s="72" t="s">
        <v>125</v>
      </c>
      <c r="D50" s="9"/>
      <c r="E50" s="78">
        <v>41</v>
      </c>
      <c r="F50" s="78">
        <v>8.1999999999999993</v>
      </c>
      <c r="G50" s="81">
        <v>32.799999999999997</v>
      </c>
      <c r="H50" s="84">
        <v>4</v>
      </c>
      <c r="I50" s="78">
        <v>4</v>
      </c>
      <c r="J50" s="87">
        <v>0</v>
      </c>
      <c r="K50" s="87">
        <v>4</v>
      </c>
      <c r="L50" s="87" t="s">
        <v>174</v>
      </c>
    </row>
    <row r="51" spans="1:12" x14ac:dyDescent="0.25">
      <c r="A51" s="70"/>
      <c r="B51" s="73"/>
      <c r="C51" s="73"/>
      <c r="D51" s="9" t="s">
        <v>81</v>
      </c>
      <c r="E51" s="79"/>
      <c r="F51" s="79"/>
      <c r="G51" s="82"/>
      <c r="H51" s="85"/>
      <c r="I51" s="79"/>
      <c r="J51" s="88"/>
      <c r="K51" s="88"/>
      <c r="L51" s="88"/>
    </row>
    <row r="52" spans="1:12" x14ac:dyDescent="0.25">
      <c r="A52" s="70"/>
      <c r="B52" s="73"/>
      <c r="C52" s="73"/>
      <c r="D52" s="9"/>
      <c r="E52" s="79"/>
      <c r="F52" s="79"/>
      <c r="G52" s="82"/>
      <c r="H52" s="85"/>
      <c r="I52" s="79"/>
      <c r="J52" s="88"/>
      <c r="K52" s="88"/>
      <c r="L52" s="88"/>
    </row>
    <row r="53" spans="1:12" ht="45" x14ac:dyDescent="0.25">
      <c r="A53" s="70"/>
      <c r="B53" s="73"/>
      <c r="C53" s="73"/>
      <c r="D53" s="9" t="s">
        <v>126</v>
      </c>
      <c r="E53" s="79"/>
      <c r="F53" s="79"/>
      <c r="G53" s="82"/>
      <c r="H53" s="85"/>
      <c r="I53" s="79"/>
      <c r="J53" s="88"/>
      <c r="K53" s="88"/>
      <c r="L53" s="88"/>
    </row>
    <row r="54" spans="1:12" ht="15.75" thickBot="1" x14ac:dyDescent="0.3">
      <c r="A54" s="71"/>
      <c r="B54" s="74"/>
      <c r="C54" s="74"/>
      <c r="D54" s="10" t="s">
        <v>127</v>
      </c>
      <c r="E54" s="80"/>
      <c r="F54" s="80"/>
      <c r="G54" s="83"/>
      <c r="H54" s="86"/>
      <c r="I54" s="80"/>
      <c r="J54" s="89"/>
      <c r="K54" s="89"/>
      <c r="L54" s="89"/>
    </row>
    <row r="55" spans="1:12" ht="59.25" customHeight="1" x14ac:dyDescent="0.25">
      <c r="A55" s="69">
        <v>24</v>
      </c>
      <c r="B55" s="72" t="s">
        <v>46</v>
      </c>
      <c r="C55" s="72" t="s">
        <v>82</v>
      </c>
      <c r="D55" s="8" t="s">
        <v>47</v>
      </c>
      <c r="E55" s="78">
        <v>6</v>
      </c>
      <c r="F55" s="78">
        <v>1.2</v>
      </c>
      <c r="G55" s="81">
        <v>4.8</v>
      </c>
      <c r="H55" s="84">
        <v>3</v>
      </c>
      <c r="I55" s="78">
        <v>3</v>
      </c>
      <c r="J55" s="87">
        <v>0</v>
      </c>
      <c r="K55" s="87">
        <v>3</v>
      </c>
      <c r="L55" s="87" t="s">
        <v>174</v>
      </c>
    </row>
    <row r="56" spans="1:12" ht="15.75" thickBot="1" x14ac:dyDescent="0.3">
      <c r="A56" s="71"/>
      <c r="B56" s="74"/>
      <c r="C56" s="74"/>
      <c r="D56" s="10" t="s">
        <v>128</v>
      </c>
      <c r="E56" s="80"/>
      <c r="F56" s="80"/>
      <c r="G56" s="83"/>
      <c r="H56" s="86"/>
      <c r="I56" s="80"/>
      <c r="J56" s="89"/>
      <c r="K56" s="89"/>
      <c r="L56" s="89"/>
    </row>
    <row r="57" spans="1:12" ht="90.75" thickBot="1" x14ac:dyDescent="0.3">
      <c r="A57" s="15">
        <v>25</v>
      </c>
      <c r="B57" s="16" t="s">
        <v>46</v>
      </c>
      <c r="C57" s="16" t="s">
        <v>48</v>
      </c>
      <c r="D57" s="16" t="s">
        <v>49</v>
      </c>
      <c r="E57" s="47">
        <v>10</v>
      </c>
      <c r="F57" s="47">
        <v>2</v>
      </c>
      <c r="G57" s="48">
        <v>8</v>
      </c>
      <c r="H57" s="49">
        <v>3</v>
      </c>
      <c r="I57" s="47">
        <v>3</v>
      </c>
      <c r="J57" s="50">
        <v>0</v>
      </c>
      <c r="K57" s="50">
        <v>3</v>
      </c>
      <c r="L57" s="50" t="s">
        <v>174</v>
      </c>
    </row>
    <row r="58" spans="1:12" ht="45" x14ac:dyDescent="0.25">
      <c r="A58" s="69">
        <v>26</v>
      </c>
      <c r="B58" s="72" t="s">
        <v>46</v>
      </c>
      <c r="C58" s="72" t="s">
        <v>50</v>
      </c>
      <c r="D58" s="8" t="s">
        <v>129</v>
      </c>
      <c r="E58" s="78">
        <v>10</v>
      </c>
      <c r="F58" s="78">
        <v>2</v>
      </c>
      <c r="G58" s="81">
        <v>8</v>
      </c>
      <c r="H58" s="84">
        <v>3</v>
      </c>
      <c r="I58" s="78">
        <v>3</v>
      </c>
      <c r="J58" s="87">
        <v>0</v>
      </c>
      <c r="K58" s="87">
        <v>3</v>
      </c>
      <c r="L58" s="87" t="s">
        <v>174</v>
      </c>
    </row>
    <row r="59" spans="1:12" ht="15.75" thickBot="1" x14ac:dyDescent="0.3">
      <c r="A59" s="71"/>
      <c r="B59" s="74"/>
      <c r="C59" s="74"/>
      <c r="D59" s="14">
        <v>43617</v>
      </c>
      <c r="E59" s="80"/>
      <c r="F59" s="80"/>
      <c r="G59" s="83"/>
      <c r="H59" s="86"/>
      <c r="I59" s="80"/>
      <c r="J59" s="89"/>
      <c r="K59" s="89"/>
      <c r="L59" s="89"/>
    </row>
    <row r="60" spans="1:12" ht="30" x14ac:dyDescent="0.25">
      <c r="A60" s="69">
        <v>27</v>
      </c>
      <c r="B60" s="72" t="s">
        <v>46</v>
      </c>
      <c r="C60" s="72" t="s">
        <v>51</v>
      </c>
      <c r="D60" s="8" t="s">
        <v>52</v>
      </c>
      <c r="E60" s="78">
        <v>13</v>
      </c>
      <c r="F60" s="78">
        <v>2.6</v>
      </c>
      <c r="G60" s="81">
        <v>10.4</v>
      </c>
      <c r="H60" s="84">
        <v>3</v>
      </c>
      <c r="I60" s="78">
        <v>3</v>
      </c>
      <c r="J60" s="87">
        <v>0</v>
      </c>
      <c r="K60" s="87">
        <v>3</v>
      </c>
      <c r="L60" s="87" t="s">
        <v>174</v>
      </c>
    </row>
    <row r="61" spans="1:12" x14ac:dyDescent="0.25">
      <c r="A61" s="70"/>
      <c r="B61" s="73"/>
      <c r="C61" s="73"/>
      <c r="D61" s="17" t="s">
        <v>130</v>
      </c>
      <c r="E61" s="79"/>
      <c r="F61" s="79"/>
      <c r="G61" s="82"/>
      <c r="H61" s="85"/>
      <c r="I61" s="79"/>
      <c r="J61" s="88"/>
      <c r="K61" s="88"/>
      <c r="L61" s="88"/>
    </row>
    <row r="62" spans="1:12" x14ac:dyDescent="0.25">
      <c r="A62" s="70"/>
      <c r="B62" s="73"/>
      <c r="C62" s="73"/>
      <c r="D62" s="8"/>
      <c r="E62" s="79"/>
      <c r="F62" s="79"/>
      <c r="G62" s="82"/>
      <c r="H62" s="85"/>
      <c r="I62" s="79"/>
      <c r="J62" s="88"/>
      <c r="K62" s="88"/>
      <c r="L62" s="88"/>
    </row>
    <row r="63" spans="1:12" x14ac:dyDescent="0.25">
      <c r="A63" s="70"/>
      <c r="B63" s="73"/>
      <c r="C63" s="73"/>
      <c r="D63" s="8"/>
      <c r="E63" s="79"/>
      <c r="F63" s="79"/>
      <c r="G63" s="82"/>
      <c r="H63" s="85"/>
      <c r="I63" s="79"/>
      <c r="J63" s="88"/>
      <c r="K63" s="88"/>
      <c r="L63" s="88"/>
    </row>
    <row r="64" spans="1:12" x14ac:dyDescent="0.25">
      <c r="A64" s="70"/>
      <c r="B64" s="73"/>
      <c r="C64" s="73"/>
      <c r="D64" s="8"/>
      <c r="E64" s="79"/>
      <c r="F64" s="79"/>
      <c r="G64" s="82"/>
      <c r="H64" s="85"/>
      <c r="I64" s="79"/>
      <c r="J64" s="88"/>
      <c r="K64" s="88"/>
      <c r="L64" s="88"/>
    </row>
    <row r="65" spans="1:12" ht="15.75" thickBot="1" x14ac:dyDescent="0.3">
      <c r="A65" s="71"/>
      <c r="B65" s="74"/>
      <c r="C65" s="74"/>
      <c r="D65" s="10"/>
      <c r="E65" s="80"/>
      <c r="F65" s="80"/>
      <c r="G65" s="83"/>
      <c r="H65" s="86"/>
      <c r="I65" s="80"/>
      <c r="J65" s="89"/>
      <c r="K65" s="89"/>
      <c r="L65" s="89"/>
    </row>
    <row r="66" spans="1:12" ht="45" x14ac:dyDescent="0.25">
      <c r="A66" s="69">
        <v>28</v>
      </c>
      <c r="B66" s="72" t="s">
        <v>53</v>
      </c>
      <c r="C66" s="72" t="s">
        <v>131</v>
      </c>
      <c r="D66" s="8" t="s">
        <v>54</v>
      </c>
      <c r="E66" s="78">
        <v>119.2</v>
      </c>
      <c r="F66" s="78">
        <v>65</v>
      </c>
      <c r="G66" s="95">
        <v>54.2</v>
      </c>
      <c r="H66" s="84">
        <v>12</v>
      </c>
      <c r="I66" s="78">
        <v>12</v>
      </c>
      <c r="J66" s="87">
        <v>0</v>
      </c>
      <c r="K66" s="93">
        <v>12</v>
      </c>
      <c r="L66" s="87"/>
    </row>
    <row r="67" spans="1:12" x14ac:dyDescent="0.25">
      <c r="A67" s="70"/>
      <c r="B67" s="73"/>
      <c r="C67" s="73"/>
      <c r="D67" s="8" t="s">
        <v>132</v>
      </c>
      <c r="E67" s="79"/>
      <c r="F67" s="79"/>
      <c r="G67" s="98"/>
      <c r="H67" s="85"/>
      <c r="I67" s="79"/>
      <c r="J67" s="88"/>
      <c r="K67" s="97"/>
      <c r="L67" s="88"/>
    </row>
    <row r="68" spans="1:12" ht="15.75" thickBot="1" x14ac:dyDescent="0.3">
      <c r="A68" s="71"/>
      <c r="B68" s="74"/>
      <c r="C68" s="74"/>
      <c r="D68" s="10"/>
      <c r="E68" s="80"/>
      <c r="F68" s="80"/>
      <c r="G68" s="96"/>
      <c r="H68" s="86"/>
      <c r="I68" s="80"/>
      <c r="J68" s="89"/>
      <c r="K68" s="94"/>
      <c r="L68" s="89"/>
    </row>
    <row r="69" spans="1:12" ht="119.25" customHeight="1" x14ac:dyDescent="0.25">
      <c r="A69" s="69">
        <v>29</v>
      </c>
      <c r="B69" s="72" t="s">
        <v>55</v>
      </c>
      <c r="C69" s="72" t="s">
        <v>56</v>
      </c>
      <c r="D69" s="72" t="s">
        <v>133</v>
      </c>
      <c r="E69" s="78">
        <v>110</v>
      </c>
      <c r="F69" s="78">
        <v>100</v>
      </c>
      <c r="G69" s="81">
        <v>10</v>
      </c>
      <c r="H69" s="84">
        <v>5</v>
      </c>
      <c r="I69" s="78">
        <v>5</v>
      </c>
      <c r="J69" s="87">
        <v>0</v>
      </c>
      <c r="K69" s="87">
        <v>5</v>
      </c>
      <c r="L69" s="87" t="s">
        <v>174</v>
      </c>
    </row>
    <row r="70" spans="1:12" x14ac:dyDescent="0.25">
      <c r="A70" s="70"/>
      <c r="B70" s="73"/>
      <c r="C70" s="73"/>
      <c r="D70" s="73"/>
      <c r="E70" s="79"/>
      <c r="F70" s="79"/>
      <c r="G70" s="82"/>
      <c r="H70" s="85"/>
      <c r="I70" s="79"/>
      <c r="J70" s="88"/>
      <c r="K70" s="88"/>
      <c r="L70" s="88"/>
    </row>
    <row r="71" spans="1:12" ht="15.75" thickBot="1" x14ac:dyDescent="0.3">
      <c r="A71" s="71"/>
      <c r="B71" s="74"/>
      <c r="C71" s="74"/>
      <c r="D71" s="74"/>
      <c r="E71" s="80"/>
      <c r="F71" s="80"/>
      <c r="G71" s="83"/>
      <c r="H71" s="86"/>
      <c r="I71" s="80"/>
      <c r="J71" s="89"/>
      <c r="K71" s="89"/>
      <c r="L71" s="89"/>
    </row>
    <row r="72" spans="1:12" ht="90.75" thickBot="1" x14ac:dyDescent="0.3">
      <c r="A72" s="31">
        <v>30</v>
      </c>
      <c r="B72" s="32" t="s">
        <v>135</v>
      </c>
      <c r="C72" s="32" t="s">
        <v>136</v>
      </c>
      <c r="D72" s="8" t="s">
        <v>137</v>
      </c>
      <c r="E72" s="43">
        <v>40</v>
      </c>
      <c r="F72" s="43">
        <v>20</v>
      </c>
      <c r="G72" s="44">
        <v>20</v>
      </c>
      <c r="H72" s="45">
        <v>15</v>
      </c>
      <c r="I72" s="43">
        <v>15</v>
      </c>
      <c r="J72" s="46">
        <v>0</v>
      </c>
      <c r="K72" s="46">
        <v>15</v>
      </c>
      <c r="L72" s="46" t="s">
        <v>174</v>
      </c>
    </row>
    <row r="73" spans="1:12" ht="90" x14ac:dyDescent="0.25">
      <c r="A73" s="69">
        <v>31</v>
      </c>
      <c r="B73" s="72" t="s">
        <v>57</v>
      </c>
      <c r="C73" s="72" t="s">
        <v>134</v>
      </c>
      <c r="D73" s="8" t="s">
        <v>58</v>
      </c>
      <c r="E73" s="78">
        <v>11.5</v>
      </c>
      <c r="F73" s="78">
        <v>4.5</v>
      </c>
      <c r="G73" s="81">
        <v>7</v>
      </c>
      <c r="H73" s="84">
        <v>6</v>
      </c>
      <c r="I73" s="78">
        <v>6</v>
      </c>
      <c r="J73" s="87">
        <v>0</v>
      </c>
      <c r="K73" s="87">
        <v>6</v>
      </c>
      <c r="L73" s="87" t="s">
        <v>174</v>
      </c>
    </row>
    <row r="74" spans="1:12" x14ac:dyDescent="0.25">
      <c r="A74" s="70"/>
      <c r="B74" s="73"/>
      <c r="C74" s="73"/>
      <c r="D74" s="17">
        <v>43739</v>
      </c>
      <c r="E74" s="79"/>
      <c r="F74" s="79"/>
      <c r="G74" s="82"/>
      <c r="H74" s="85"/>
      <c r="I74" s="79"/>
      <c r="J74" s="88"/>
      <c r="K74" s="88"/>
      <c r="L74" s="88"/>
    </row>
    <row r="75" spans="1:12" ht="75.75" thickBot="1" x14ac:dyDescent="0.3">
      <c r="A75" s="57">
        <v>32</v>
      </c>
      <c r="B75" s="58" t="s">
        <v>59</v>
      </c>
      <c r="C75" s="58" t="s">
        <v>60</v>
      </c>
      <c r="D75" s="58" t="s">
        <v>83</v>
      </c>
      <c r="E75" s="59">
        <v>100</v>
      </c>
      <c r="F75" s="59">
        <v>50</v>
      </c>
      <c r="G75" s="60">
        <v>50</v>
      </c>
      <c r="H75" s="61">
        <v>5</v>
      </c>
      <c r="I75" s="59">
        <v>5</v>
      </c>
      <c r="J75" s="62">
        <v>0</v>
      </c>
      <c r="K75" s="62">
        <v>5</v>
      </c>
      <c r="L75" s="62" t="s">
        <v>174</v>
      </c>
    </row>
    <row r="76" spans="1:12" ht="45" x14ac:dyDescent="0.25">
      <c r="A76" s="69">
        <v>33</v>
      </c>
      <c r="B76" s="72" t="s">
        <v>61</v>
      </c>
      <c r="C76" s="72" t="s">
        <v>62</v>
      </c>
      <c r="D76" s="13" t="s">
        <v>63</v>
      </c>
      <c r="E76" s="78">
        <v>34</v>
      </c>
      <c r="F76" s="78">
        <v>22</v>
      </c>
      <c r="G76" s="81">
        <v>12</v>
      </c>
      <c r="H76" s="84">
        <v>9</v>
      </c>
      <c r="I76" s="78">
        <v>9</v>
      </c>
      <c r="J76" s="87">
        <v>0</v>
      </c>
      <c r="K76" s="87">
        <v>9</v>
      </c>
      <c r="L76" s="87" t="s">
        <v>174</v>
      </c>
    </row>
    <row r="77" spans="1:12" x14ac:dyDescent="0.25">
      <c r="A77" s="70"/>
      <c r="B77" s="73"/>
      <c r="C77" s="73"/>
      <c r="D77" s="8"/>
      <c r="E77" s="79"/>
      <c r="F77" s="79"/>
      <c r="G77" s="82"/>
      <c r="H77" s="85"/>
      <c r="I77" s="79"/>
      <c r="J77" s="88"/>
      <c r="K77" s="88"/>
      <c r="L77" s="88"/>
    </row>
    <row r="78" spans="1:12" x14ac:dyDescent="0.25">
      <c r="A78" s="70"/>
      <c r="B78" s="73"/>
      <c r="C78" s="73"/>
      <c r="D78" s="8"/>
      <c r="E78" s="79"/>
      <c r="F78" s="79"/>
      <c r="G78" s="82"/>
      <c r="H78" s="85"/>
      <c r="I78" s="79"/>
      <c r="J78" s="88"/>
      <c r="K78" s="88"/>
      <c r="L78" s="88"/>
    </row>
    <row r="79" spans="1:12" ht="15.75" thickBot="1" x14ac:dyDescent="0.3">
      <c r="A79" s="71"/>
      <c r="B79" s="74"/>
      <c r="C79" s="74"/>
      <c r="D79" s="10"/>
      <c r="E79" s="80"/>
      <c r="F79" s="80"/>
      <c r="G79" s="83"/>
      <c r="H79" s="86"/>
      <c r="I79" s="80"/>
      <c r="J79" s="89"/>
      <c r="K79" s="89"/>
      <c r="L79" s="89"/>
    </row>
    <row r="80" spans="1:12" ht="45" x14ac:dyDescent="0.25">
      <c r="A80" s="69">
        <v>34</v>
      </c>
      <c r="B80" s="72" t="s">
        <v>64</v>
      </c>
      <c r="C80" s="72" t="s">
        <v>138</v>
      </c>
      <c r="D80" s="8" t="s">
        <v>65</v>
      </c>
      <c r="E80" s="78">
        <v>6</v>
      </c>
      <c r="F80" s="78">
        <v>2.5</v>
      </c>
      <c r="G80" s="81">
        <v>3.5</v>
      </c>
      <c r="H80" s="84">
        <v>4</v>
      </c>
      <c r="I80" s="78">
        <v>4</v>
      </c>
      <c r="J80" s="87">
        <v>0</v>
      </c>
      <c r="K80" s="87">
        <v>4</v>
      </c>
      <c r="L80" s="87" t="s">
        <v>174</v>
      </c>
    </row>
    <row r="81" spans="1:12" ht="15.75" thickBot="1" x14ac:dyDescent="0.3">
      <c r="A81" s="71"/>
      <c r="B81" s="74"/>
      <c r="C81" s="74"/>
      <c r="D81" s="11">
        <v>43498</v>
      </c>
      <c r="E81" s="80"/>
      <c r="F81" s="80"/>
      <c r="G81" s="83"/>
      <c r="H81" s="86"/>
      <c r="I81" s="80"/>
      <c r="J81" s="89"/>
      <c r="K81" s="89"/>
      <c r="L81" s="89"/>
    </row>
    <row r="82" spans="1:12" ht="74.25" customHeight="1" x14ac:dyDescent="0.25">
      <c r="A82" s="69">
        <v>35</v>
      </c>
      <c r="B82" s="72" t="s">
        <v>64</v>
      </c>
      <c r="C82" s="72" t="s">
        <v>139</v>
      </c>
      <c r="D82" s="8" t="s">
        <v>141</v>
      </c>
      <c r="E82" s="78">
        <v>7.8</v>
      </c>
      <c r="F82" s="78">
        <v>3.6</v>
      </c>
      <c r="G82" s="81">
        <v>4.2</v>
      </c>
      <c r="H82" s="84">
        <v>4</v>
      </c>
      <c r="I82" s="78">
        <v>4</v>
      </c>
      <c r="J82" s="87">
        <v>0</v>
      </c>
      <c r="K82" s="87">
        <v>4</v>
      </c>
      <c r="L82" s="87" t="s">
        <v>174</v>
      </c>
    </row>
    <row r="83" spans="1:12" ht="15.75" thickBot="1" x14ac:dyDescent="0.3">
      <c r="A83" s="71"/>
      <c r="B83" s="74"/>
      <c r="C83" s="74"/>
      <c r="D83" s="11" t="s">
        <v>140</v>
      </c>
      <c r="E83" s="80"/>
      <c r="F83" s="80"/>
      <c r="G83" s="83"/>
      <c r="H83" s="86"/>
      <c r="I83" s="80"/>
      <c r="J83" s="89"/>
      <c r="K83" s="89"/>
      <c r="L83" s="89"/>
    </row>
    <row r="84" spans="1:12" ht="45" x14ac:dyDescent="0.25">
      <c r="A84" s="69">
        <v>36</v>
      </c>
      <c r="B84" s="72" t="s">
        <v>66</v>
      </c>
      <c r="C84" s="72" t="s">
        <v>142</v>
      </c>
      <c r="D84" s="8" t="s">
        <v>67</v>
      </c>
      <c r="E84" s="78">
        <v>9.6</v>
      </c>
      <c r="F84" s="78">
        <v>4.5999999999999996</v>
      </c>
      <c r="G84" s="81">
        <v>5</v>
      </c>
      <c r="H84" s="84">
        <v>5</v>
      </c>
      <c r="I84" s="78">
        <v>5</v>
      </c>
      <c r="J84" s="87">
        <v>0</v>
      </c>
      <c r="K84" s="87">
        <v>5</v>
      </c>
      <c r="L84" s="87" t="s">
        <v>174</v>
      </c>
    </row>
    <row r="85" spans="1:12" ht="15.75" thickBot="1" x14ac:dyDescent="0.3">
      <c r="A85" s="71"/>
      <c r="B85" s="74"/>
      <c r="C85" s="74"/>
      <c r="D85" s="10" t="s">
        <v>143</v>
      </c>
      <c r="E85" s="80"/>
      <c r="F85" s="80"/>
      <c r="G85" s="83"/>
      <c r="H85" s="86"/>
      <c r="I85" s="80"/>
      <c r="J85" s="89"/>
      <c r="K85" s="89"/>
      <c r="L85" s="89"/>
    </row>
    <row r="86" spans="1:12" ht="30" x14ac:dyDescent="0.25">
      <c r="A86" s="69">
        <v>37</v>
      </c>
      <c r="B86" s="8"/>
      <c r="C86" s="72" t="s">
        <v>144</v>
      </c>
      <c r="D86" s="8" t="s">
        <v>145</v>
      </c>
      <c r="E86" s="78">
        <v>8.6</v>
      </c>
      <c r="F86" s="78">
        <v>3.5</v>
      </c>
      <c r="G86" s="81">
        <v>5.0999999999999996</v>
      </c>
      <c r="H86" s="84">
        <v>5</v>
      </c>
      <c r="I86" s="78">
        <v>5</v>
      </c>
      <c r="J86" s="87">
        <v>0</v>
      </c>
      <c r="K86" s="87">
        <v>5</v>
      </c>
      <c r="L86" s="87" t="s">
        <v>174</v>
      </c>
    </row>
    <row r="87" spans="1:12" ht="60" x14ac:dyDescent="0.25">
      <c r="A87" s="70"/>
      <c r="B87" s="8" t="s">
        <v>66</v>
      </c>
      <c r="C87" s="73"/>
      <c r="D87" s="17" t="s">
        <v>130</v>
      </c>
      <c r="E87" s="79"/>
      <c r="F87" s="79"/>
      <c r="G87" s="82"/>
      <c r="H87" s="85"/>
      <c r="I87" s="79"/>
      <c r="J87" s="88"/>
      <c r="K87" s="88"/>
      <c r="L87" s="88"/>
    </row>
    <row r="88" spans="1:12" ht="15.75" thickBot="1" x14ac:dyDescent="0.3">
      <c r="A88" s="71"/>
      <c r="B88" s="10"/>
      <c r="C88" s="74"/>
      <c r="D88" s="7"/>
      <c r="E88" s="80"/>
      <c r="F88" s="80"/>
      <c r="G88" s="83"/>
      <c r="H88" s="86"/>
      <c r="I88" s="80"/>
      <c r="J88" s="89"/>
      <c r="K88" s="89"/>
      <c r="L88" s="89"/>
    </row>
    <row r="89" spans="1:12" ht="30" x14ac:dyDescent="0.25">
      <c r="A89" s="69">
        <v>38</v>
      </c>
      <c r="B89" s="72" t="s">
        <v>68</v>
      </c>
      <c r="C89" s="72" t="s">
        <v>146</v>
      </c>
      <c r="D89" s="8" t="s">
        <v>147</v>
      </c>
      <c r="E89" s="78">
        <v>23</v>
      </c>
      <c r="F89" s="78">
        <v>10</v>
      </c>
      <c r="G89" s="81">
        <v>13</v>
      </c>
      <c r="H89" s="84">
        <v>4</v>
      </c>
      <c r="I89" s="78">
        <v>4</v>
      </c>
      <c r="J89" s="87">
        <v>4</v>
      </c>
      <c r="K89" s="87">
        <v>8</v>
      </c>
      <c r="L89" s="87" t="s">
        <v>174</v>
      </c>
    </row>
    <row r="90" spans="1:12" x14ac:dyDescent="0.25">
      <c r="A90" s="70"/>
      <c r="B90" s="73"/>
      <c r="C90" s="73"/>
      <c r="D90" s="12">
        <v>43764</v>
      </c>
      <c r="E90" s="79"/>
      <c r="F90" s="79"/>
      <c r="G90" s="82"/>
      <c r="H90" s="85"/>
      <c r="I90" s="79"/>
      <c r="J90" s="88"/>
      <c r="K90" s="88"/>
      <c r="L90" s="88"/>
    </row>
    <row r="91" spans="1:12" ht="15.75" thickBot="1" x14ac:dyDescent="0.3">
      <c r="A91" s="71"/>
      <c r="B91" s="74"/>
      <c r="C91" s="74"/>
      <c r="D91" s="10"/>
      <c r="E91" s="80"/>
      <c r="F91" s="80"/>
      <c r="G91" s="83"/>
      <c r="H91" s="86"/>
      <c r="I91" s="80"/>
      <c r="J91" s="89"/>
      <c r="K91" s="89"/>
      <c r="L91" s="89"/>
    </row>
    <row r="92" spans="1:12" ht="74.25" customHeight="1" x14ac:dyDescent="0.25">
      <c r="A92" s="69">
        <v>39</v>
      </c>
      <c r="B92" s="72" t="s">
        <v>69</v>
      </c>
      <c r="C92" s="72" t="s">
        <v>70</v>
      </c>
      <c r="D92" s="13" t="s">
        <v>84</v>
      </c>
      <c r="E92" s="78">
        <v>19.7</v>
      </c>
      <c r="F92" s="78">
        <v>10.7</v>
      </c>
      <c r="G92" s="81">
        <v>9</v>
      </c>
      <c r="H92" s="84">
        <v>6</v>
      </c>
      <c r="I92" s="78">
        <v>6</v>
      </c>
      <c r="J92" s="87">
        <v>0</v>
      </c>
      <c r="K92" s="87">
        <v>6</v>
      </c>
      <c r="L92" s="87" t="s">
        <v>174</v>
      </c>
    </row>
    <row r="93" spans="1:12" ht="15.75" thickBot="1" x14ac:dyDescent="0.3">
      <c r="A93" s="71"/>
      <c r="B93" s="74"/>
      <c r="C93" s="74"/>
      <c r="D93" s="14" t="s">
        <v>140</v>
      </c>
      <c r="E93" s="80"/>
      <c r="F93" s="80"/>
      <c r="G93" s="83"/>
      <c r="H93" s="86"/>
      <c r="I93" s="80"/>
      <c r="J93" s="89"/>
      <c r="K93" s="89"/>
      <c r="L93" s="89"/>
    </row>
    <row r="94" spans="1:12" ht="74.25" customHeight="1" x14ac:dyDescent="0.25">
      <c r="A94" s="69">
        <v>40</v>
      </c>
      <c r="B94" s="72" t="s">
        <v>71</v>
      </c>
      <c r="C94" s="72" t="s">
        <v>72</v>
      </c>
      <c r="D94" s="8" t="s">
        <v>148</v>
      </c>
      <c r="E94" s="78">
        <v>28</v>
      </c>
      <c r="F94" s="78">
        <v>14.5</v>
      </c>
      <c r="G94" s="81">
        <v>13.5</v>
      </c>
      <c r="H94" s="84">
        <v>9</v>
      </c>
      <c r="I94" s="78">
        <v>9</v>
      </c>
      <c r="J94" s="87">
        <v>0</v>
      </c>
      <c r="K94" s="87">
        <v>9</v>
      </c>
      <c r="L94" s="87" t="s">
        <v>174</v>
      </c>
    </row>
    <row r="95" spans="1:12" ht="15.75" thickBot="1" x14ac:dyDescent="0.3">
      <c r="A95" s="71"/>
      <c r="B95" s="74"/>
      <c r="C95" s="74"/>
      <c r="D95" s="11">
        <v>43666</v>
      </c>
      <c r="E95" s="80"/>
      <c r="F95" s="80"/>
      <c r="G95" s="83"/>
      <c r="H95" s="86"/>
      <c r="I95" s="80"/>
      <c r="J95" s="89"/>
      <c r="K95" s="89"/>
      <c r="L95" s="89"/>
    </row>
    <row r="96" spans="1:12" ht="90" x14ac:dyDescent="0.25">
      <c r="A96" s="69">
        <v>41</v>
      </c>
      <c r="B96" s="72" t="s">
        <v>73</v>
      </c>
      <c r="C96" s="72" t="s">
        <v>149</v>
      </c>
      <c r="D96" s="8" t="s">
        <v>150</v>
      </c>
      <c r="E96" s="78">
        <v>150</v>
      </c>
      <c r="F96" s="78">
        <v>73</v>
      </c>
      <c r="G96" s="95">
        <v>77</v>
      </c>
      <c r="H96" s="84">
        <v>10</v>
      </c>
      <c r="I96" s="78">
        <v>80</v>
      </c>
      <c r="J96" s="87">
        <v>-70</v>
      </c>
      <c r="K96" s="93">
        <v>10</v>
      </c>
      <c r="L96" s="87"/>
    </row>
    <row r="97" spans="1:12" ht="15.75" thickBot="1" x14ac:dyDescent="0.3">
      <c r="A97" s="71"/>
      <c r="B97" s="74"/>
      <c r="C97" s="74"/>
      <c r="D97" s="11"/>
      <c r="E97" s="80"/>
      <c r="F97" s="80"/>
      <c r="G97" s="96"/>
      <c r="H97" s="86"/>
      <c r="I97" s="80"/>
      <c r="J97" s="89"/>
      <c r="K97" s="94"/>
      <c r="L97" s="89"/>
    </row>
    <row r="98" spans="1:12" ht="60" x14ac:dyDescent="0.25">
      <c r="A98" s="69">
        <v>42</v>
      </c>
      <c r="B98" s="72" t="s">
        <v>74</v>
      </c>
      <c r="C98" s="72" t="s">
        <v>75</v>
      </c>
      <c r="D98" s="8" t="s">
        <v>76</v>
      </c>
      <c r="E98" s="78">
        <v>16</v>
      </c>
      <c r="F98" s="78">
        <v>6</v>
      </c>
      <c r="G98" s="81">
        <v>10</v>
      </c>
      <c r="H98" s="84">
        <v>7</v>
      </c>
      <c r="I98" s="78">
        <v>7</v>
      </c>
      <c r="J98" s="87">
        <v>0</v>
      </c>
      <c r="K98" s="87">
        <v>7</v>
      </c>
      <c r="L98" s="87" t="s">
        <v>174</v>
      </c>
    </row>
    <row r="99" spans="1:12" ht="15.75" thickBot="1" x14ac:dyDescent="0.3">
      <c r="A99" s="71"/>
      <c r="B99" s="74"/>
      <c r="C99" s="74"/>
      <c r="D99" s="11">
        <v>43601</v>
      </c>
      <c r="E99" s="80"/>
      <c r="F99" s="80"/>
      <c r="G99" s="83"/>
      <c r="H99" s="86"/>
      <c r="I99" s="80"/>
      <c r="J99" s="89"/>
      <c r="K99" s="89"/>
      <c r="L99" s="89"/>
    </row>
    <row r="100" spans="1:12" ht="90.75" thickBot="1" x14ac:dyDescent="0.3">
      <c r="A100" s="29">
        <v>43</v>
      </c>
      <c r="B100" s="10" t="s">
        <v>85</v>
      </c>
      <c r="C100" s="10" t="s">
        <v>86</v>
      </c>
      <c r="D100" s="11" t="s">
        <v>151</v>
      </c>
      <c r="E100" s="51">
        <v>229</v>
      </c>
      <c r="F100" s="51">
        <v>176.5</v>
      </c>
      <c r="G100" s="55">
        <v>52.5</v>
      </c>
      <c r="H100" s="53">
        <v>0</v>
      </c>
      <c r="I100" s="51">
        <v>7</v>
      </c>
      <c r="J100" s="54">
        <v>-7</v>
      </c>
      <c r="K100" s="54">
        <v>0</v>
      </c>
      <c r="L100" s="54"/>
    </row>
    <row r="101" spans="1:12" ht="45.75" thickBot="1" x14ac:dyDescent="0.3">
      <c r="A101" s="30">
        <v>44</v>
      </c>
      <c r="B101" s="10" t="s">
        <v>85</v>
      </c>
      <c r="C101" s="10" t="s">
        <v>152</v>
      </c>
      <c r="D101" s="11" t="s">
        <v>153</v>
      </c>
      <c r="E101" s="51">
        <v>120</v>
      </c>
      <c r="F101" s="51">
        <v>40</v>
      </c>
      <c r="G101" s="55">
        <v>80</v>
      </c>
      <c r="H101" s="53">
        <v>5</v>
      </c>
      <c r="I101" s="51" t="s">
        <v>80</v>
      </c>
      <c r="J101" s="54">
        <v>4</v>
      </c>
      <c r="K101" s="56">
        <v>4</v>
      </c>
      <c r="L101" s="54"/>
    </row>
    <row r="102" spans="1:12" ht="75.75" thickBot="1" x14ac:dyDescent="0.3">
      <c r="A102" s="30">
        <v>45</v>
      </c>
      <c r="B102" s="8" t="s">
        <v>156</v>
      </c>
      <c r="C102" s="8" t="s">
        <v>157</v>
      </c>
      <c r="D102" s="12" t="s">
        <v>158</v>
      </c>
      <c r="E102" s="63">
        <v>202</v>
      </c>
      <c r="F102" s="63">
        <v>162</v>
      </c>
      <c r="G102" s="64">
        <v>40</v>
      </c>
      <c r="H102" s="65">
        <v>5</v>
      </c>
      <c r="I102" s="63" t="s">
        <v>80</v>
      </c>
      <c r="J102" s="66">
        <f>0-H102</f>
        <v>-5</v>
      </c>
      <c r="K102" s="66">
        <v>5</v>
      </c>
      <c r="L102" s="66" t="s">
        <v>174</v>
      </c>
    </row>
    <row r="103" spans="1:12" ht="99.75" customHeight="1" thickBot="1" x14ac:dyDescent="0.3">
      <c r="A103" s="29">
        <v>46</v>
      </c>
      <c r="B103" s="67" t="s">
        <v>154</v>
      </c>
      <c r="C103" s="58" t="s">
        <v>155</v>
      </c>
      <c r="D103" s="68" t="s">
        <v>172</v>
      </c>
      <c r="E103" s="62">
        <v>102</v>
      </c>
      <c r="F103" s="62">
        <v>62</v>
      </c>
      <c r="G103" s="61">
        <v>40</v>
      </c>
      <c r="H103" s="61">
        <v>25</v>
      </c>
      <c r="I103" s="62" t="s">
        <v>80</v>
      </c>
      <c r="J103" s="62">
        <f>0-H103</f>
        <v>-25</v>
      </c>
      <c r="K103" s="62">
        <v>25</v>
      </c>
      <c r="L103" s="62" t="s">
        <v>174</v>
      </c>
    </row>
    <row r="104" spans="1:12" ht="45.75" thickBot="1" x14ac:dyDescent="0.3">
      <c r="A104" s="29">
        <v>47</v>
      </c>
      <c r="B104" s="10" t="s">
        <v>159</v>
      </c>
      <c r="C104" s="10" t="s">
        <v>160</v>
      </c>
      <c r="D104" s="11" t="s">
        <v>161</v>
      </c>
      <c r="E104" s="51">
        <v>30</v>
      </c>
      <c r="F104" s="51">
        <v>21</v>
      </c>
      <c r="G104" s="52">
        <v>9</v>
      </c>
      <c r="H104" s="53">
        <v>7</v>
      </c>
      <c r="I104" s="51" t="s">
        <v>80</v>
      </c>
      <c r="J104" s="54">
        <v>6</v>
      </c>
      <c r="K104" s="54">
        <v>6</v>
      </c>
      <c r="L104" s="54" t="s">
        <v>174</v>
      </c>
    </row>
    <row r="105" spans="1:12" ht="75.75" thickBot="1" x14ac:dyDescent="0.3">
      <c r="A105" s="29">
        <v>48</v>
      </c>
      <c r="B105" s="10" t="s">
        <v>87</v>
      </c>
      <c r="C105" s="10" t="s">
        <v>88</v>
      </c>
      <c r="D105" s="11" t="s">
        <v>89</v>
      </c>
      <c r="E105" s="51">
        <v>86</v>
      </c>
      <c r="F105" s="51">
        <v>47</v>
      </c>
      <c r="G105" s="52">
        <v>39</v>
      </c>
      <c r="H105" s="53">
        <v>0</v>
      </c>
      <c r="I105" s="51">
        <v>4</v>
      </c>
      <c r="J105" s="54">
        <v>-4</v>
      </c>
      <c r="K105" s="54">
        <v>0</v>
      </c>
      <c r="L105" s="54" t="s">
        <v>174</v>
      </c>
    </row>
    <row r="106" spans="1:12" ht="60.75" thickBot="1" x14ac:dyDescent="0.3">
      <c r="A106" s="29">
        <v>49</v>
      </c>
      <c r="B106" s="10" t="s">
        <v>90</v>
      </c>
      <c r="C106" s="10" t="s">
        <v>162</v>
      </c>
      <c r="D106" s="11" t="s">
        <v>91</v>
      </c>
      <c r="E106" s="51">
        <v>11.8</v>
      </c>
      <c r="F106" s="51">
        <v>3</v>
      </c>
      <c r="G106" s="52">
        <v>8.8000000000000007</v>
      </c>
      <c r="H106" s="53">
        <v>5</v>
      </c>
      <c r="I106" s="51">
        <v>5</v>
      </c>
      <c r="J106" s="54">
        <v>0</v>
      </c>
      <c r="K106" s="54">
        <v>5</v>
      </c>
      <c r="L106" s="54" t="s">
        <v>174</v>
      </c>
    </row>
    <row r="107" spans="1:12" ht="60.75" thickBot="1" x14ac:dyDescent="0.3">
      <c r="A107" s="30">
        <v>50</v>
      </c>
      <c r="B107" s="10" t="s">
        <v>163</v>
      </c>
      <c r="C107" s="10" t="s">
        <v>164</v>
      </c>
      <c r="D107" s="11" t="s">
        <v>165</v>
      </c>
      <c r="E107" s="51">
        <v>140</v>
      </c>
      <c r="F107" s="51">
        <v>70</v>
      </c>
      <c r="G107" s="55">
        <v>70</v>
      </c>
      <c r="H107" s="53">
        <v>8</v>
      </c>
      <c r="I107" s="51" t="s">
        <v>80</v>
      </c>
      <c r="J107" s="54">
        <v>7</v>
      </c>
      <c r="K107" s="56">
        <v>7</v>
      </c>
      <c r="L107" s="54"/>
    </row>
    <row r="108" spans="1:12" ht="30.75" thickBot="1" x14ac:dyDescent="0.3">
      <c r="A108" s="30">
        <v>51</v>
      </c>
      <c r="B108" s="10" t="s">
        <v>166</v>
      </c>
      <c r="C108" s="10" t="s">
        <v>167</v>
      </c>
      <c r="D108" s="11" t="s">
        <v>168</v>
      </c>
      <c r="E108" s="51">
        <v>43</v>
      </c>
      <c r="F108" s="51">
        <v>18</v>
      </c>
      <c r="G108" s="52">
        <v>25</v>
      </c>
      <c r="H108" s="53">
        <v>8</v>
      </c>
      <c r="I108" s="51">
        <v>8.5</v>
      </c>
      <c r="J108" s="54">
        <v>-1.5</v>
      </c>
      <c r="K108" s="54">
        <v>7</v>
      </c>
      <c r="L108" s="54" t="s">
        <v>174</v>
      </c>
    </row>
    <row r="109" spans="1:12" ht="16.5" thickBot="1" x14ac:dyDescent="0.3">
      <c r="A109" s="18"/>
      <c r="B109" s="19"/>
      <c r="C109" s="19"/>
      <c r="D109" s="19" t="s">
        <v>77</v>
      </c>
      <c r="E109" s="26">
        <f>SUM(E7:E108)</f>
        <v>3783.2999999999997</v>
      </c>
      <c r="F109" s="26">
        <f>SUM(F7:F108)</f>
        <v>2015.5</v>
      </c>
      <c r="G109" s="34">
        <f>SUM(G7:G108)</f>
        <v>1767.8</v>
      </c>
      <c r="H109" s="38">
        <f>SUM(H7:H108)</f>
        <v>400</v>
      </c>
      <c r="I109" s="34">
        <f t="shared" ref="I109" si="0">SUM(I7:I106)</f>
        <v>396</v>
      </c>
      <c r="J109" s="38"/>
      <c r="K109" s="34">
        <f>SUM(K7:K108)</f>
        <v>400</v>
      </c>
      <c r="L109" s="35">
        <f>SUM(L7:L108)</f>
        <v>0</v>
      </c>
    </row>
    <row r="111" spans="1:12" ht="148.5" customHeight="1" x14ac:dyDescent="0.25">
      <c r="A111" s="99" t="s">
        <v>173</v>
      </c>
      <c r="B111" s="99"/>
      <c r="C111" s="99"/>
      <c r="D111" s="99"/>
      <c r="E111" s="99"/>
      <c r="F111" s="99"/>
      <c r="G111" s="99"/>
      <c r="H111" s="99"/>
      <c r="I111" s="99"/>
      <c r="J111" s="99"/>
      <c r="K111" s="99"/>
      <c r="L111"/>
    </row>
    <row r="112" spans="1:12" x14ac:dyDescent="0.25">
      <c r="A112" s="20"/>
    </row>
  </sheetData>
  <mergeCells count="400">
    <mergeCell ref="A111:K111"/>
    <mergeCell ref="A98:A99"/>
    <mergeCell ref="B98:B99"/>
    <mergeCell ref="C98:C99"/>
    <mergeCell ref="E98:E99"/>
    <mergeCell ref="F98:F99"/>
    <mergeCell ref="A96:A97"/>
    <mergeCell ref="B96:B97"/>
    <mergeCell ref="C96:C97"/>
    <mergeCell ref="E96:E97"/>
    <mergeCell ref="F96:F97"/>
    <mergeCell ref="G98:G99"/>
    <mergeCell ref="H98:H99"/>
    <mergeCell ref="I98:I99"/>
    <mergeCell ref="J98:J99"/>
    <mergeCell ref="K98:K99"/>
    <mergeCell ref="L98:L99"/>
    <mergeCell ref="H96:H97"/>
    <mergeCell ref="I96:I97"/>
    <mergeCell ref="J96:J97"/>
    <mergeCell ref="K96:K97"/>
    <mergeCell ref="L96:L97"/>
    <mergeCell ref="G96:G97"/>
    <mergeCell ref="K94:K95"/>
    <mergeCell ref="L94:L95"/>
    <mergeCell ref="L86:L88"/>
    <mergeCell ref="A94:A95"/>
    <mergeCell ref="B94:B95"/>
    <mergeCell ref="C94:C95"/>
    <mergeCell ref="E94:E95"/>
    <mergeCell ref="F94:F95"/>
    <mergeCell ref="G94:G95"/>
    <mergeCell ref="H94:H95"/>
    <mergeCell ref="I94:I95"/>
    <mergeCell ref="J94:J95"/>
    <mergeCell ref="A86:A88"/>
    <mergeCell ref="C86:C88"/>
    <mergeCell ref="E86:E88"/>
    <mergeCell ref="F86:F88"/>
    <mergeCell ref="G86:G88"/>
    <mergeCell ref="H86:H88"/>
    <mergeCell ref="I86:I88"/>
    <mergeCell ref="J86:J88"/>
    <mergeCell ref="K86:K88"/>
    <mergeCell ref="G92:G93"/>
    <mergeCell ref="H92:H93"/>
    <mergeCell ref="I92:I93"/>
    <mergeCell ref="J92:J93"/>
    <mergeCell ref="K92:K93"/>
    <mergeCell ref="L92:L93"/>
    <mergeCell ref="H89:H91"/>
    <mergeCell ref="I89:I91"/>
    <mergeCell ref="J89:J91"/>
    <mergeCell ref="K89:K91"/>
    <mergeCell ref="L89:L91"/>
    <mergeCell ref="G89:G91"/>
    <mergeCell ref="A92:A93"/>
    <mergeCell ref="B92:B93"/>
    <mergeCell ref="C92:C93"/>
    <mergeCell ref="E92:E93"/>
    <mergeCell ref="F92:F93"/>
    <mergeCell ref="A89:A91"/>
    <mergeCell ref="B89:B91"/>
    <mergeCell ref="C89:C91"/>
    <mergeCell ref="E89:E91"/>
    <mergeCell ref="F89:F91"/>
    <mergeCell ref="G84:G85"/>
    <mergeCell ref="H84:H85"/>
    <mergeCell ref="I84:I85"/>
    <mergeCell ref="J84:J85"/>
    <mergeCell ref="K84:K85"/>
    <mergeCell ref="L84:L85"/>
    <mergeCell ref="A84:A85"/>
    <mergeCell ref="B84:B85"/>
    <mergeCell ref="C84:C85"/>
    <mergeCell ref="E84:E85"/>
    <mergeCell ref="F84:F85"/>
    <mergeCell ref="G82:G83"/>
    <mergeCell ref="H82:H83"/>
    <mergeCell ref="I82:I83"/>
    <mergeCell ref="J82:J83"/>
    <mergeCell ref="K82:K83"/>
    <mergeCell ref="L82:L83"/>
    <mergeCell ref="H80:H81"/>
    <mergeCell ref="I80:I81"/>
    <mergeCell ref="J80:J81"/>
    <mergeCell ref="K80:K81"/>
    <mergeCell ref="L80:L81"/>
    <mergeCell ref="G80:G81"/>
    <mergeCell ref="A82:A83"/>
    <mergeCell ref="B82:B83"/>
    <mergeCell ref="C82:C83"/>
    <mergeCell ref="E82:E83"/>
    <mergeCell ref="F82:F83"/>
    <mergeCell ref="A80:A81"/>
    <mergeCell ref="B80:B81"/>
    <mergeCell ref="C80:C81"/>
    <mergeCell ref="E80:E81"/>
    <mergeCell ref="F80:F81"/>
    <mergeCell ref="G76:G79"/>
    <mergeCell ref="H76:H79"/>
    <mergeCell ref="I76:I79"/>
    <mergeCell ref="J76:J79"/>
    <mergeCell ref="K76:K79"/>
    <mergeCell ref="L76:L79"/>
    <mergeCell ref="H73:H74"/>
    <mergeCell ref="I73:I74"/>
    <mergeCell ref="J73:J74"/>
    <mergeCell ref="K73:K74"/>
    <mergeCell ref="L73:L74"/>
    <mergeCell ref="G73:G74"/>
    <mergeCell ref="A76:A79"/>
    <mergeCell ref="B76:B79"/>
    <mergeCell ref="C76:C79"/>
    <mergeCell ref="E76:E79"/>
    <mergeCell ref="F76:F79"/>
    <mergeCell ref="A73:A74"/>
    <mergeCell ref="B73:B74"/>
    <mergeCell ref="C73:C74"/>
    <mergeCell ref="E73:E74"/>
    <mergeCell ref="F73:F74"/>
    <mergeCell ref="G69:G71"/>
    <mergeCell ref="H69:H71"/>
    <mergeCell ref="I69:I71"/>
    <mergeCell ref="J69:J71"/>
    <mergeCell ref="K69:K71"/>
    <mergeCell ref="L69:L71"/>
    <mergeCell ref="A69:A71"/>
    <mergeCell ref="B69:B71"/>
    <mergeCell ref="C69:C71"/>
    <mergeCell ref="D69:D71"/>
    <mergeCell ref="E69:E71"/>
    <mergeCell ref="F69:F71"/>
    <mergeCell ref="L60:L65"/>
    <mergeCell ref="G60:G65"/>
    <mergeCell ref="A66:A68"/>
    <mergeCell ref="B66:B68"/>
    <mergeCell ref="C66:C68"/>
    <mergeCell ref="E66:E68"/>
    <mergeCell ref="F66:F68"/>
    <mergeCell ref="H66:H68"/>
    <mergeCell ref="I66:I68"/>
    <mergeCell ref="J66:J68"/>
    <mergeCell ref="K66:K68"/>
    <mergeCell ref="L66:L68"/>
    <mergeCell ref="G66:G68"/>
    <mergeCell ref="A60:A65"/>
    <mergeCell ref="B60:B65"/>
    <mergeCell ref="C60:C65"/>
    <mergeCell ref="E60:E65"/>
    <mergeCell ref="F60:F65"/>
    <mergeCell ref="H60:H65"/>
    <mergeCell ref="I60:I65"/>
    <mergeCell ref="J60:J65"/>
    <mergeCell ref="K60:K65"/>
    <mergeCell ref="G58:G59"/>
    <mergeCell ref="H58:H59"/>
    <mergeCell ref="I58:I59"/>
    <mergeCell ref="J58:J59"/>
    <mergeCell ref="K58:K59"/>
    <mergeCell ref="L58:L59"/>
    <mergeCell ref="H55:H56"/>
    <mergeCell ref="I55:I56"/>
    <mergeCell ref="J55:J56"/>
    <mergeCell ref="K55:K56"/>
    <mergeCell ref="L55:L56"/>
    <mergeCell ref="G55:G56"/>
    <mergeCell ref="A58:A59"/>
    <mergeCell ref="B58:B59"/>
    <mergeCell ref="C58:C59"/>
    <mergeCell ref="E58:E59"/>
    <mergeCell ref="F58:F59"/>
    <mergeCell ref="A55:A56"/>
    <mergeCell ref="B55:B56"/>
    <mergeCell ref="C55:C56"/>
    <mergeCell ref="E55:E56"/>
    <mergeCell ref="F55:F56"/>
    <mergeCell ref="G50:G54"/>
    <mergeCell ref="H50:H54"/>
    <mergeCell ref="I50:I54"/>
    <mergeCell ref="J50:J54"/>
    <mergeCell ref="K50:K54"/>
    <mergeCell ref="L50:L54"/>
    <mergeCell ref="H48:H49"/>
    <mergeCell ref="I48:I49"/>
    <mergeCell ref="J48:J49"/>
    <mergeCell ref="K48:K49"/>
    <mergeCell ref="L48:L49"/>
    <mergeCell ref="G48:G49"/>
    <mergeCell ref="A50:A54"/>
    <mergeCell ref="B50:B54"/>
    <mergeCell ref="C50:C54"/>
    <mergeCell ref="E50:E54"/>
    <mergeCell ref="F50:F54"/>
    <mergeCell ref="A48:A49"/>
    <mergeCell ref="B48:B49"/>
    <mergeCell ref="C48:C49"/>
    <mergeCell ref="E48:E49"/>
    <mergeCell ref="F48:F49"/>
    <mergeCell ref="G46:G47"/>
    <mergeCell ref="H46:H47"/>
    <mergeCell ref="I46:I47"/>
    <mergeCell ref="J46:J47"/>
    <mergeCell ref="K46:K47"/>
    <mergeCell ref="L46:L47"/>
    <mergeCell ref="H44:H45"/>
    <mergeCell ref="I44:I45"/>
    <mergeCell ref="J44:J45"/>
    <mergeCell ref="K44:K45"/>
    <mergeCell ref="L44:L45"/>
    <mergeCell ref="G44:G45"/>
    <mergeCell ref="A46:A47"/>
    <mergeCell ref="B46:B47"/>
    <mergeCell ref="C46:C47"/>
    <mergeCell ref="E46:E47"/>
    <mergeCell ref="F46:F47"/>
    <mergeCell ref="A44:A45"/>
    <mergeCell ref="B44:B45"/>
    <mergeCell ref="C44:C45"/>
    <mergeCell ref="E44:E45"/>
    <mergeCell ref="F44:F45"/>
    <mergeCell ref="G42:G43"/>
    <mergeCell ref="H42:H43"/>
    <mergeCell ref="I42:I43"/>
    <mergeCell ref="J42:J43"/>
    <mergeCell ref="K42:K43"/>
    <mergeCell ref="L42:L43"/>
    <mergeCell ref="A42:A43"/>
    <mergeCell ref="B42:B43"/>
    <mergeCell ref="C42:C43"/>
    <mergeCell ref="E42:E43"/>
    <mergeCell ref="F42:F43"/>
    <mergeCell ref="G40:G41"/>
    <mergeCell ref="H40:H41"/>
    <mergeCell ref="I40:I41"/>
    <mergeCell ref="J40:J41"/>
    <mergeCell ref="K40:K41"/>
    <mergeCell ref="L40:L41"/>
    <mergeCell ref="H37:H39"/>
    <mergeCell ref="I37:I39"/>
    <mergeCell ref="J37:J39"/>
    <mergeCell ref="K37:K39"/>
    <mergeCell ref="L37:L39"/>
    <mergeCell ref="G37:G39"/>
    <mergeCell ref="A40:A41"/>
    <mergeCell ref="B40:B41"/>
    <mergeCell ref="C40:C41"/>
    <mergeCell ref="E40:E41"/>
    <mergeCell ref="F40:F41"/>
    <mergeCell ref="A37:A39"/>
    <mergeCell ref="B37:B39"/>
    <mergeCell ref="C37:C39"/>
    <mergeCell ref="E37:E39"/>
    <mergeCell ref="F37:F39"/>
    <mergeCell ref="G35:G36"/>
    <mergeCell ref="H35:H36"/>
    <mergeCell ref="I35:I36"/>
    <mergeCell ref="J35:J36"/>
    <mergeCell ref="K35:K36"/>
    <mergeCell ref="L35:L36"/>
    <mergeCell ref="H33:H34"/>
    <mergeCell ref="I33:I34"/>
    <mergeCell ref="J33:J34"/>
    <mergeCell ref="K33:K34"/>
    <mergeCell ref="L33:L34"/>
    <mergeCell ref="G33:G34"/>
    <mergeCell ref="A35:A36"/>
    <mergeCell ref="B35:B36"/>
    <mergeCell ref="C35:C36"/>
    <mergeCell ref="E35:E36"/>
    <mergeCell ref="F35:F36"/>
    <mergeCell ref="A33:A34"/>
    <mergeCell ref="B33:B34"/>
    <mergeCell ref="C33:C34"/>
    <mergeCell ref="E33:E34"/>
    <mergeCell ref="F33:F34"/>
    <mergeCell ref="G30:G31"/>
    <mergeCell ref="H30:H31"/>
    <mergeCell ref="I30:I31"/>
    <mergeCell ref="J30:J31"/>
    <mergeCell ref="K30:K31"/>
    <mergeCell ref="L30:L31"/>
    <mergeCell ref="A30:A31"/>
    <mergeCell ref="B30:B31"/>
    <mergeCell ref="C30:C31"/>
    <mergeCell ref="E30:E31"/>
    <mergeCell ref="F30:F31"/>
    <mergeCell ref="L26:L27"/>
    <mergeCell ref="G26:G27"/>
    <mergeCell ref="A28:A29"/>
    <mergeCell ref="B28:B29"/>
    <mergeCell ref="C28:C29"/>
    <mergeCell ref="E28:E29"/>
    <mergeCell ref="F28:F29"/>
    <mergeCell ref="G28:G29"/>
    <mergeCell ref="H28:H29"/>
    <mergeCell ref="I28:I29"/>
    <mergeCell ref="J28:J29"/>
    <mergeCell ref="K28:K29"/>
    <mergeCell ref="L28:L29"/>
    <mergeCell ref="A26:A27"/>
    <mergeCell ref="B26:B27"/>
    <mergeCell ref="C26:C27"/>
    <mergeCell ref="E26:E27"/>
    <mergeCell ref="F26:F27"/>
    <mergeCell ref="H26:H27"/>
    <mergeCell ref="I26:I27"/>
    <mergeCell ref="J26:J27"/>
    <mergeCell ref="K26:K27"/>
    <mergeCell ref="L24:L25"/>
    <mergeCell ref="G24:G25"/>
    <mergeCell ref="A24:A25"/>
    <mergeCell ref="B24:B25"/>
    <mergeCell ref="C24:C25"/>
    <mergeCell ref="E24:E25"/>
    <mergeCell ref="F24:F25"/>
    <mergeCell ref="H24:H25"/>
    <mergeCell ref="I24:I25"/>
    <mergeCell ref="J24:J25"/>
    <mergeCell ref="K24:K25"/>
    <mergeCell ref="K22:K23"/>
    <mergeCell ref="L22:L23"/>
    <mergeCell ref="L20:L21"/>
    <mergeCell ref="H20:H21"/>
    <mergeCell ref="I20:I21"/>
    <mergeCell ref="J20:J21"/>
    <mergeCell ref="K20:K21"/>
    <mergeCell ref="A20:A21"/>
    <mergeCell ref="C20:C21"/>
    <mergeCell ref="E20:E21"/>
    <mergeCell ref="F20:F21"/>
    <mergeCell ref="G20:G21"/>
    <mergeCell ref="A22:A23"/>
    <mergeCell ref="B22:B23"/>
    <mergeCell ref="C22:C23"/>
    <mergeCell ref="E22:E23"/>
    <mergeCell ref="F22:F23"/>
    <mergeCell ref="G22:G23"/>
    <mergeCell ref="H22:H23"/>
    <mergeCell ref="I22:I23"/>
    <mergeCell ref="J22:J23"/>
    <mergeCell ref="A17:A18"/>
    <mergeCell ref="C17:C18"/>
    <mergeCell ref="E17:E18"/>
    <mergeCell ref="F17:F18"/>
    <mergeCell ref="G17:G18"/>
    <mergeCell ref="K15:K16"/>
    <mergeCell ref="L15:L16"/>
    <mergeCell ref="I13:I14"/>
    <mergeCell ref="J13:J14"/>
    <mergeCell ref="K13:K14"/>
    <mergeCell ref="L13:L14"/>
    <mergeCell ref="H13:H14"/>
    <mergeCell ref="H17:H18"/>
    <mergeCell ref="I17:I18"/>
    <mergeCell ref="J17:J18"/>
    <mergeCell ref="K17:K18"/>
    <mergeCell ref="L17:L18"/>
    <mergeCell ref="G15:G16"/>
    <mergeCell ref="A13:A14"/>
    <mergeCell ref="C13:C14"/>
    <mergeCell ref="E13:E14"/>
    <mergeCell ref="F13:F14"/>
    <mergeCell ref="G13:G14"/>
    <mergeCell ref="H15:H16"/>
    <mergeCell ref="I15:I16"/>
    <mergeCell ref="J15:J16"/>
    <mergeCell ref="A10:A11"/>
    <mergeCell ref="B10:B11"/>
    <mergeCell ref="C10:C11"/>
    <mergeCell ref="D10:D11"/>
    <mergeCell ref="E10:E11"/>
    <mergeCell ref="F10:F11"/>
    <mergeCell ref="A15:A16"/>
    <mergeCell ref="C15:C16"/>
    <mergeCell ref="D15:D16"/>
    <mergeCell ref="E15:E16"/>
    <mergeCell ref="F15:F16"/>
    <mergeCell ref="K7:K9"/>
    <mergeCell ref="L7:L9"/>
    <mergeCell ref="B3:B6"/>
    <mergeCell ref="C3:C6"/>
    <mergeCell ref="D3:D6"/>
    <mergeCell ref="I3:I6"/>
    <mergeCell ref="J3:J6"/>
    <mergeCell ref="G10:G11"/>
    <mergeCell ref="H10:H11"/>
    <mergeCell ref="I10:I11"/>
    <mergeCell ref="J10:J11"/>
    <mergeCell ref="K10:K11"/>
    <mergeCell ref="L10:L11"/>
    <mergeCell ref="A7:A9"/>
    <mergeCell ref="B7:B9"/>
    <mergeCell ref="C7:C9"/>
    <mergeCell ref="E7:E9"/>
    <mergeCell ref="F7:F9"/>
    <mergeCell ref="G7:G9"/>
    <mergeCell ref="H7:H9"/>
    <mergeCell ref="I7:I9"/>
    <mergeCell ref="J7:J9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  <headerFooter>
    <oddHeader>&amp;CPříloha č. 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2019-02-05T07:50:49Z</cp:lastPrinted>
  <dcterms:created xsi:type="dcterms:W3CDTF">2017-03-14T09:51:29Z</dcterms:created>
  <dcterms:modified xsi:type="dcterms:W3CDTF">2019-02-28T12:25:24Z</dcterms:modified>
</cp:coreProperties>
</file>