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Dokumenty\zastupitelstvo\07032019\"/>
    </mc:Choice>
  </mc:AlternateContent>
  <bookViews>
    <workbookView xWindow="0" yWindow="0" windowWidth="21570" windowHeight="9360"/>
  </bookViews>
  <sheets>
    <sheet name="List1" sheetId="1" r:id="rId1"/>
  </sheets>
  <definedNames>
    <definedName name="_xlnm.Print_Area" localSheetId="0">List1!$A$1:$L$48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7" i="1" l="1"/>
  <c r="J29" i="1"/>
  <c r="J24" i="1"/>
  <c r="J23" i="1"/>
  <c r="J22" i="1"/>
  <c r="H47" i="1"/>
  <c r="I47" i="1"/>
  <c r="G47" i="1"/>
  <c r="F47" i="1"/>
  <c r="E47" i="1"/>
</calcChain>
</file>

<file path=xl/sharedStrings.xml><?xml version="1.0" encoding="utf-8"?>
<sst xmlns="http://schemas.openxmlformats.org/spreadsheetml/2006/main" count="112" uniqueCount="98">
  <si>
    <t>Žadatel</t>
  </si>
  <si>
    <t>Popis činnosti</t>
  </si>
  <si>
    <t>Využití dotace</t>
  </si>
  <si>
    <t>Předp</t>
  </si>
  <si>
    <t>výdaj v tis.</t>
  </si>
  <si>
    <t>Předp.</t>
  </si>
  <si>
    <t>příjmy</t>
  </si>
  <si>
    <t>v tis.</t>
  </si>
  <si>
    <t>Žádost</t>
  </si>
  <si>
    <t>kom.</t>
  </si>
  <si>
    <t xml:space="preserve">Dotace </t>
  </si>
  <si>
    <t xml:space="preserve">v roce </t>
  </si>
  <si>
    <t xml:space="preserve">Rozdíl </t>
  </si>
  <si>
    <t xml:space="preserve">mezi </t>
  </si>
  <si>
    <t>RM</t>
  </si>
  <si>
    <t>ZM</t>
  </si>
  <si>
    <t>TJ Cement</t>
  </si>
  <si>
    <t xml:space="preserve"> Hranice, z.s.</t>
  </si>
  <si>
    <t xml:space="preserve">Působnost na celostátní úrovni – Extraliga ČR mužů v házené </t>
  </si>
  <si>
    <t>Nájemné tělocvičen/hal, doprava, startovné, materiál, DDHM, ubytování a stravování, odměny rozhodčím, reklama a propagace.</t>
  </si>
  <si>
    <t>SK Hranice, z.s.</t>
  </si>
  <si>
    <t>Oddíl kopané</t>
  </si>
  <si>
    <t xml:space="preserve"> 30 mistrovských utkání, trénink 4x v týdnu, 18 hráčů</t>
  </si>
  <si>
    <t>oddíl atletiky</t>
  </si>
  <si>
    <t>Muži „A“ v I. lize, B – tým a hranické ženy ve II. lize</t>
  </si>
  <si>
    <t>JUDO ŽELEZO HRANICE, z.s.</t>
  </si>
  <si>
    <t>Celoroční činnost</t>
  </si>
  <si>
    <t>MČR, I. liga muži, dorostenecká liga, turnaje Moravské ligy</t>
  </si>
  <si>
    <t>Startovné, stravné, doprava, ubytování, sportovní materiál, příprava na 1.ligu a MČR a další turnaje v ČR i zahraničí, na kempech v ČR i zahraničí</t>
  </si>
  <si>
    <t>Klub juda Hranice, z.s.</t>
  </si>
  <si>
    <t>MČR,  + mezinár. záv., vlastní soutěže</t>
  </si>
  <si>
    <t>Trenérů: 5</t>
  </si>
  <si>
    <t xml:space="preserve">trénink 2 x týdně </t>
  </si>
  <si>
    <t>Zakoupení sportovních potřeb – šplhací rukáv, medicinbaly, švihadla, expandéry, posilovací potřeby a další náčiní pro fyzickou přípravu, stopky pro trenéry, zakoupení kimon a pásků pro reprezentaci ČR a klubu, doprava na soutěže, startovné, ubytování, pronájem autobusu či mikrobusu, pronájem času v posilovně, rehabilitace, doprava, ubytování, strava</t>
  </si>
  <si>
    <t>Triatlon klub Hranice – Rocktechnik triatlon</t>
  </si>
  <si>
    <t>celoroční činnost</t>
  </si>
  <si>
    <t>ČP,MČR,ME, MS,XTERRA TOUR,IRONMAN,</t>
  </si>
  <si>
    <t xml:space="preserve">Členů 27, trénink 6x týdně </t>
  </si>
  <si>
    <t>Materiál, dresy, reklama a propagace, startovné, doprava, ubytování, pronájem plavecké dráhy, výkonnostní testy</t>
  </si>
  <si>
    <t>Sbor dobrovolných hasičů Hranice</t>
  </si>
  <si>
    <t>Soutěže dle kalendáře OV SDH - muži</t>
  </si>
  <si>
    <t>Pronájem, stravné, PHM, startovné, dresy, hadice, savice, proudnice, údržba stroje PS-12</t>
  </si>
  <si>
    <t>Sbor dobrovolných hasičů Drahotuše</t>
  </si>
  <si>
    <t xml:space="preserve">Výroba a nákup slavnostního praporu, uniformy, startovné a stravné </t>
  </si>
  <si>
    <t>FC DUKLA Hranice</t>
  </si>
  <si>
    <t>Okresní přebor</t>
  </si>
  <si>
    <t>41 členů, trénink 2x týdně, 1 trenér</t>
  </si>
  <si>
    <t>Klub vodních sportů Hranice, z.s.</t>
  </si>
  <si>
    <t>Podpora sekce Dračí lodě</t>
  </si>
  <si>
    <t>Doprava, startovné, ubytování, stravování + pitný režim, sportovní pomůcky – pádla, sportovní příprava, služby související se sportovní činností, regenerace, pronájem, vstupy a náklady spojené s reprezentací v roce 2017 na Mistrovství světa dračích lodí klubů 2017 Itálie, Benátky</t>
  </si>
  <si>
    <t>Podpora sekce rychlostní kanoistiky</t>
  </si>
  <si>
    <t>Doprava, ubytování, startovné + pitný režim, sportovní příprava – služby související se sportovní činností, regenerace, vstupy, pronájem, zimní a letní soustředění, náklady spojené s účastí na závodech Českého poháru v rychlostní kanoistice, Mistrovství České republiky a závodech Velkomoravské ligy v rychlostní kanoistice 2017, prezentace na mezinárodních závodech.</t>
  </si>
  <si>
    <t>SK Pétanque Hranice IV-Valšovice</t>
  </si>
  <si>
    <t xml:space="preserve"> Účast na turnajích – MČR, Centrope…</t>
  </si>
  <si>
    <t xml:space="preserve">trénink 2x týdně; 23 členů </t>
  </si>
  <si>
    <t xml:space="preserve">Doprava, startovné, stravování, ubytování, reklama a propagace, nákup sportovního materiálu, provozní náklady </t>
  </si>
  <si>
    <t>Tělovýchovná jednota Sigma Hranice, z.s.  oddíl basketbalu</t>
  </si>
  <si>
    <t>Trénink 2x týdně, 1 družstvo, 23 členů</t>
  </si>
  <si>
    <t>Tělovýchovná jednota Sigma Hranice, z.s. oddíl stolního tenisu</t>
  </si>
  <si>
    <t>28 členů, trénink 5x týdně, 5 družstev</t>
  </si>
  <si>
    <t>Bc. Radek Krejčiřík</t>
  </si>
  <si>
    <t xml:space="preserve">Člen státní reprezentace ČR, od roku 2010 se každoročně zúčastňuje nejvyšších Evropských i světových soutěží v bezmotorovém létání.  </t>
  </si>
  <si>
    <t>Účast a příprava na soutěže – aerovleky kluzáků, pojistné, doprava kluzáků, cestovné, stravné, nájemné letadel a vozidel, opravy a údržba techniky</t>
  </si>
  <si>
    <t>Tělocvičná jednota Sokol Hranice, oddíl šachu, volejbalu, zdravotní tělesné výchovy a seniorů, rekreačního florbalu</t>
  </si>
  <si>
    <t>Celoroční činnost oddílů</t>
  </si>
  <si>
    <t>Aeroklub Hranice, z.s.</t>
  </si>
  <si>
    <t>Prezentace činnosti celoročně v prostorách letiště Drahotuše, veřejně přístup., hojně navštěvované.</t>
  </si>
  <si>
    <t>Údržba techniky a areálu letiště, provozní náklady – energie, PHM, pojistné, tréninková příprava členů</t>
  </si>
  <si>
    <t>Ing. Petr Krejčiřík</t>
  </si>
  <si>
    <t>Individuální sport – létání na motorových a bezmotorových letadlech</t>
  </si>
  <si>
    <t xml:space="preserve">Příprava a účast na soutěžích  – aerovlaky, pojistné, doprava, cestovné, stravné, nájemné letadel a vozidel, opravy a údržba techniky </t>
  </si>
  <si>
    <t>Orel-jednota Hranice</t>
  </si>
  <si>
    <t>Orelská florbalová liga, běžecká Orelská liga,kuželkářská liga</t>
  </si>
  <si>
    <t>Materiál, nájmy, odměny rozhodčím, doprava</t>
  </si>
  <si>
    <t>Klub rychlostní kanoistiky Slovan Hranice, z.s.</t>
  </si>
  <si>
    <t>Trénink: 5x týdně</t>
  </si>
  <si>
    <t>Příprava závodního družstva dospělých</t>
  </si>
  <si>
    <t>Nájmy, doprava, ubytování, stravné, oprava a nákup sportovních potřeb, nákup sportovních dresů, vstup na bazén, vstup do fitness centra</t>
  </si>
  <si>
    <t>CELKEM</t>
  </si>
  <si>
    <t>Modelářský klub, p.s. SMČR Aeroklub Hranice</t>
  </si>
  <si>
    <t>Celkem 28 čelnů, pořádání soutěží, vedení kroužku pod DDM Hranice, účast na soutěžích</t>
  </si>
  <si>
    <t>náklady spojené s účastí na soutěžích, doprava, startovné, ubytování, pořádání akcí, modelářský materiál, kancelářské potřeby a technické vybavení, údržba modelářského letiště, pronájmy, služby</t>
  </si>
  <si>
    <t xml:space="preserve"> - </t>
  </si>
  <si>
    <t>Příspěvky na celoroční činnost tělovýchovy dospělých 2019</t>
  </si>
  <si>
    <t>TJ Sokol Slavíč</t>
  </si>
  <si>
    <t>Badminton, volejbal, nohejbal, tenis, pořádání turnajů, rozvoj tělovýchovy v místní části</t>
  </si>
  <si>
    <t>provozní náklady</t>
  </si>
  <si>
    <t>Návrh</t>
  </si>
  <si>
    <t>2018-2019 +/-</t>
  </si>
  <si>
    <t>Rozpočet 2019 1 640 tis. Kč, celková částka k rozdělení 1 640 tis. Kč ORJ 05, ORG: 20 00000 00 3211</t>
  </si>
  <si>
    <t>Př. Č.</t>
  </si>
  <si>
    <r>
      <t xml:space="preserve">Materiál, doprava, cestovné, ubytování, startovné, stravování, odměny rozhodčím a organizačním pracovníkům, </t>
    </r>
    <r>
      <rPr>
        <b/>
        <sz val="11"/>
        <color theme="1"/>
        <rFont val="Arial"/>
        <family val="2"/>
        <charset val="238"/>
      </rPr>
      <t>odměny trenérům,</t>
    </r>
    <r>
      <rPr>
        <sz val="11"/>
        <color theme="1"/>
        <rFont val="Arial"/>
        <family val="2"/>
        <charset val="238"/>
      </rPr>
      <t xml:space="preserve"> pitný režim, ceny propagační materiál</t>
    </r>
  </si>
  <si>
    <r>
      <t xml:space="preserve">Materiál (dresy, sport. pomůcky), doprava, ubytování,  odměny porotám, rozhodčím, rehabilitace, iontové nápoje, doplňky, </t>
    </r>
    <r>
      <rPr>
        <b/>
        <sz val="11"/>
        <color theme="1"/>
        <rFont val="Arial"/>
        <family val="2"/>
        <charset val="238"/>
      </rPr>
      <t>odměny trenérům.</t>
    </r>
  </si>
  <si>
    <r>
      <t xml:space="preserve">doprava, sportovní materiál, </t>
    </r>
    <r>
      <rPr>
        <b/>
        <sz val="11"/>
        <color theme="1"/>
        <rFont val="Arial"/>
        <family val="2"/>
        <charset val="238"/>
      </rPr>
      <t>odměny trenérům</t>
    </r>
  </si>
  <si>
    <r>
      <t xml:space="preserve">Doprava, startovné, sportovní materiál, </t>
    </r>
    <r>
      <rPr>
        <b/>
        <sz val="11"/>
        <color theme="1"/>
        <rFont val="Arial"/>
        <family val="2"/>
        <charset val="238"/>
      </rPr>
      <t>odměny trenérům</t>
    </r>
  </si>
  <si>
    <r>
      <t xml:space="preserve">kostýmy, dresy, sportovní pomůcky, šachové potřeby, spotřební materiál, nájem, provozní náklady, údržba a opravy, doprava, ubytování, startovné, stravování, pitný režim, školení trenérů a rozhodčích, odměny  a ceny, drobné opravy a revize, </t>
    </r>
    <r>
      <rPr>
        <b/>
        <sz val="11"/>
        <color theme="1"/>
        <rFont val="Arial"/>
        <family val="2"/>
        <charset val="238"/>
      </rPr>
      <t>odměny trenérům</t>
    </r>
  </si>
  <si>
    <t>Nákup sportovního materiálu, jízdné, odměny rozhodčím, odměny, startovné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</si>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</sst>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i/>
      <sz val="1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 applyAlignment="1">
      <alignment vertical="center"/>
    </xf>
    <xf numFmtId="0" fontId="1" fillId="0" borderId="3" xfId="0" applyFont="1" applyBorder="1" applyAlignment="1">
      <alignment vertical="center" wrapText="1"/>
    </xf>
    <xf numFmtId="0" fontId="0" fillId="0" borderId="4" xfId="0" applyBorder="1" applyAlignment="1">
      <alignment vertical="top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0" fillId="0" borderId="8" xfId="0" applyBorder="1" applyAlignment="1">
      <alignment vertical="top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7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justify" vertical="center" wrapText="1"/>
    </xf>
    <xf numFmtId="0" fontId="0" fillId="0" borderId="7" xfId="0" applyBorder="1" applyAlignment="1">
      <alignment vertical="top" wrapText="1"/>
    </xf>
    <xf numFmtId="0" fontId="1" fillId="0" borderId="4" xfId="0" applyFont="1" applyBorder="1" applyAlignment="1">
      <alignment vertical="center" wrapText="1"/>
    </xf>
    <xf numFmtId="0" fontId="4" fillId="0" borderId="6" xfId="0" applyFont="1" applyBorder="1" applyAlignment="1">
      <alignment horizontal="justify" vertical="center" wrapText="1"/>
    </xf>
    <xf numFmtId="0" fontId="4" fillId="0" borderId="8" xfId="0" applyFont="1" applyBorder="1" applyAlignment="1">
      <alignment horizontal="justify" vertical="center" wrapText="1"/>
    </xf>
    <xf numFmtId="0" fontId="3" fillId="0" borderId="6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3" fontId="3" fillId="0" borderId="5" xfId="0" applyNumberFormat="1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5" fillId="0" borderId="5" xfId="0" applyFont="1" applyBorder="1" applyAlignment="1">
      <alignment horizontal="justify" vertical="center" wrapText="1"/>
    </xf>
    <xf numFmtId="0" fontId="2" fillId="0" borderId="5" xfId="0" applyFont="1" applyBorder="1" applyAlignment="1">
      <alignment vertical="center" wrapText="1"/>
    </xf>
    <xf numFmtId="0" fontId="3" fillId="0" borderId="0" xfId="0" applyFont="1"/>
    <xf numFmtId="0" fontId="1" fillId="0" borderId="0" xfId="0" applyFont="1"/>
    <xf numFmtId="0" fontId="3" fillId="0" borderId="8" xfId="0" applyFont="1" applyBorder="1" applyAlignment="1">
      <alignment vertical="top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3" fillId="0" borderId="0" xfId="0" applyFont="1" applyFill="1"/>
    <xf numFmtId="0" fontId="1" fillId="0" borderId="6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top" wrapText="1"/>
    </xf>
    <xf numFmtId="3" fontId="3" fillId="0" borderId="5" xfId="0" applyNumberFormat="1" applyFont="1" applyFill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6" fillId="0" borderId="5" xfId="0" applyFont="1" applyBorder="1" applyAlignment="1">
      <alignment horizontal="justify" vertical="center" wrapText="1"/>
    </xf>
    <xf numFmtId="0" fontId="7" fillId="0" borderId="0" xfId="0" applyFont="1"/>
    <xf numFmtId="0" fontId="8" fillId="0" borderId="6" xfId="0" applyFont="1" applyBorder="1" applyAlignment="1">
      <alignment horizontal="justify" vertical="center" wrapText="1"/>
    </xf>
    <xf numFmtId="0" fontId="8" fillId="0" borderId="7" xfId="0" applyFont="1" applyBorder="1" applyAlignment="1">
      <alignment horizontal="justify" vertical="center" wrapText="1"/>
    </xf>
    <xf numFmtId="0" fontId="8" fillId="0" borderId="8" xfId="0" applyFont="1" applyBorder="1" applyAlignment="1">
      <alignment horizontal="justify" vertical="center" wrapText="1"/>
    </xf>
    <xf numFmtId="0" fontId="7" fillId="0" borderId="5" xfId="0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7" fillId="0" borderId="0" xfId="0" applyFont="1" applyFill="1"/>
    <xf numFmtId="0" fontId="8" fillId="0" borderId="6" xfId="0" applyFont="1" applyFill="1" applyBorder="1" applyAlignment="1">
      <alignment horizontal="justify" vertical="center" wrapText="1"/>
    </xf>
    <xf numFmtId="0" fontId="8" fillId="0" borderId="7" xfId="0" applyFont="1" applyFill="1" applyBorder="1" applyAlignment="1">
      <alignment horizontal="justify" vertical="center" wrapText="1"/>
    </xf>
    <xf numFmtId="0" fontId="8" fillId="0" borderId="8" xfId="0" applyFont="1" applyFill="1" applyBorder="1" applyAlignment="1">
      <alignment horizontal="justify" vertical="center" wrapText="1"/>
    </xf>
    <xf numFmtId="0" fontId="8" fillId="0" borderId="5" xfId="0" applyFont="1" applyFill="1" applyBorder="1" applyAlignment="1">
      <alignment horizontal="justify" vertical="center" wrapText="1"/>
    </xf>
    <xf numFmtId="0" fontId="8" fillId="0" borderId="0" xfId="0" applyFont="1"/>
    <xf numFmtId="0" fontId="8" fillId="0" borderId="5" xfId="0" applyFont="1" applyBorder="1" applyAlignment="1">
      <alignment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3" fontId="7" fillId="0" borderId="5" xfId="0" applyNumberFormat="1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justify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3" fontId="7" fillId="0" borderId="2" xfId="0" applyNumberFormat="1" applyFont="1" applyBorder="1" applyAlignment="1">
      <alignment horizontal="center" vertical="center" wrapText="1"/>
    </xf>
    <xf numFmtId="3" fontId="7" fillId="0" borderId="4" xfId="0" applyNumberFormat="1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tabSelected="1" view="pageLayout" topLeftCell="A43" zoomScaleNormal="100" workbookViewId="0">
      <selection activeCell="K46" sqref="K46"/>
    </sheetView>
  </sheetViews>
  <sheetFormatPr defaultRowHeight="15" x14ac:dyDescent="0.25"/>
  <cols>
    <col min="2" max="2" width="16.42578125" customWidth="1"/>
    <col min="3" max="3" width="19.7109375" customWidth="1"/>
    <col min="4" max="4" width="28" customWidth="1"/>
    <col min="5" max="6" width="9.140625" style="27"/>
    <col min="7" max="7" width="9.140625" style="34"/>
    <col min="8" max="8" width="9.140625" style="47"/>
    <col min="9" max="9" width="9.140625" style="41"/>
    <col min="10" max="10" width="9.140625" style="52"/>
    <col min="11" max="11" width="9.140625" style="28"/>
    <col min="12" max="12" width="9.140625" style="27"/>
  </cols>
  <sheetData>
    <row r="1" spans="1:12" x14ac:dyDescent="0.25">
      <c r="A1" s="1" t="s">
        <v>83</v>
      </c>
    </row>
    <row r="2" spans="1:12" ht="15.75" thickBot="1" x14ac:dyDescent="0.3">
      <c r="A2" s="46" t="s">
        <v>89</v>
      </c>
    </row>
    <row r="3" spans="1:12" ht="15.75" x14ac:dyDescent="0.25">
      <c r="A3" s="39" t="s">
        <v>90</v>
      </c>
      <c r="B3" s="4"/>
      <c r="C3" s="4"/>
      <c r="D3" s="4"/>
      <c r="E3" s="30" t="s">
        <v>3</v>
      </c>
      <c r="F3" s="30" t="s">
        <v>5</v>
      </c>
      <c r="G3" s="35" t="s">
        <v>8</v>
      </c>
      <c r="H3" s="48" t="s">
        <v>87</v>
      </c>
      <c r="I3" s="42" t="s">
        <v>10</v>
      </c>
      <c r="J3" s="42" t="s">
        <v>12</v>
      </c>
      <c r="K3" s="30"/>
      <c r="L3" s="30"/>
    </row>
    <row r="4" spans="1:12" ht="30" x14ac:dyDescent="0.25">
      <c r="A4" s="2"/>
      <c r="B4" s="5"/>
      <c r="C4" s="5"/>
      <c r="D4" s="5"/>
      <c r="E4" s="31" t="s">
        <v>4</v>
      </c>
      <c r="F4" s="31" t="s">
        <v>6</v>
      </c>
      <c r="G4" s="36" t="s">
        <v>7</v>
      </c>
      <c r="H4" s="49" t="s">
        <v>9</v>
      </c>
      <c r="I4" s="43" t="s">
        <v>11</v>
      </c>
      <c r="J4" s="43" t="s">
        <v>13</v>
      </c>
      <c r="K4" s="31" t="s">
        <v>14</v>
      </c>
      <c r="L4" s="31" t="s">
        <v>15</v>
      </c>
    </row>
    <row r="5" spans="1:12" ht="30.75" thickBot="1" x14ac:dyDescent="0.3">
      <c r="A5" s="3"/>
      <c r="B5" s="6" t="s">
        <v>0</v>
      </c>
      <c r="C5" s="6" t="s">
        <v>1</v>
      </c>
      <c r="D5" s="6" t="s">
        <v>2</v>
      </c>
      <c r="E5" s="29"/>
      <c r="F5" s="6" t="s">
        <v>7</v>
      </c>
      <c r="G5" s="37"/>
      <c r="H5" s="50" t="s">
        <v>7</v>
      </c>
      <c r="I5" s="44">
        <v>2018</v>
      </c>
      <c r="J5" s="44" t="s">
        <v>88</v>
      </c>
      <c r="K5" s="6" t="s">
        <v>7</v>
      </c>
      <c r="L5" s="32" t="s">
        <v>7</v>
      </c>
    </row>
    <row r="6" spans="1:12" ht="46.5" customHeight="1" x14ac:dyDescent="0.25">
      <c r="A6" s="78">
        <v>1</v>
      </c>
      <c r="B6" s="8" t="s">
        <v>16</v>
      </c>
      <c r="C6" s="87" t="s">
        <v>18</v>
      </c>
      <c r="D6" s="87" t="s">
        <v>19</v>
      </c>
      <c r="E6" s="90">
        <v>4000</v>
      </c>
      <c r="F6" s="90">
        <v>3300</v>
      </c>
      <c r="G6" s="69">
        <v>700</v>
      </c>
      <c r="H6" s="75">
        <v>430</v>
      </c>
      <c r="I6" s="66">
        <v>295</v>
      </c>
      <c r="J6" s="72">
        <v>135</v>
      </c>
      <c r="K6" s="84">
        <v>430</v>
      </c>
      <c r="L6" s="66"/>
    </row>
    <row r="7" spans="1:12" ht="50.25" customHeight="1" thickBot="1" x14ac:dyDescent="0.3">
      <c r="A7" s="79"/>
      <c r="B7" s="9" t="s">
        <v>17</v>
      </c>
      <c r="C7" s="89"/>
      <c r="D7" s="89"/>
      <c r="E7" s="91"/>
      <c r="F7" s="91"/>
      <c r="G7" s="71"/>
      <c r="H7" s="77"/>
      <c r="I7" s="68"/>
      <c r="J7" s="74"/>
      <c r="K7" s="86"/>
      <c r="L7" s="68"/>
    </row>
    <row r="8" spans="1:12" ht="100.5" customHeight="1" x14ac:dyDescent="0.25">
      <c r="A8" s="78">
        <v>2</v>
      </c>
      <c r="B8" s="8" t="s">
        <v>20</v>
      </c>
      <c r="C8" s="87" t="s">
        <v>22</v>
      </c>
      <c r="D8" s="80" t="s">
        <v>91</v>
      </c>
      <c r="E8" s="90">
        <v>1265</v>
      </c>
      <c r="F8" s="66">
        <v>590</v>
      </c>
      <c r="G8" s="69">
        <v>675</v>
      </c>
      <c r="H8" s="75">
        <v>430</v>
      </c>
      <c r="I8" s="66">
        <v>295</v>
      </c>
      <c r="J8" s="72">
        <v>135</v>
      </c>
      <c r="K8" s="84">
        <v>430</v>
      </c>
      <c r="L8" s="66"/>
    </row>
    <row r="9" spans="1:12" ht="28.5" customHeight="1" thickBot="1" x14ac:dyDescent="0.3">
      <c r="A9" s="79"/>
      <c r="B9" s="9" t="s">
        <v>21</v>
      </c>
      <c r="C9" s="89"/>
      <c r="D9" s="81"/>
      <c r="E9" s="91"/>
      <c r="F9" s="68"/>
      <c r="G9" s="71"/>
      <c r="H9" s="77"/>
      <c r="I9" s="68"/>
      <c r="J9" s="74"/>
      <c r="K9" s="86"/>
      <c r="L9" s="68"/>
    </row>
    <row r="10" spans="1:12" ht="80.25" customHeight="1" x14ac:dyDescent="0.25">
      <c r="A10" s="78">
        <v>3</v>
      </c>
      <c r="B10" s="8" t="s">
        <v>20</v>
      </c>
      <c r="C10" s="87" t="s">
        <v>24</v>
      </c>
      <c r="D10" s="87" t="s">
        <v>92</v>
      </c>
      <c r="E10" s="66">
        <v>230</v>
      </c>
      <c r="F10" s="66">
        <v>50</v>
      </c>
      <c r="G10" s="69">
        <v>180</v>
      </c>
      <c r="H10" s="75">
        <v>130</v>
      </c>
      <c r="I10" s="66">
        <v>90</v>
      </c>
      <c r="J10" s="72">
        <v>40</v>
      </c>
      <c r="K10" s="84">
        <v>130</v>
      </c>
      <c r="L10" s="66"/>
    </row>
    <row r="11" spans="1:12" ht="15.75" thickBot="1" x14ac:dyDescent="0.3">
      <c r="A11" s="79"/>
      <c r="B11" s="9" t="s">
        <v>23</v>
      </c>
      <c r="C11" s="89"/>
      <c r="D11" s="89"/>
      <c r="E11" s="68"/>
      <c r="F11" s="68"/>
      <c r="G11" s="71"/>
      <c r="H11" s="77"/>
      <c r="I11" s="68"/>
      <c r="J11" s="74"/>
      <c r="K11" s="86"/>
      <c r="L11" s="68"/>
    </row>
    <row r="12" spans="1:12" ht="81.75" customHeight="1" x14ac:dyDescent="0.25">
      <c r="A12" s="78">
        <v>4</v>
      </c>
      <c r="B12" s="11"/>
      <c r="C12" s="8" t="s">
        <v>26</v>
      </c>
      <c r="D12" s="87" t="s">
        <v>28</v>
      </c>
      <c r="E12" s="66">
        <v>450</v>
      </c>
      <c r="F12" s="66">
        <v>220</v>
      </c>
      <c r="G12" s="69">
        <v>230</v>
      </c>
      <c r="H12" s="75">
        <v>126</v>
      </c>
      <c r="I12" s="66">
        <v>35</v>
      </c>
      <c r="J12" s="72">
        <v>91</v>
      </c>
      <c r="K12" s="84">
        <v>126</v>
      </c>
      <c r="L12" s="66"/>
    </row>
    <row r="13" spans="1:12" ht="57.75" thickBot="1" x14ac:dyDescent="0.3">
      <c r="A13" s="82"/>
      <c r="B13" s="12" t="s">
        <v>25</v>
      </c>
      <c r="C13" s="8" t="s">
        <v>27</v>
      </c>
      <c r="D13" s="88"/>
      <c r="E13" s="67"/>
      <c r="F13" s="67"/>
      <c r="G13" s="70"/>
      <c r="H13" s="76"/>
      <c r="I13" s="67"/>
      <c r="J13" s="74"/>
      <c r="K13" s="85"/>
      <c r="L13" s="67"/>
    </row>
    <row r="14" spans="1:12" ht="111" customHeight="1" x14ac:dyDescent="0.25">
      <c r="A14" s="78">
        <v>5</v>
      </c>
      <c r="B14" s="15"/>
      <c r="C14" s="17" t="s">
        <v>26</v>
      </c>
      <c r="D14" s="80" t="s">
        <v>33</v>
      </c>
      <c r="E14" s="66">
        <v>65</v>
      </c>
      <c r="F14" s="66">
        <v>15</v>
      </c>
      <c r="G14" s="75">
        <v>50</v>
      </c>
      <c r="H14" s="75">
        <v>27</v>
      </c>
      <c r="I14" s="66">
        <v>25</v>
      </c>
      <c r="J14" s="72">
        <v>2</v>
      </c>
      <c r="K14" s="66">
        <v>27</v>
      </c>
      <c r="L14" s="66" t="s">
        <v>97</v>
      </c>
    </row>
    <row r="15" spans="1:12" ht="42.75" x14ac:dyDescent="0.25">
      <c r="A15" s="82"/>
      <c r="B15" s="12" t="s">
        <v>29</v>
      </c>
      <c r="C15" s="8" t="s">
        <v>30</v>
      </c>
      <c r="D15" s="83"/>
      <c r="E15" s="67"/>
      <c r="F15" s="67"/>
      <c r="G15" s="76"/>
      <c r="H15" s="76"/>
      <c r="I15" s="67"/>
      <c r="J15" s="73"/>
      <c r="K15" s="67"/>
      <c r="L15" s="67"/>
    </row>
    <row r="16" spans="1:12" x14ac:dyDescent="0.25">
      <c r="A16" s="82"/>
      <c r="B16" s="11"/>
      <c r="C16" s="10" t="s">
        <v>31</v>
      </c>
      <c r="D16" s="83"/>
      <c r="E16" s="67"/>
      <c r="F16" s="67"/>
      <c r="G16" s="76"/>
      <c r="H16" s="76"/>
      <c r="I16" s="67"/>
      <c r="J16" s="73"/>
      <c r="K16" s="67"/>
      <c r="L16" s="67"/>
    </row>
    <row r="17" spans="1:12" x14ac:dyDescent="0.25">
      <c r="A17" s="82"/>
      <c r="B17" s="11"/>
      <c r="C17" s="10" t="s">
        <v>32</v>
      </c>
      <c r="D17" s="83"/>
      <c r="E17" s="67"/>
      <c r="F17" s="67"/>
      <c r="G17" s="76"/>
      <c r="H17" s="76"/>
      <c r="I17" s="67"/>
      <c r="J17" s="73"/>
      <c r="K17" s="67"/>
      <c r="L17" s="67"/>
    </row>
    <row r="18" spans="1:12" ht="37.5" customHeight="1" thickBot="1" x14ac:dyDescent="0.3">
      <c r="A18" s="79"/>
      <c r="B18" s="16"/>
      <c r="C18" s="7"/>
      <c r="D18" s="81"/>
      <c r="E18" s="68"/>
      <c r="F18" s="68"/>
      <c r="G18" s="77"/>
      <c r="H18" s="77"/>
      <c r="I18" s="68"/>
      <c r="J18" s="74"/>
      <c r="K18" s="68"/>
      <c r="L18" s="68"/>
    </row>
    <row r="19" spans="1:12" x14ac:dyDescent="0.25">
      <c r="A19" s="78">
        <v>6</v>
      </c>
      <c r="B19" s="80" t="s">
        <v>34</v>
      </c>
      <c r="C19" s="8" t="s">
        <v>35</v>
      </c>
      <c r="D19" s="80" t="s">
        <v>38</v>
      </c>
      <c r="E19" s="66">
        <v>700</v>
      </c>
      <c r="F19" s="66">
        <v>300</v>
      </c>
      <c r="G19" s="69">
        <v>400</v>
      </c>
      <c r="H19" s="75">
        <v>40</v>
      </c>
      <c r="I19" s="66">
        <v>30</v>
      </c>
      <c r="J19" s="72">
        <v>10</v>
      </c>
      <c r="K19" s="84">
        <v>40</v>
      </c>
      <c r="L19" s="66"/>
    </row>
    <row r="20" spans="1:12" ht="42.75" x14ac:dyDescent="0.25">
      <c r="A20" s="82"/>
      <c r="B20" s="83"/>
      <c r="C20" s="8" t="s">
        <v>36</v>
      </c>
      <c r="D20" s="83"/>
      <c r="E20" s="67"/>
      <c r="F20" s="67"/>
      <c r="G20" s="70"/>
      <c r="H20" s="76"/>
      <c r="I20" s="67"/>
      <c r="J20" s="73"/>
      <c r="K20" s="85"/>
      <c r="L20" s="67"/>
    </row>
    <row r="21" spans="1:12" ht="29.25" thickBot="1" x14ac:dyDescent="0.3">
      <c r="A21" s="79"/>
      <c r="B21" s="81"/>
      <c r="C21" s="9" t="s">
        <v>37</v>
      </c>
      <c r="D21" s="81"/>
      <c r="E21" s="68"/>
      <c r="F21" s="68"/>
      <c r="G21" s="71"/>
      <c r="H21" s="77"/>
      <c r="I21" s="68"/>
      <c r="J21" s="74"/>
      <c r="K21" s="86"/>
      <c r="L21" s="68"/>
    </row>
    <row r="22" spans="1:12" ht="57.75" thickBot="1" x14ac:dyDescent="0.3">
      <c r="A22" s="14">
        <v>7</v>
      </c>
      <c r="B22" s="9" t="s">
        <v>39</v>
      </c>
      <c r="C22" s="9" t="s">
        <v>40</v>
      </c>
      <c r="D22" s="9" t="s">
        <v>41</v>
      </c>
      <c r="E22" s="55">
        <v>115.5</v>
      </c>
      <c r="F22" s="55">
        <v>5</v>
      </c>
      <c r="G22" s="54">
        <v>110.5</v>
      </c>
      <c r="H22" s="58">
        <v>20</v>
      </c>
      <c r="I22" s="55">
        <v>20</v>
      </c>
      <c r="J22" s="63">
        <f>I22-H22</f>
        <v>0</v>
      </c>
      <c r="K22" s="59">
        <v>20</v>
      </c>
      <c r="L22" s="55"/>
    </row>
    <row r="23" spans="1:12" ht="57.75" thickBot="1" x14ac:dyDescent="0.3">
      <c r="A23" s="14">
        <v>8</v>
      </c>
      <c r="B23" s="9" t="s">
        <v>42</v>
      </c>
      <c r="C23" s="9" t="s">
        <v>26</v>
      </c>
      <c r="D23" s="9" t="s">
        <v>43</v>
      </c>
      <c r="E23" s="55">
        <v>24</v>
      </c>
      <c r="F23" s="55">
        <v>0</v>
      </c>
      <c r="G23" s="58">
        <v>24</v>
      </c>
      <c r="H23" s="58">
        <v>20</v>
      </c>
      <c r="I23" s="55">
        <v>20</v>
      </c>
      <c r="J23" s="63">
        <f>I23-H23</f>
        <v>0</v>
      </c>
      <c r="K23" s="55">
        <v>20</v>
      </c>
      <c r="L23" s="55" t="s">
        <v>97</v>
      </c>
    </row>
    <row r="24" spans="1:12" x14ac:dyDescent="0.25">
      <c r="A24" s="78">
        <v>9</v>
      </c>
      <c r="B24" s="87" t="s">
        <v>44</v>
      </c>
      <c r="C24" s="8" t="s">
        <v>45</v>
      </c>
      <c r="D24" s="87" t="s">
        <v>93</v>
      </c>
      <c r="E24" s="66">
        <v>128</v>
      </c>
      <c r="F24" s="66">
        <v>101</v>
      </c>
      <c r="G24" s="75">
        <v>27</v>
      </c>
      <c r="H24" s="75">
        <v>10</v>
      </c>
      <c r="I24" s="66">
        <v>10</v>
      </c>
      <c r="J24" s="72">
        <f>I24-H24</f>
        <v>0</v>
      </c>
      <c r="K24" s="66">
        <v>10</v>
      </c>
      <c r="L24" s="66" t="s">
        <v>97</v>
      </c>
    </row>
    <row r="25" spans="1:12" ht="28.5" x14ac:dyDescent="0.25">
      <c r="A25" s="82"/>
      <c r="B25" s="88"/>
      <c r="C25" s="8" t="s">
        <v>46</v>
      </c>
      <c r="D25" s="88"/>
      <c r="E25" s="67"/>
      <c r="F25" s="67"/>
      <c r="G25" s="76"/>
      <c r="H25" s="76"/>
      <c r="I25" s="67"/>
      <c r="J25" s="73"/>
      <c r="K25" s="67"/>
      <c r="L25" s="67"/>
    </row>
    <row r="26" spans="1:12" ht="14.25" customHeight="1" thickBot="1" x14ac:dyDescent="0.3">
      <c r="A26" s="79"/>
      <c r="B26" s="89"/>
      <c r="C26" s="7"/>
      <c r="D26" s="89"/>
      <c r="E26" s="68"/>
      <c r="F26" s="68"/>
      <c r="G26" s="77"/>
      <c r="H26" s="77"/>
      <c r="I26" s="68"/>
      <c r="J26" s="74"/>
      <c r="K26" s="68"/>
      <c r="L26" s="68"/>
    </row>
    <row r="27" spans="1:12" ht="157.5" customHeight="1" thickBot="1" x14ac:dyDescent="0.3">
      <c r="A27" s="18">
        <v>10</v>
      </c>
      <c r="B27" s="19" t="s">
        <v>47</v>
      </c>
      <c r="C27" s="19" t="s">
        <v>48</v>
      </c>
      <c r="D27" s="19" t="s">
        <v>49</v>
      </c>
      <c r="E27" s="57">
        <v>147.5</v>
      </c>
      <c r="F27" s="57">
        <v>49</v>
      </c>
      <c r="G27" s="56">
        <v>98.5</v>
      </c>
      <c r="H27" s="60">
        <v>15</v>
      </c>
      <c r="I27" s="57">
        <v>10</v>
      </c>
      <c r="J27" s="64">
        <v>5</v>
      </c>
      <c r="K27" s="61">
        <v>15</v>
      </c>
      <c r="L27" s="57"/>
    </row>
    <row r="28" spans="1:12" ht="214.5" thickBot="1" x14ac:dyDescent="0.3">
      <c r="A28" s="14">
        <v>11</v>
      </c>
      <c r="B28" s="9" t="s">
        <v>47</v>
      </c>
      <c r="C28" s="9" t="s">
        <v>50</v>
      </c>
      <c r="D28" s="9" t="s">
        <v>51</v>
      </c>
      <c r="E28" s="55">
        <v>97</v>
      </c>
      <c r="F28" s="55">
        <v>40</v>
      </c>
      <c r="G28" s="54">
        <v>57</v>
      </c>
      <c r="H28" s="58">
        <v>40</v>
      </c>
      <c r="I28" s="55">
        <v>30</v>
      </c>
      <c r="J28" s="63">
        <v>10</v>
      </c>
      <c r="K28" s="59">
        <v>40</v>
      </c>
      <c r="L28" s="55"/>
    </row>
    <row r="29" spans="1:12" ht="28.5" x14ac:dyDescent="0.25">
      <c r="A29" s="78">
        <v>12</v>
      </c>
      <c r="B29" s="87" t="s">
        <v>52</v>
      </c>
      <c r="C29" s="8" t="s">
        <v>53</v>
      </c>
      <c r="D29" s="87" t="s">
        <v>55</v>
      </c>
      <c r="E29" s="66">
        <v>300</v>
      </c>
      <c r="F29" s="66">
        <v>135</v>
      </c>
      <c r="G29" s="69">
        <v>165</v>
      </c>
      <c r="H29" s="75">
        <v>10</v>
      </c>
      <c r="I29" s="66">
        <v>10</v>
      </c>
      <c r="J29" s="72">
        <f>I29-H29</f>
        <v>0</v>
      </c>
      <c r="K29" s="84">
        <v>10</v>
      </c>
      <c r="L29" s="66"/>
    </row>
    <row r="30" spans="1:12" ht="28.5" x14ac:dyDescent="0.25">
      <c r="A30" s="82"/>
      <c r="B30" s="88"/>
      <c r="C30" s="8" t="s">
        <v>54</v>
      </c>
      <c r="D30" s="88"/>
      <c r="E30" s="67"/>
      <c r="F30" s="67"/>
      <c r="G30" s="70"/>
      <c r="H30" s="76"/>
      <c r="I30" s="67"/>
      <c r="J30" s="73"/>
      <c r="K30" s="85"/>
      <c r="L30" s="67"/>
    </row>
    <row r="31" spans="1:12" x14ac:dyDescent="0.25">
      <c r="A31" s="82"/>
      <c r="B31" s="88"/>
      <c r="C31" s="13"/>
      <c r="D31" s="88"/>
      <c r="E31" s="67"/>
      <c r="F31" s="67"/>
      <c r="G31" s="70"/>
      <c r="H31" s="76"/>
      <c r="I31" s="67"/>
      <c r="J31" s="73"/>
      <c r="K31" s="85"/>
      <c r="L31" s="67"/>
    </row>
    <row r="32" spans="1:12" ht="3" customHeight="1" thickBot="1" x14ac:dyDescent="0.3">
      <c r="A32" s="82"/>
      <c r="B32" s="88"/>
      <c r="C32" s="13"/>
      <c r="D32" s="88"/>
      <c r="E32" s="67"/>
      <c r="F32" s="67"/>
      <c r="G32" s="70"/>
      <c r="H32" s="76"/>
      <c r="I32" s="67"/>
      <c r="J32" s="73"/>
      <c r="K32" s="85"/>
      <c r="L32" s="67"/>
    </row>
    <row r="33" spans="1:12" ht="15.75" hidden="1" thickBot="1" x14ac:dyDescent="0.3">
      <c r="A33" s="79"/>
      <c r="B33" s="89"/>
      <c r="C33" s="7"/>
      <c r="D33" s="89"/>
      <c r="E33" s="68"/>
      <c r="F33" s="68"/>
      <c r="G33" s="71"/>
      <c r="H33" s="77"/>
      <c r="I33" s="68"/>
      <c r="J33" s="74"/>
      <c r="K33" s="86"/>
      <c r="L33" s="68"/>
    </row>
    <row r="34" spans="1:12" ht="57.75" thickBot="1" x14ac:dyDescent="0.3">
      <c r="A34" s="18">
        <v>13</v>
      </c>
      <c r="B34" s="19" t="s">
        <v>56</v>
      </c>
      <c r="C34" s="21" t="s">
        <v>57</v>
      </c>
      <c r="D34" s="19" t="s">
        <v>96</v>
      </c>
      <c r="E34" s="57">
        <v>113</v>
      </c>
      <c r="F34" s="57">
        <v>25</v>
      </c>
      <c r="G34" s="56">
        <v>88</v>
      </c>
      <c r="H34" s="60">
        <v>35</v>
      </c>
      <c r="I34" s="57">
        <v>20</v>
      </c>
      <c r="J34" s="64">
        <v>15</v>
      </c>
      <c r="K34" s="61">
        <v>35</v>
      </c>
      <c r="L34" s="57"/>
    </row>
    <row r="35" spans="1:12" ht="72" thickBot="1" x14ac:dyDescent="0.3">
      <c r="A35" s="14">
        <v>14</v>
      </c>
      <c r="B35" s="9" t="s">
        <v>58</v>
      </c>
      <c r="C35" s="22" t="s">
        <v>59</v>
      </c>
      <c r="D35" s="9" t="s">
        <v>94</v>
      </c>
      <c r="E35" s="55">
        <v>122.5</v>
      </c>
      <c r="F35" s="55">
        <v>27</v>
      </c>
      <c r="G35" s="54">
        <v>95.5</v>
      </c>
      <c r="H35" s="58">
        <v>25</v>
      </c>
      <c r="I35" s="55">
        <v>20</v>
      </c>
      <c r="J35" s="63">
        <v>5</v>
      </c>
      <c r="K35" s="59">
        <v>25</v>
      </c>
      <c r="L35" s="55"/>
    </row>
    <row r="36" spans="1:12" ht="98.25" customHeight="1" x14ac:dyDescent="0.25">
      <c r="A36" s="78">
        <v>15</v>
      </c>
      <c r="B36" s="10"/>
      <c r="C36" s="80" t="s">
        <v>61</v>
      </c>
      <c r="D36" s="80" t="s">
        <v>62</v>
      </c>
      <c r="E36" s="66">
        <v>322</v>
      </c>
      <c r="F36" s="66">
        <v>170</v>
      </c>
      <c r="G36" s="69">
        <v>152</v>
      </c>
      <c r="H36" s="75">
        <v>35</v>
      </c>
      <c r="I36" s="66">
        <v>20</v>
      </c>
      <c r="J36" s="72">
        <v>15</v>
      </c>
      <c r="K36" s="84">
        <v>35</v>
      </c>
      <c r="L36" s="66"/>
    </row>
    <row r="37" spans="1:12" x14ac:dyDescent="0.25">
      <c r="A37" s="82"/>
      <c r="B37" s="10"/>
      <c r="C37" s="83"/>
      <c r="D37" s="83"/>
      <c r="E37" s="67"/>
      <c r="F37" s="67"/>
      <c r="G37" s="70"/>
      <c r="H37" s="76"/>
      <c r="I37" s="67"/>
      <c r="J37" s="73"/>
      <c r="K37" s="85"/>
      <c r="L37" s="67"/>
    </row>
    <row r="38" spans="1:12" ht="29.25" thickBot="1" x14ac:dyDescent="0.3">
      <c r="A38" s="79"/>
      <c r="B38" s="9" t="s">
        <v>60</v>
      </c>
      <c r="C38" s="81"/>
      <c r="D38" s="81"/>
      <c r="E38" s="68"/>
      <c r="F38" s="68"/>
      <c r="G38" s="71"/>
      <c r="H38" s="77"/>
      <c r="I38" s="68"/>
      <c r="J38" s="74"/>
      <c r="K38" s="86"/>
      <c r="L38" s="68"/>
    </row>
    <row r="39" spans="1:12" ht="159.75" customHeight="1" thickBot="1" x14ac:dyDescent="0.3">
      <c r="A39" s="14">
        <v>16</v>
      </c>
      <c r="B39" s="9" t="s">
        <v>63</v>
      </c>
      <c r="C39" s="16" t="s">
        <v>64</v>
      </c>
      <c r="D39" s="22" t="s">
        <v>95</v>
      </c>
      <c r="E39" s="55">
        <v>171</v>
      </c>
      <c r="F39" s="55">
        <v>120</v>
      </c>
      <c r="G39" s="54">
        <v>51</v>
      </c>
      <c r="H39" s="58">
        <v>30</v>
      </c>
      <c r="I39" s="55">
        <v>20</v>
      </c>
      <c r="J39" s="63">
        <v>10</v>
      </c>
      <c r="K39" s="59">
        <v>30</v>
      </c>
      <c r="L39" s="55"/>
    </row>
    <row r="40" spans="1:12" ht="86.25" thickBot="1" x14ac:dyDescent="0.3">
      <c r="A40" s="18">
        <v>17</v>
      </c>
      <c r="B40" s="21" t="s">
        <v>65</v>
      </c>
      <c r="C40" s="19" t="s">
        <v>66</v>
      </c>
      <c r="D40" s="21" t="s">
        <v>67</v>
      </c>
      <c r="E40" s="62">
        <v>2500</v>
      </c>
      <c r="F40" s="62">
        <v>2000</v>
      </c>
      <c r="G40" s="56">
        <v>500</v>
      </c>
      <c r="H40" s="60">
        <v>110</v>
      </c>
      <c r="I40" s="57">
        <v>90</v>
      </c>
      <c r="J40" s="64">
        <v>20</v>
      </c>
      <c r="K40" s="61">
        <v>110</v>
      </c>
      <c r="L40" s="57"/>
    </row>
    <row r="41" spans="1:12" ht="86.25" thickBot="1" x14ac:dyDescent="0.3">
      <c r="A41" s="14">
        <v>18</v>
      </c>
      <c r="B41" s="9" t="s">
        <v>68</v>
      </c>
      <c r="C41" s="9" t="s">
        <v>69</v>
      </c>
      <c r="D41" s="22" t="s">
        <v>70</v>
      </c>
      <c r="E41" s="55">
        <v>560</v>
      </c>
      <c r="F41" s="55">
        <v>420</v>
      </c>
      <c r="G41" s="54">
        <v>140</v>
      </c>
      <c r="H41" s="58">
        <v>40</v>
      </c>
      <c r="I41" s="55">
        <v>30</v>
      </c>
      <c r="J41" s="63">
        <v>10</v>
      </c>
      <c r="K41" s="59">
        <v>40</v>
      </c>
      <c r="L41" s="55"/>
    </row>
    <row r="42" spans="1:12" ht="57.75" thickBot="1" x14ac:dyDescent="0.3">
      <c r="A42" s="14">
        <v>19</v>
      </c>
      <c r="B42" s="22" t="s">
        <v>71</v>
      </c>
      <c r="C42" s="9" t="s">
        <v>72</v>
      </c>
      <c r="D42" s="22" t="s">
        <v>73</v>
      </c>
      <c r="E42" s="55">
        <v>75</v>
      </c>
      <c r="F42" s="55">
        <v>25</v>
      </c>
      <c r="G42" s="58">
        <v>50</v>
      </c>
      <c r="H42" s="58">
        <v>15</v>
      </c>
      <c r="I42" s="55">
        <v>10</v>
      </c>
      <c r="J42" s="63">
        <v>5</v>
      </c>
      <c r="K42" s="55">
        <v>15</v>
      </c>
      <c r="L42" s="55" t="s">
        <v>97</v>
      </c>
    </row>
    <row r="43" spans="1:12" ht="56.25" customHeight="1" x14ac:dyDescent="0.25">
      <c r="A43" s="78">
        <v>20</v>
      </c>
      <c r="B43" s="80" t="s">
        <v>74</v>
      </c>
      <c r="C43" s="8" t="s">
        <v>75</v>
      </c>
      <c r="D43" s="80" t="s">
        <v>77</v>
      </c>
      <c r="E43" s="66">
        <v>55</v>
      </c>
      <c r="F43" s="66">
        <v>22</v>
      </c>
      <c r="G43" s="75">
        <v>33</v>
      </c>
      <c r="H43" s="75">
        <v>7</v>
      </c>
      <c r="I43" s="66">
        <v>5</v>
      </c>
      <c r="J43" s="72">
        <v>2</v>
      </c>
      <c r="K43" s="66">
        <v>7</v>
      </c>
      <c r="L43" s="66" t="s">
        <v>97</v>
      </c>
    </row>
    <row r="44" spans="1:12" ht="29.25" thickBot="1" x14ac:dyDescent="0.3">
      <c r="A44" s="79"/>
      <c r="B44" s="81"/>
      <c r="C44" s="9" t="s">
        <v>76</v>
      </c>
      <c r="D44" s="81"/>
      <c r="E44" s="68"/>
      <c r="F44" s="68"/>
      <c r="G44" s="77"/>
      <c r="H44" s="77"/>
      <c r="I44" s="68"/>
      <c r="J44" s="74"/>
      <c r="K44" s="68"/>
      <c r="L44" s="68"/>
    </row>
    <row r="45" spans="1:12" ht="141.75" customHeight="1" thickBot="1" x14ac:dyDescent="0.3">
      <c r="A45" s="33">
        <v>21</v>
      </c>
      <c r="B45" s="22" t="s">
        <v>79</v>
      </c>
      <c r="C45" s="9" t="s">
        <v>80</v>
      </c>
      <c r="D45" s="22" t="s">
        <v>81</v>
      </c>
      <c r="E45" s="55">
        <v>105</v>
      </c>
      <c r="F45" s="55">
        <v>55</v>
      </c>
      <c r="G45" s="58">
        <v>50</v>
      </c>
      <c r="H45" s="58">
        <v>40</v>
      </c>
      <c r="I45" s="55">
        <v>30</v>
      </c>
      <c r="J45" s="63">
        <v>10</v>
      </c>
      <c r="K45" s="55">
        <v>40</v>
      </c>
      <c r="L45" s="55" t="s">
        <v>97</v>
      </c>
    </row>
    <row r="46" spans="1:12" ht="86.25" thickBot="1" x14ac:dyDescent="0.3">
      <c r="A46" s="33">
        <v>22</v>
      </c>
      <c r="B46" s="22" t="s">
        <v>84</v>
      </c>
      <c r="C46" s="9" t="s">
        <v>85</v>
      </c>
      <c r="D46" s="22" t="s">
        <v>86</v>
      </c>
      <c r="E46" s="55">
        <v>30</v>
      </c>
      <c r="F46" s="55">
        <v>15</v>
      </c>
      <c r="G46" s="58">
        <v>15</v>
      </c>
      <c r="H46" s="58">
        <v>5</v>
      </c>
      <c r="I46" s="55" t="s">
        <v>82</v>
      </c>
      <c r="J46" s="63">
        <v>5</v>
      </c>
      <c r="K46" s="55">
        <v>5</v>
      </c>
      <c r="L46" s="55" t="s">
        <v>97</v>
      </c>
    </row>
    <row r="47" spans="1:12" ht="16.5" thickBot="1" x14ac:dyDescent="0.3">
      <c r="A47" s="24"/>
      <c r="B47" s="25"/>
      <c r="C47" s="26"/>
      <c r="D47" s="20" t="s">
        <v>78</v>
      </c>
      <c r="E47" s="23">
        <f>SUM(E6:E46)</f>
        <v>11575.5</v>
      </c>
      <c r="F47" s="23">
        <f>SUM(F6:F46)</f>
        <v>7684</v>
      </c>
      <c r="G47" s="38">
        <f>SUM(G6:G46)</f>
        <v>3891.5</v>
      </c>
      <c r="H47" s="51">
        <f>SUM(H6:H46)</f>
        <v>1640</v>
      </c>
      <c r="I47" s="45">
        <f>SUM(I6:I46)</f>
        <v>1115</v>
      </c>
      <c r="J47" s="53"/>
      <c r="K47" s="65">
        <f>SUM(K6:K46)</f>
        <v>1640</v>
      </c>
      <c r="L47" s="40"/>
    </row>
  </sheetData>
  <mergeCells count="108">
    <mergeCell ref="A8:A9"/>
    <mergeCell ref="C8:C9"/>
    <mergeCell ref="D8:D9"/>
    <mergeCell ref="E8:E9"/>
    <mergeCell ref="F8:F9"/>
    <mergeCell ref="A6:A7"/>
    <mergeCell ref="C6:C7"/>
    <mergeCell ref="D6:D7"/>
    <mergeCell ref="E6:E7"/>
    <mergeCell ref="F6:F7"/>
    <mergeCell ref="J12:J13"/>
    <mergeCell ref="K12:K13"/>
    <mergeCell ref="G8:G9"/>
    <mergeCell ref="H8:H9"/>
    <mergeCell ref="I8:I9"/>
    <mergeCell ref="J8:J9"/>
    <mergeCell ref="K8:K9"/>
    <mergeCell ref="L8:L9"/>
    <mergeCell ref="H6:H7"/>
    <mergeCell ref="I6:I7"/>
    <mergeCell ref="J6:J7"/>
    <mergeCell ref="K6:K7"/>
    <mergeCell ref="L6:L7"/>
    <mergeCell ref="G6:G7"/>
    <mergeCell ref="J19:J21"/>
    <mergeCell ref="K19:K21"/>
    <mergeCell ref="L12:L13"/>
    <mergeCell ref="A14:A18"/>
    <mergeCell ref="D14:D18"/>
    <mergeCell ref="E14:E18"/>
    <mergeCell ref="F14:F18"/>
    <mergeCell ref="G14:G18"/>
    <mergeCell ref="H10:H11"/>
    <mergeCell ref="I10:I11"/>
    <mergeCell ref="J10:J11"/>
    <mergeCell ref="K10:K11"/>
    <mergeCell ref="L10:L11"/>
    <mergeCell ref="A12:A13"/>
    <mergeCell ref="D12:D13"/>
    <mergeCell ref="E12:E13"/>
    <mergeCell ref="F12:F13"/>
    <mergeCell ref="G12:G13"/>
    <mergeCell ref="A10:A11"/>
    <mergeCell ref="C10:C11"/>
    <mergeCell ref="D10:D11"/>
    <mergeCell ref="E10:E11"/>
    <mergeCell ref="F10:F11"/>
    <mergeCell ref="G10:G11"/>
    <mergeCell ref="H24:H26"/>
    <mergeCell ref="I24:I26"/>
    <mergeCell ref="A19:A21"/>
    <mergeCell ref="B19:B21"/>
    <mergeCell ref="D19:D21"/>
    <mergeCell ref="E19:E21"/>
    <mergeCell ref="F19:F21"/>
    <mergeCell ref="H12:H13"/>
    <mergeCell ref="I12:I13"/>
    <mergeCell ref="G19:G21"/>
    <mergeCell ref="H19:H21"/>
    <mergeCell ref="I19:I21"/>
    <mergeCell ref="J36:J38"/>
    <mergeCell ref="K36:K38"/>
    <mergeCell ref="L19:L21"/>
    <mergeCell ref="H14:H18"/>
    <mergeCell ref="I14:I18"/>
    <mergeCell ref="J14:J18"/>
    <mergeCell ref="K14:K18"/>
    <mergeCell ref="L14:L18"/>
    <mergeCell ref="A29:A33"/>
    <mergeCell ref="B29:B33"/>
    <mergeCell ref="D29:D33"/>
    <mergeCell ref="E29:E33"/>
    <mergeCell ref="F29:F33"/>
    <mergeCell ref="A24:A26"/>
    <mergeCell ref="B24:B26"/>
    <mergeCell ref="D24:D26"/>
    <mergeCell ref="E24:E26"/>
    <mergeCell ref="F24:F26"/>
    <mergeCell ref="G29:G33"/>
    <mergeCell ref="H29:H33"/>
    <mergeCell ref="I29:I33"/>
    <mergeCell ref="J29:J33"/>
    <mergeCell ref="K29:K33"/>
    <mergeCell ref="L29:L33"/>
    <mergeCell ref="L36:L38"/>
    <mergeCell ref="G36:G38"/>
    <mergeCell ref="J24:J26"/>
    <mergeCell ref="K24:K26"/>
    <mergeCell ref="L24:L26"/>
    <mergeCell ref="G24:G26"/>
    <mergeCell ref="A43:A44"/>
    <mergeCell ref="B43:B44"/>
    <mergeCell ref="D43:D44"/>
    <mergeCell ref="E43:E44"/>
    <mergeCell ref="F43:F44"/>
    <mergeCell ref="A36:A38"/>
    <mergeCell ref="C36:C38"/>
    <mergeCell ref="D36:D38"/>
    <mergeCell ref="E36:E38"/>
    <mergeCell ref="F36:F38"/>
    <mergeCell ref="G43:G44"/>
    <mergeCell ref="H43:H44"/>
    <mergeCell ref="I43:I44"/>
    <mergeCell ref="J43:J44"/>
    <mergeCell ref="K43:K44"/>
    <mergeCell ref="L43:L44"/>
    <mergeCell ref="H36:H38"/>
    <mergeCell ref="I36:I38"/>
  </mergeCells>
  <pageMargins left="0.23622047244094491" right="0.23622047244094491" top="0.74803149606299213" bottom="0.74803149606299213" header="0.70866141732283472" footer="0.31496062992125984"/>
  <pageSetup paperSize="9" scale="9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Company>ATC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Vrtalová Jarmila</dc:creator>
  <cp:lastModifiedBy>Bakovský Petr</cp:lastModifiedBy>
  <cp:lastPrinted>2019-02-06T12:37:45Z</cp:lastPrinted>
  <dcterms:created xsi:type="dcterms:W3CDTF">2017-03-14T11:44:08Z</dcterms:created>
  <dcterms:modified xsi:type="dcterms:W3CDTF">2019-02-28T12:26:02Z</dcterms:modified>
</cp:coreProperties>
</file>