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9112018\"/>
    </mc:Choice>
  </mc:AlternateContent>
  <bookViews>
    <workbookView xWindow="-15" yWindow="6195" windowWidth="28830" windowHeight="6240" activeTab="3"/>
  </bookViews>
  <sheets>
    <sheet name="příjmy" sheetId="2" r:id="rId1"/>
    <sheet name="výdaje" sheetId="1" r:id="rId2"/>
    <sheet name="příjmy dle položek" sheetId="5" r:id="rId3"/>
    <sheet name="výdaje dle položek" sheetId="4" r:id="rId4"/>
    <sheet name="Ekoltes" sheetId="3" r:id="rId5"/>
    <sheet name="navýšení" sheetId="6" r:id="rId6"/>
  </sheets>
  <definedNames>
    <definedName name="_xlnm.Print_Titles" localSheetId="0">příjmy!$3:$3</definedName>
    <definedName name="_xlnm.Print_Titles" localSheetId="2">'příjmy dle položek'!$3:$3</definedName>
    <definedName name="_xlnm.Print_Titles" localSheetId="1">výdaje!$3:$3</definedName>
    <definedName name="_xlnm.Print_Titles" localSheetId="3">'výdaje dle položek'!$3:$3</definedName>
  </definedNames>
  <calcPr calcId="152511"/>
</workbook>
</file>

<file path=xl/calcChain.xml><?xml version="1.0" encoding="utf-8"?>
<calcChain xmlns="http://schemas.openxmlformats.org/spreadsheetml/2006/main">
  <c r="G7" i="1" l="1"/>
  <c r="L75" i="2"/>
  <c r="K75" i="2"/>
  <c r="J75" i="2"/>
  <c r="I75" i="2"/>
  <c r="H75" i="2"/>
  <c r="G75" i="2"/>
  <c r="F75" i="2"/>
  <c r="E75" i="2"/>
  <c r="G45" i="5" l="1"/>
  <c r="L65" i="2"/>
  <c r="G17" i="5"/>
  <c r="F17" i="5"/>
  <c r="F469" i="4"/>
  <c r="G53" i="5" l="1"/>
  <c r="G438" i="4"/>
  <c r="G34" i="4" l="1"/>
  <c r="H33" i="4"/>
  <c r="F34" i="4"/>
  <c r="H110" i="4"/>
  <c r="K25" i="1" l="1"/>
  <c r="H5" i="6" l="1"/>
  <c r="G249" i="4"/>
  <c r="F249" i="4"/>
  <c r="H248" i="4"/>
  <c r="G20" i="6"/>
  <c r="H19" i="6"/>
  <c r="H18" i="6"/>
  <c r="H20" i="6" l="1"/>
  <c r="J139" i="1"/>
  <c r="J123" i="1"/>
  <c r="J118" i="1"/>
  <c r="J105" i="1"/>
  <c r="J96" i="1"/>
  <c r="J93" i="1"/>
  <c r="J89" i="1"/>
  <c r="J83" i="1"/>
  <c r="J68" i="1"/>
  <c r="J65" i="1"/>
  <c r="J58" i="1"/>
  <c r="J51" i="1"/>
  <c r="J36" i="1"/>
  <c r="J30" i="1"/>
  <c r="J25" i="1"/>
  <c r="J16" i="1"/>
  <c r="J7" i="1"/>
  <c r="J141" i="1" l="1"/>
  <c r="K93" i="1" l="1"/>
  <c r="F27" i="4" l="1"/>
  <c r="J65" i="2"/>
  <c r="F55" i="5" l="1"/>
  <c r="F41" i="5"/>
  <c r="F39" i="5"/>
  <c r="F37" i="5"/>
  <c r="F33" i="5"/>
  <c r="F9" i="5"/>
  <c r="J31" i="2" l="1"/>
  <c r="L77" i="2" l="1"/>
  <c r="K77" i="2"/>
  <c r="J77" i="2"/>
  <c r="L68" i="2"/>
  <c r="K68" i="2"/>
  <c r="J68" i="2"/>
  <c r="K65" i="2"/>
  <c r="L48" i="2"/>
  <c r="K48" i="2"/>
  <c r="J48" i="2"/>
  <c r="L45" i="2"/>
  <c r="K45" i="2"/>
  <c r="J45" i="2"/>
  <c r="L42" i="2"/>
  <c r="K42" i="2"/>
  <c r="J42" i="2"/>
  <c r="L38" i="2"/>
  <c r="K38" i="2"/>
  <c r="J38" i="2"/>
  <c r="L33" i="2"/>
  <c r="K33" i="2"/>
  <c r="J33" i="2"/>
  <c r="L31" i="2"/>
  <c r="K31" i="2"/>
  <c r="L25" i="2"/>
  <c r="K25" i="2"/>
  <c r="J25" i="2"/>
  <c r="L15" i="2"/>
  <c r="K15" i="2"/>
  <c r="L13" i="2"/>
  <c r="K13" i="2"/>
  <c r="J13" i="2"/>
  <c r="J15" i="2" l="1"/>
  <c r="H11" i="2"/>
  <c r="G112" i="4"/>
  <c r="H111" i="4"/>
  <c r="L11" i="2"/>
  <c r="K11" i="2"/>
  <c r="K79" i="2" s="1"/>
  <c r="J11" i="2"/>
  <c r="E7" i="1"/>
  <c r="G104" i="4"/>
  <c r="G100" i="4"/>
  <c r="G92" i="4"/>
  <c r="L36" i="1"/>
  <c r="J79" i="2" l="1"/>
  <c r="G395" i="4"/>
  <c r="G447" i="4" l="1"/>
  <c r="G417" i="4"/>
  <c r="G402" i="4" l="1"/>
  <c r="G430" i="4"/>
  <c r="G425" i="4"/>
  <c r="F112" i="4" l="1"/>
  <c r="F258" i="4" l="1"/>
  <c r="G11" i="2"/>
  <c r="G25" i="6"/>
  <c r="F25" i="6"/>
  <c r="H24" i="6"/>
  <c r="H23" i="6"/>
  <c r="H22" i="6"/>
  <c r="G16" i="6"/>
  <c r="F16" i="6"/>
  <c r="H15" i="6"/>
  <c r="H14" i="6"/>
  <c r="H13" i="6"/>
  <c r="H12" i="6"/>
  <c r="H11" i="6"/>
  <c r="G9" i="6"/>
  <c r="F9" i="6"/>
  <c r="H8" i="6"/>
  <c r="H7" i="6"/>
  <c r="H3" i="6"/>
  <c r="H48" i="6"/>
  <c r="H47" i="6"/>
  <c r="H44" i="6"/>
  <c r="H43" i="6"/>
  <c r="H39" i="6"/>
  <c r="H38" i="6"/>
  <c r="H37" i="6"/>
  <c r="H36" i="6"/>
  <c r="H35" i="6"/>
  <c r="H32" i="6"/>
  <c r="H31" i="6"/>
  <c r="H30" i="6"/>
  <c r="H29" i="6"/>
  <c r="H28" i="6"/>
  <c r="H27" i="6"/>
  <c r="H22" i="3"/>
  <c r="H19" i="3"/>
  <c r="G56" i="3"/>
  <c r="F56" i="3"/>
  <c r="H25" i="6" l="1"/>
  <c r="H49" i="6"/>
  <c r="H9" i="6"/>
  <c r="H45" i="6"/>
  <c r="H16" i="6"/>
  <c r="H40" i="6"/>
  <c r="H33" i="6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1" i="3"/>
  <c r="H20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77" i="5"/>
  <c r="H76" i="5"/>
  <c r="H75" i="5"/>
  <c r="H73" i="5"/>
  <c r="H72" i="5"/>
  <c r="H71" i="5"/>
  <c r="H69" i="5"/>
  <c r="H68" i="5"/>
  <c r="H67" i="5"/>
  <c r="H66" i="5"/>
  <c r="H65" i="5"/>
  <c r="H64" i="5"/>
  <c r="H61" i="5"/>
  <c r="H60" i="5"/>
  <c r="H59" i="5"/>
  <c r="H57" i="5"/>
  <c r="H56" i="5"/>
  <c r="H54" i="5"/>
  <c r="H52" i="5"/>
  <c r="H51" i="5"/>
  <c r="H50" i="5"/>
  <c r="H49" i="5"/>
  <c r="H48" i="5"/>
  <c r="H47" i="5"/>
  <c r="H46" i="5"/>
  <c r="H44" i="5"/>
  <c r="H43" i="5"/>
  <c r="H42" i="5"/>
  <c r="H40" i="5"/>
  <c r="H39" i="5"/>
  <c r="H38" i="5"/>
  <c r="H36" i="5"/>
  <c r="H35" i="5"/>
  <c r="H34" i="5"/>
  <c r="H32" i="5"/>
  <c r="H31" i="5"/>
  <c r="H30" i="5"/>
  <c r="H27" i="5"/>
  <c r="H25" i="5"/>
  <c r="H23" i="5"/>
  <c r="H22" i="5"/>
  <c r="H20" i="5"/>
  <c r="H19" i="5"/>
  <c r="H18" i="5"/>
  <c r="H17" i="5"/>
  <c r="H16" i="5"/>
  <c r="H15" i="5"/>
  <c r="H13" i="5"/>
  <c r="H8" i="5"/>
  <c r="H7" i="5"/>
  <c r="H6" i="5"/>
  <c r="H5" i="5"/>
  <c r="H4" i="5"/>
  <c r="H601" i="4"/>
  <c r="H600" i="4"/>
  <c r="H599" i="4"/>
  <c r="H598" i="4"/>
  <c r="H597" i="4"/>
  <c r="H595" i="4"/>
  <c r="H594" i="4"/>
  <c r="H593" i="4"/>
  <c r="H592" i="4"/>
  <c r="H590" i="4"/>
  <c r="H589" i="4"/>
  <c r="H588" i="4"/>
  <c r="H587" i="4"/>
  <c r="H586" i="4"/>
  <c r="H585" i="4"/>
  <c r="H583" i="4"/>
  <c r="H582" i="4"/>
  <c r="H580" i="4"/>
  <c r="H579" i="4"/>
  <c r="H577" i="4"/>
  <c r="H576" i="4"/>
  <c r="H574" i="4"/>
  <c r="H572" i="4"/>
  <c r="H571" i="4"/>
  <c r="H570" i="4"/>
  <c r="H568" i="4"/>
  <c r="H567" i="4"/>
  <c r="H565" i="4"/>
  <c r="H564" i="4"/>
  <c r="H562" i="4"/>
  <c r="H560" i="4"/>
  <c r="H559" i="4"/>
  <c r="H558" i="4"/>
  <c r="H557" i="4"/>
  <c r="H556" i="4"/>
  <c r="H554" i="4"/>
  <c r="H552" i="4"/>
  <c r="H551" i="4"/>
  <c r="H549" i="4"/>
  <c r="H548" i="4"/>
  <c r="H545" i="4"/>
  <c r="H544" i="4"/>
  <c r="H543" i="4"/>
  <c r="H541" i="4"/>
  <c r="H539" i="4"/>
  <c r="H538" i="4"/>
  <c r="H535" i="4"/>
  <c r="H534" i="4"/>
  <c r="H532" i="4"/>
  <c r="H530" i="4"/>
  <c r="H529" i="4"/>
  <c r="H528" i="4"/>
  <c r="H527" i="4"/>
  <c r="H526" i="4"/>
  <c r="H525" i="4"/>
  <c r="H524" i="4"/>
  <c r="H522" i="4"/>
  <c r="H521" i="4"/>
  <c r="H520" i="4"/>
  <c r="H519" i="4"/>
  <c r="H518" i="4"/>
  <c r="H517" i="4"/>
  <c r="H516" i="4"/>
  <c r="H515" i="4"/>
  <c r="H514" i="4"/>
  <c r="H512" i="4"/>
  <c r="H511" i="4"/>
  <c r="H510" i="4"/>
  <c r="H509" i="4"/>
  <c r="H508" i="4"/>
  <c r="H507" i="4"/>
  <c r="H506" i="4"/>
  <c r="H505" i="4"/>
  <c r="H504" i="4"/>
  <c r="H503" i="4"/>
  <c r="H502" i="4"/>
  <c r="H501" i="4"/>
  <c r="H500" i="4"/>
  <c r="H498" i="4"/>
  <c r="H496" i="4"/>
  <c r="H495" i="4"/>
  <c r="H494" i="4"/>
  <c r="H493" i="4"/>
  <c r="H491" i="4"/>
  <c r="H490" i="4"/>
  <c r="H489" i="4"/>
  <c r="H488" i="4"/>
  <c r="H486" i="4"/>
  <c r="H485" i="4"/>
  <c r="H484" i="4"/>
  <c r="H483" i="4"/>
  <c r="H482" i="4"/>
  <c r="H481" i="4"/>
  <c r="H480" i="4"/>
  <c r="H479" i="4"/>
  <c r="H478" i="4"/>
  <c r="H477" i="4"/>
  <c r="H476" i="4"/>
  <c r="H475" i="4"/>
  <c r="H474" i="4"/>
  <c r="H473" i="4"/>
  <c r="H472" i="4"/>
  <c r="H470" i="4"/>
  <c r="H468" i="4"/>
  <c r="H467" i="4"/>
  <c r="H466" i="4"/>
  <c r="H465" i="4"/>
  <c r="H464" i="4"/>
  <c r="H462" i="4"/>
  <c r="H461" i="4"/>
  <c r="H460" i="4"/>
  <c r="H457" i="4"/>
  <c r="H456" i="4"/>
  <c r="H455" i="4"/>
  <c r="H454" i="4"/>
  <c r="H452" i="4"/>
  <c r="H451" i="4"/>
  <c r="H450" i="4"/>
  <c r="H449" i="4"/>
  <c r="H448" i="4"/>
  <c r="H380" i="4"/>
  <c r="H379" i="4"/>
  <c r="H378" i="4"/>
  <c r="H377" i="4"/>
  <c r="H376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59" i="4"/>
  <c r="H358" i="4"/>
  <c r="H357" i="4"/>
  <c r="H356" i="4"/>
  <c r="H355" i="4"/>
  <c r="H354" i="4"/>
  <c r="H353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0" i="4"/>
  <c r="H329" i="4"/>
  <c r="H328" i="4"/>
  <c r="H327" i="4"/>
  <c r="H324" i="4"/>
  <c r="H323" i="4"/>
  <c r="H321" i="4"/>
  <c r="H319" i="4"/>
  <c r="H318" i="4"/>
  <c r="H317" i="4"/>
  <c r="H316" i="4"/>
  <c r="H314" i="4"/>
  <c r="H312" i="4"/>
  <c r="H311" i="4"/>
  <c r="H310" i="4"/>
  <c r="H309" i="4"/>
  <c r="H305" i="4"/>
  <c r="H304" i="4"/>
  <c r="H303" i="4"/>
  <c r="H301" i="4"/>
  <c r="H300" i="4"/>
  <c r="H299" i="4"/>
  <c r="H297" i="4"/>
  <c r="H296" i="4"/>
  <c r="H295" i="4"/>
  <c r="H294" i="4"/>
  <c r="H293" i="4"/>
  <c r="H292" i="4"/>
  <c r="H291" i="4"/>
  <c r="H289" i="4"/>
  <c r="H288" i="4"/>
  <c r="H287" i="4"/>
  <c r="H286" i="4"/>
  <c r="H285" i="4"/>
  <c r="H283" i="4"/>
  <c r="H282" i="4"/>
  <c r="H281" i="4"/>
  <c r="H279" i="4"/>
  <c r="H278" i="4"/>
  <c r="H277" i="4"/>
  <c r="H276" i="4"/>
  <c r="H274" i="4"/>
  <c r="H273" i="4"/>
  <c r="H271" i="4"/>
  <c r="H270" i="4"/>
  <c r="H269" i="4"/>
  <c r="H268" i="4"/>
  <c r="H267" i="4"/>
  <c r="H266" i="4"/>
  <c r="H265" i="4"/>
  <c r="H264" i="4"/>
  <c r="H263" i="4"/>
  <c r="H261" i="4"/>
  <c r="H259" i="4"/>
  <c r="H257" i="4"/>
  <c r="H256" i="4"/>
  <c r="H255" i="4"/>
  <c r="H254" i="4"/>
  <c r="H253" i="4"/>
  <c r="H252" i="4"/>
  <c r="H251" i="4"/>
  <c r="H247" i="4"/>
  <c r="H246" i="4"/>
  <c r="H244" i="4"/>
  <c r="H241" i="4"/>
  <c r="H240" i="4"/>
  <c r="H239" i="4"/>
  <c r="H238" i="4"/>
  <c r="H237" i="4"/>
  <c r="H236" i="4"/>
  <c r="H234" i="4"/>
  <c r="H233" i="4"/>
  <c r="H231" i="4"/>
  <c r="H230" i="4"/>
  <c r="H229" i="4"/>
  <c r="H228" i="4"/>
  <c r="H227" i="4"/>
  <c r="H226" i="4"/>
  <c r="H225" i="4"/>
  <c r="H224" i="4"/>
  <c r="H223" i="4"/>
  <c r="H220" i="4"/>
  <c r="H219" i="4"/>
  <c r="H218" i="4"/>
  <c r="H217" i="4"/>
  <c r="H216" i="4"/>
  <c r="H213" i="4"/>
  <c r="H212" i="4"/>
  <c r="H211" i="4"/>
  <c r="H210" i="4"/>
  <c r="H209" i="4"/>
  <c r="H208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88" i="4"/>
  <c r="H187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0" i="4"/>
  <c r="H169" i="4"/>
  <c r="H168" i="4"/>
  <c r="H167" i="4"/>
  <c r="H166" i="4"/>
  <c r="H164" i="4"/>
  <c r="H163" i="4"/>
  <c r="H162" i="4"/>
  <c r="H161" i="4"/>
  <c r="H160" i="4"/>
  <c r="H159" i="4"/>
  <c r="H158" i="4"/>
  <c r="H157" i="4"/>
  <c r="H156" i="4"/>
  <c r="H154" i="4"/>
  <c r="H153" i="4"/>
  <c r="H152" i="4"/>
  <c r="H151" i="4"/>
  <c r="H150" i="4"/>
  <c r="H149" i="4"/>
  <c r="H148" i="4"/>
  <c r="H146" i="4"/>
  <c r="H145" i="4"/>
  <c r="H144" i="4"/>
  <c r="H143" i="4"/>
  <c r="H142" i="4"/>
  <c r="H141" i="4"/>
  <c r="H140" i="4"/>
  <c r="H139" i="4"/>
  <c r="H138" i="4"/>
  <c r="H136" i="4"/>
  <c r="H135" i="4"/>
  <c r="H134" i="4"/>
  <c r="H133" i="4"/>
  <c r="H131" i="4"/>
  <c r="H129" i="4"/>
  <c r="H128" i="4"/>
  <c r="H127" i="4"/>
  <c r="H126" i="4"/>
  <c r="H125" i="4"/>
  <c r="H124" i="4"/>
  <c r="H123" i="4"/>
  <c r="H122" i="4"/>
  <c r="H120" i="4"/>
  <c r="H119" i="4"/>
  <c r="H117" i="4"/>
  <c r="H116" i="4"/>
  <c r="H113" i="4"/>
  <c r="H105" i="4"/>
  <c r="H109" i="4"/>
  <c r="H108" i="4"/>
  <c r="H107" i="4"/>
  <c r="H103" i="4"/>
  <c r="H102" i="4"/>
  <c r="H101" i="4"/>
  <c r="H99" i="4"/>
  <c r="H98" i="4"/>
  <c r="H97" i="4"/>
  <c r="H96" i="4"/>
  <c r="H95" i="4"/>
  <c r="H94" i="4"/>
  <c r="H93" i="4"/>
  <c r="H91" i="4"/>
  <c r="H90" i="4"/>
  <c r="H89" i="4"/>
  <c r="H88" i="4"/>
  <c r="H85" i="4"/>
  <c r="H84" i="4"/>
  <c r="H83" i="4"/>
  <c r="H82" i="4"/>
  <c r="H81" i="4"/>
  <c r="H80" i="4"/>
  <c r="H78" i="4"/>
  <c r="H77" i="4"/>
  <c r="H76" i="4"/>
  <c r="H75" i="4"/>
  <c r="H74" i="4"/>
  <c r="H73" i="4"/>
  <c r="H71" i="4"/>
  <c r="H70" i="4"/>
  <c r="H68" i="4"/>
  <c r="H65" i="4"/>
  <c r="H63" i="4"/>
  <c r="H61" i="4"/>
  <c r="H60" i="4"/>
  <c r="H58" i="4"/>
  <c r="H56" i="4"/>
  <c r="H55" i="4"/>
  <c r="H54" i="4"/>
  <c r="H53" i="4"/>
  <c r="H51" i="4"/>
  <c r="H50" i="4"/>
  <c r="H49" i="4"/>
  <c r="H48" i="4"/>
  <c r="H47" i="4"/>
  <c r="H45" i="4"/>
  <c r="H42" i="4"/>
  <c r="H40" i="4"/>
  <c r="H39" i="4"/>
  <c r="H37" i="4"/>
  <c r="H35" i="4"/>
  <c r="H32" i="4"/>
  <c r="H31" i="4"/>
  <c r="H30" i="4"/>
  <c r="H29" i="4"/>
  <c r="H28" i="4"/>
  <c r="H26" i="4"/>
  <c r="H25" i="4"/>
  <c r="H24" i="4"/>
  <c r="H23" i="4"/>
  <c r="H22" i="4"/>
  <c r="H21" i="4"/>
  <c r="H18" i="4"/>
  <c r="H16" i="4"/>
  <c r="H15" i="4"/>
  <c r="H14" i="4"/>
  <c r="H13" i="4"/>
  <c r="H12" i="4"/>
  <c r="H10" i="4"/>
  <c r="H9" i="4"/>
  <c r="H8" i="4"/>
  <c r="H7" i="4"/>
  <c r="H6" i="4"/>
  <c r="H5" i="4"/>
  <c r="H4" i="4"/>
  <c r="H100" i="4" l="1"/>
  <c r="H249" i="4"/>
  <c r="H50" i="6"/>
  <c r="H112" i="4"/>
  <c r="H56" i="3"/>
  <c r="L118" i="1"/>
  <c r="L96" i="1"/>
  <c r="L93" i="1"/>
  <c r="L65" i="1"/>
  <c r="L25" i="1"/>
  <c r="L79" i="2" l="1"/>
  <c r="G121" i="4" l="1"/>
  <c r="F121" i="4"/>
  <c r="H121" i="4" l="1"/>
  <c r="H459" i="4"/>
  <c r="G463" i="4"/>
  <c r="G469" i="4" s="1"/>
  <c r="G553" i="4"/>
  <c r="H463" i="4" l="1"/>
  <c r="H469" i="4"/>
  <c r="G62" i="4"/>
  <c r="G57" i="4"/>
  <c r="G38" i="4"/>
  <c r="H38" i="4" l="1"/>
  <c r="G137" i="4"/>
  <c r="F137" i="4"/>
  <c r="H137" i="4" l="1"/>
  <c r="G21" i="5"/>
  <c r="F584" i="4" l="1"/>
  <c r="G581" i="4"/>
  <c r="H581" i="4" s="1"/>
  <c r="G584" i="4"/>
  <c r="H584" i="4" l="1"/>
  <c r="G298" i="4"/>
  <c r="F298" i="4"/>
  <c r="H298" i="4" l="1"/>
  <c r="G171" i="4"/>
  <c r="G165" i="4"/>
  <c r="G155" i="4"/>
  <c r="G132" i="4"/>
  <c r="G130" i="4"/>
  <c r="G118" i="4"/>
  <c r="F74" i="5" l="1"/>
  <c r="F70" i="5"/>
  <c r="F62" i="5"/>
  <c r="F58" i="5"/>
  <c r="F45" i="5"/>
  <c r="F53" i="5" s="1"/>
  <c r="H53" i="5" s="1"/>
  <c r="H41" i="5"/>
  <c r="F28" i="5"/>
  <c r="H28" i="5" s="1"/>
  <c r="F24" i="5"/>
  <c r="F21" i="5"/>
  <c r="F11" i="5"/>
  <c r="G74" i="5"/>
  <c r="G70" i="5"/>
  <c r="G62" i="5"/>
  <c r="G58" i="5"/>
  <c r="G55" i="5"/>
  <c r="G37" i="5"/>
  <c r="H37" i="5" s="1"/>
  <c r="G33" i="5"/>
  <c r="H33" i="5" s="1"/>
  <c r="G24" i="5"/>
  <c r="G26" i="5" s="1"/>
  <c r="G11" i="5"/>
  <c r="G9" i="5"/>
  <c r="H9" i="5" s="1"/>
  <c r="G575" i="4"/>
  <c r="H575" i="4" s="1"/>
  <c r="G555" i="4"/>
  <c r="H555" i="4" s="1"/>
  <c r="G542" i="4"/>
  <c r="H542" i="4" s="1"/>
  <c r="G471" i="4"/>
  <c r="H471" i="4" s="1"/>
  <c r="G260" i="4"/>
  <c r="H260" i="4" s="1"/>
  <c r="G258" i="4"/>
  <c r="H258" i="4" s="1"/>
  <c r="G245" i="4"/>
  <c r="H245" i="4" s="1"/>
  <c r="G106" i="4"/>
  <c r="G72" i="4"/>
  <c r="G69" i="4"/>
  <c r="H69" i="4" s="1"/>
  <c r="G66" i="4"/>
  <c r="H66" i="4" s="1"/>
  <c r="G64" i="4"/>
  <c r="H64" i="4" s="1"/>
  <c r="G59" i="4"/>
  <c r="H59" i="4" s="1"/>
  <c r="G46" i="4"/>
  <c r="G43" i="4"/>
  <c r="G36" i="4"/>
  <c r="H36" i="4" s="1"/>
  <c r="G19" i="4"/>
  <c r="H19" i="4" s="1"/>
  <c r="F602" i="4"/>
  <c r="F596" i="4"/>
  <c r="F591" i="4"/>
  <c r="F578" i="4"/>
  <c r="F573" i="4"/>
  <c r="F569" i="4"/>
  <c r="F566" i="4"/>
  <c r="F563" i="4"/>
  <c r="F561" i="4"/>
  <c r="F553" i="4"/>
  <c r="H553" i="4" s="1"/>
  <c r="F550" i="4"/>
  <c r="F546" i="4"/>
  <c r="F540" i="4"/>
  <c r="F536" i="4"/>
  <c r="F533" i="4"/>
  <c r="F531" i="4"/>
  <c r="F523" i="4"/>
  <c r="F513" i="4"/>
  <c r="F499" i="4"/>
  <c r="F497" i="4"/>
  <c r="F492" i="4"/>
  <c r="F487" i="4"/>
  <c r="F453" i="4"/>
  <c r="F458" i="4" s="1"/>
  <c r="F447" i="4"/>
  <c r="F438" i="4"/>
  <c r="F417" i="4"/>
  <c r="F406" i="4"/>
  <c r="F395" i="4"/>
  <c r="F381" i="4"/>
  <c r="F351" i="4"/>
  <c r="F331" i="4"/>
  <c r="F325" i="4"/>
  <c r="F322" i="4"/>
  <c r="F320" i="4"/>
  <c r="F315" i="4"/>
  <c r="F313" i="4"/>
  <c r="F306" i="4"/>
  <c r="F302" i="4"/>
  <c r="F290" i="4"/>
  <c r="F284" i="4"/>
  <c r="F280" i="4"/>
  <c r="F275" i="4"/>
  <c r="F272" i="4"/>
  <c r="F262" i="4"/>
  <c r="F250" i="4"/>
  <c r="F242" i="4"/>
  <c r="F235" i="4"/>
  <c r="F232" i="4"/>
  <c r="F221" i="4"/>
  <c r="F214" i="4"/>
  <c r="F207" i="4"/>
  <c r="F189" i="4"/>
  <c r="F186" i="4"/>
  <c r="F171" i="4"/>
  <c r="H171" i="4" s="1"/>
  <c r="F165" i="4"/>
  <c r="H165" i="4" s="1"/>
  <c r="F155" i="4"/>
  <c r="H155" i="4" s="1"/>
  <c r="F147" i="4"/>
  <c r="F132" i="4"/>
  <c r="H132" i="4" s="1"/>
  <c r="F130" i="4"/>
  <c r="H130" i="4" s="1"/>
  <c r="F118" i="4"/>
  <c r="H118" i="4" s="1"/>
  <c r="F114" i="4"/>
  <c r="F104" i="4"/>
  <c r="H104" i="4" s="1"/>
  <c r="F100" i="4"/>
  <c r="F92" i="4"/>
  <c r="F86" i="4"/>
  <c r="F79" i="4"/>
  <c r="F72" i="4"/>
  <c r="F62" i="4"/>
  <c r="H62" i="4" s="1"/>
  <c r="F57" i="4"/>
  <c r="H57" i="4" s="1"/>
  <c r="F52" i="4"/>
  <c r="F41" i="4"/>
  <c r="F17" i="4"/>
  <c r="F11" i="4"/>
  <c r="G602" i="4"/>
  <c r="G596" i="4"/>
  <c r="G591" i="4"/>
  <c r="G578" i="4"/>
  <c r="G573" i="4"/>
  <c r="G569" i="4"/>
  <c r="G566" i="4"/>
  <c r="G563" i="4"/>
  <c r="G561" i="4"/>
  <c r="G550" i="4"/>
  <c r="G546" i="4"/>
  <c r="G540" i="4"/>
  <c r="G536" i="4"/>
  <c r="G533" i="4"/>
  <c r="G531" i="4"/>
  <c r="G523" i="4"/>
  <c r="G513" i="4"/>
  <c r="G499" i="4"/>
  <c r="G497" i="4"/>
  <c r="G492" i="4"/>
  <c r="G487" i="4"/>
  <c r="G453" i="4"/>
  <c r="G381" i="4"/>
  <c r="G351" i="4"/>
  <c r="G331" i="4"/>
  <c r="G325" i="4"/>
  <c r="G322" i="4"/>
  <c r="G320" i="4"/>
  <c r="G315" i="4"/>
  <c r="G313" i="4"/>
  <c r="G306" i="4"/>
  <c r="G302" i="4"/>
  <c r="G290" i="4"/>
  <c r="G284" i="4"/>
  <c r="G280" i="4"/>
  <c r="G275" i="4"/>
  <c r="G272" i="4"/>
  <c r="G262" i="4"/>
  <c r="G242" i="4"/>
  <c r="G235" i="4"/>
  <c r="G232" i="4"/>
  <c r="G221" i="4"/>
  <c r="G214" i="4"/>
  <c r="G207" i="4"/>
  <c r="G189" i="4"/>
  <c r="G186" i="4"/>
  <c r="G147" i="4"/>
  <c r="G114" i="4"/>
  <c r="G86" i="4"/>
  <c r="G79" i="4"/>
  <c r="G52" i="4"/>
  <c r="G41" i="4"/>
  <c r="G27" i="4"/>
  <c r="G17" i="4"/>
  <c r="G11" i="4"/>
  <c r="F115" i="4" l="1"/>
  <c r="F63" i="5"/>
  <c r="H79" i="4"/>
  <c r="H70" i="5"/>
  <c r="H591" i="4"/>
  <c r="H566" i="4"/>
  <c r="F78" i="5"/>
  <c r="H43" i="4"/>
  <c r="G44" i="4"/>
  <c r="H569" i="4"/>
  <c r="H92" i="4"/>
  <c r="H561" i="4"/>
  <c r="H573" i="4"/>
  <c r="H602" i="4"/>
  <c r="H596" i="4"/>
  <c r="H46" i="4"/>
  <c r="G67" i="4"/>
  <c r="F67" i="4"/>
  <c r="G115" i="4"/>
  <c r="H58" i="5"/>
  <c r="H62" i="5"/>
  <c r="H21" i="5"/>
  <c r="F26" i="5"/>
  <c r="H26" i="5" s="1"/>
  <c r="H86" i="4"/>
  <c r="G190" i="4"/>
  <c r="H106" i="4"/>
  <c r="H34" i="4"/>
  <c r="H189" i="4"/>
  <c r="H232" i="4"/>
  <c r="H284" i="4"/>
  <c r="H313" i="4"/>
  <c r="H325" i="4"/>
  <c r="F190" i="4"/>
  <c r="F222" i="4" s="1"/>
  <c r="H262" i="4"/>
  <c r="H114" i="4"/>
  <c r="H536" i="4"/>
  <c r="H492" i="4"/>
  <c r="H523" i="4"/>
  <c r="H540" i="4"/>
  <c r="H513" i="4"/>
  <c r="H27" i="4"/>
  <c r="H186" i="4"/>
  <c r="H221" i="4"/>
  <c r="H280" i="4"/>
  <c r="H306" i="4"/>
  <c r="H322" i="4"/>
  <c r="H381" i="4"/>
  <c r="H497" i="4"/>
  <c r="H546" i="4"/>
  <c r="H11" i="4"/>
  <c r="H41" i="4"/>
  <c r="H72" i="4"/>
  <c r="H531" i="4"/>
  <c r="H499" i="4"/>
  <c r="H533" i="4"/>
  <c r="H550" i="4"/>
  <c r="G458" i="4"/>
  <c r="H458" i="4" s="1"/>
  <c r="H453" i="4"/>
  <c r="H207" i="4"/>
  <c r="H235" i="4"/>
  <c r="H272" i="4"/>
  <c r="H290" i="4"/>
  <c r="H315" i="4"/>
  <c r="H331" i="4"/>
  <c r="H487" i="4"/>
  <c r="H11" i="5"/>
  <c r="H45" i="5"/>
  <c r="H17" i="4"/>
  <c r="H52" i="4"/>
  <c r="H147" i="4"/>
  <c r="H214" i="4"/>
  <c r="H242" i="4"/>
  <c r="H275" i="4"/>
  <c r="H302" i="4"/>
  <c r="H320" i="4"/>
  <c r="H351" i="4"/>
  <c r="H563" i="4"/>
  <c r="H578" i="4"/>
  <c r="F308" i="4"/>
  <c r="H24" i="5"/>
  <c r="H55" i="5"/>
  <c r="H74" i="5"/>
  <c r="F20" i="4"/>
  <c r="F537" i="4"/>
  <c r="G250" i="4"/>
  <c r="H250" i="4" s="1"/>
  <c r="F547" i="4"/>
  <c r="G78" i="5"/>
  <c r="F44" i="4"/>
  <c r="F172" i="4"/>
  <c r="F307" i="4"/>
  <c r="F352" i="4"/>
  <c r="F603" i="4"/>
  <c r="G63" i="5"/>
  <c r="G603" i="4"/>
  <c r="G547" i="4"/>
  <c r="F326" i="4"/>
  <c r="F243" i="4"/>
  <c r="G352" i="4"/>
  <c r="G326" i="4"/>
  <c r="G307" i="4"/>
  <c r="G243" i="4"/>
  <c r="F87" i="4"/>
  <c r="G20" i="4"/>
  <c r="G215" i="4"/>
  <c r="F215" i="4"/>
  <c r="G172" i="4"/>
  <c r="G87" i="4"/>
  <c r="E11" i="2"/>
  <c r="H63" i="5" l="1"/>
  <c r="H115" i="4"/>
  <c r="H78" i="5"/>
  <c r="H326" i="4"/>
  <c r="H547" i="4"/>
  <c r="H243" i="4"/>
  <c r="H352" i="4"/>
  <c r="H67" i="4"/>
  <c r="H44" i="4"/>
  <c r="H603" i="4"/>
  <c r="H307" i="4"/>
  <c r="G308" i="4"/>
  <c r="H308" i="4" s="1"/>
  <c r="H87" i="4"/>
  <c r="H215" i="4"/>
  <c r="G222" i="4"/>
  <c r="H222" i="4" s="1"/>
  <c r="H190" i="4"/>
  <c r="G537" i="4"/>
  <c r="H537" i="4" s="1"/>
  <c r="H172" i="4"/>
  <c r="H20" i="4"/>
  <c r="F80" i="5"/>
  <c r="G80" i="5"/>
  <c r="F605" i="4"/>
  <c r="F77" i="2"/>
  <c r="F68" i="2"/>
  <c r="F65" i="2"/>
  <c r="F48" i="2"/>
  <c r="F45" i="2"/>
  <c r="F42" i="2"/>
  <c r="F38" i="2"/>
  <c r="F33" i="2"/>
  <c r="F31" i="2"/>
  <c r="F25" i="2"/>
  <c r="F15" i="2"/>
  <c r="F13" i="2"/>
  <c r="F11" i="2"/>
  <c r="E77" i="2"/>
  <c r="E68" i="2"/>
  <c r="E65" i="2"/>
  <c r="E48" i="2"/>
  <c r="E45" i="2"/>
  <c r="E42" i="2"/>
  <c r="E38" i="2"/>
  <c r="E33" i="2"/>
  <c r="E31" i="2"/>
  <c r="E25" i="2"/>
  <c r="E15" i="2"/>
  <c r="E13" i="2"/>
  <c r="H80" i="5" l="1"/>
  <c r="G605" i="4"/>
  <c r="H605" i="4" s="1"/>
  <c r="F79" i="2"/>
  <c r="F118" i="1"/>
  <c r="E118" i="1"/>
  <c r="G96" i="1" l="1"/>
  <c r="F96" i="1"/>
  <c r="E93" i="1"/>
  <c r="G93" i="1"/>
  <c r="I93" i="1"/>
  <c r="H93" i="1"/>
  <c r="F93" i="1"/>
  <c r="I65" i="1"/>
  <c r="H65" i="1"/>
  <c r="G65" i="1"/>
  <c r="E65" i="1"/>
  <c r="F65" i="1"/>
  <c r="K58" i="1"/>
  <c r="F51" i="1"/>
  <c r="I25" i="1"/>
  <c r="H25" i="1"/>
  <c r="G25" i="1"/>
  <c r="F25" i="1"/>
  <c r="E25" i="1"/>
  <c r="L139" i="1"/>
  <c r="L123" i="1"/>
  <c r="L105" i="1"/>
  <c r="L89" i="1"/>
  <c r="L83" i="1"/>
  <c r="L68" i="1"/>
  <c r="L58" i="1"/>
  <c r="L51" i="1"/>
  <c r="L30" i="1"/>
  <c r="L16" i="1"/>
  <c r="L7" i="1"/>
  <c r="K139" i="1"/>
  <c r="K123" i="1"/>
  <c r="K118" i="1"/>
  <c r="K105" i="1"/>
  <c r="K89" i="1"/>
  <c r="K83" i="1"/>
  <c r="K68" i="1"/>
  <c r="K51" i="1"/>
  <c r="K36" i="1"/>
  <c r="K30" i="1"/>
  <c r="K16" i="1"/>
  <c r="K7" i="1"/>
  <c r="F139" i="1"/>
  <c r="F123" i="1"/>
  <c r="F105" i="1"/>
  <c r="F89" i="1"/>
  <c r="F83" i="1"/>
  <c r="F68" i="1"/>
  <c r="F58" i="1"/>
  <c r="F36" i="1"/>
  <c r="F30" i="1"/>
  <c r="F16" i="1"/>
  <c r="F7" i="1"/>
  <c r="E139" i="1"/>
  <c r="E123" i="1"/>
  <c r="E105" i="1"/>
  <c r="E96" i="1"/>
  <c r="E89" i="1"/>
  <c r="E83" i="1"/>
  <c r="E68" i="1"/>
  <c r="E58" i="1"/>
  <c r="E51" i="1"/>
  <c r="E36" i="1"/>
  <c r="E30" i="1"/>
  <c r="E16" i="1"/>
  <c r="K141" i="1" l="1"/>
  <c r="L141" i="1"/>
  <c r="F141" i="1"/>
  <c r="E141" i="1"/>
  <c r="G77" i="2"/>
  <c r="I77" i="2"/>
  <c r="I68" i="2"/>
  <c r="I65" i="2"/>
  <c r="I48" i="2"/>
  <c r="I45" i="2"/>
  <c r="I42" i="2"/>
  <c r="I38" i="2"/>
  <c r="I33" i="2"/>
  <c r="I31" i="2"/>
  <c r="I25" i="2"/>
  <c r="I15" i="2"/>
  <c r="I13" i="2"/>
  <c r="I11" i="2"/>
  <c r="H77" i="2"/>
  <c r="H68" i="2"/>
  <c r="H65" i="2"/>
  <c r="H48" i="2"/>
  <c r="H45" i="2"/>
  <c r="H42" i="2"/>
  <c r="H38" i="2"/>
  <c r="H33" i="2"/>
  <c r="H31" i="2"/>
  <c r="H25" i="2"/>
  <c r="H15" i="2"/>
  <c r="H13" i="2"/>
  <c r="G68" i="2"/>
  <c r="G65" i="2"/>
  <c r="G48" i="2"/>
  <c r="G45" i="2"/>
  <c r="G42" i="2"/>
  <c r="G38" i="2"/>
  <c r="G33" i="2"/>
  <c r="G31" i="2"/>
  <c r="G25" i="2"/>
  <c r="G15" i="2"/>
  <c r="G13" i="2"/>
  <c r="G83" i="1"/>
  <c r="I139" i="1"/>
  <c r="I123" i="1"/>
  <c r="I118" i="1"/>
  <c r="I105" i="1"/>
  <c r="I96" i="1"/>
  <c r="I89" i="1"/>
  <c r="I83" i="1"/>
  <c r="I68" i="1"/>
  <c r="I58" i="1"/>
  <c r="I51" i="1"/>
  <c r="I36" i="1"/>
  <c r="I30" i="1"/>
  <c r="I16" i="1"/>
  <c r="I7" i="1"/>
  <c r="H139" i="1"/>
  <c r="H123" i="1"/>
  <c r="H118" i="1"/>
  <c r="H105" i="1"/>
  <c r="H96" i="1"/>
  <c r="H89" i="1"/>
  <c r="H83" i="1"/>
  <c r="H68" i="1"/>
  <c r="H58" i="1"/>
  <c r="H51" i="1"/>
  <c r="H36" i="1"/>
  <c r="H30" i="1"/>
  <c r="H16" i="1"/>
  <c r="H7" i="1"/>
  <c r="G139" i="1"/>
  <c r="G123" i="1"/>
  <c r="G118" i="1"/>
  <c r="G105" i="1"/>
  <c r="G89" i="1"/>
  <c r="G68" i="1"/>
  <c r="G58" i="1"/>
  <c r="G51" i="1"/>
  <c r="G36" i="1"/>
  <c r="G30" i="1"/>
  <c r="G16" i="1"/>
  <c r="I79" i="2" l="1"/>
  <c r="H79" i="2"/>
  <c r="G79" i="2"/>
  <c r="G141" i="1"/>
  <c r="H141" i="1"/>
  <c r="I141" i="1"/>
  <c r="E79" i="2"/>
</calcChain>
</file>

<file path=xl/sharedStrings.xml><?xml version="1.0" encoding="utf-8"?>
<sst xmlns="http://schemas.openxmlformats.org/spreadsheetml/2006/main" count="2122" uniqueCount="1025">
  <si>
    <t>ORJ</t>
  </si>
  <si>
    <t>Text</t>
  </si>
  <si>
    <t>Obecné příjmy a výdaje z finančních operací</t>
  </si>
  <si>
    <t>Převody vlastním fondům v rozpočtech územní úrovně</t>
  </si>
  <si>
    <t>Mateřské školy</t>
  </si>
  <si>
    <t>Základní školy</t>
  </si>
  <si>
    <t>Základní umělecké školy</t>
  </si>
  <si>
    <t>Komunální služby a územní rozvoj j.n.</t>
  </si>
  <si>
    <t>Ostatní tělovýchovná činnost</t>
  </si>
  <si>
    <t>Ostatní služby a činnosti v oblasti sociální péče</t>
  </si>
  <si>
    <t>Ostatní záležitosti soc.věcí a politiky zaměstnano</t>
  </si>
  <si>
    <t>Nebytové hospodářství</t>
  </si>
  <si>
    <t>Ostatní záležitosti pozemních komunikací</t>
  </si>
  <si>
    <t>Pohřebnictví</t>
  </si>
  <si>
    <t>Péče o vzhled obcí a veřejnou zeleň</t>
  </si>
  <si>
    <t>Ostatní finanční operace</t>
  </si>
  <si>
    <t>Využívání a zneškodňování komun.odpadů</t>
  </si>
  <si>
    <t>Požární ochrana - dobrovolná část</t>
  </si>
  <si>
    <t>Bezpečnost a veřejný pořádek</t>
  </si>
  <si>
    <t>Ostatní záležitosti v dopravě</t>
  </si>
  <si>
    <t>Ostatní záležitosti základního vzdělání</t>
  </si>
  <si>
    <t>Ostatní činnosti k ochraně ovzduší</t>
  </si>
  <si>
    <t>Ostatní nakládání s odpady</t>
  </si>
  <si>
    <t>Ostatní činnosti k ochraně přírody a krajiny</t>
  </si>
  <si>
    <t>Činnost místní správy</t>
  </si>
  <si>
    <t>Finanční vypořádání minulých let</t>
  </si>
  <si>
    <t>Pojištění funkčně nespecifikované</t>
  </si>
  <si>
    <t>Ostatní činnosti j.n.</t>
  </si>
  <si>
    <t>Správa v lesním hospodářství</t>
  </si>
  <si>
    <t>Pitná voda</t>
  </si>
  <si>
    <t>Odvádění a čištění odpadních vod a nakl.s kaly</t>
  </si>
  <si>
    <t>Protierozní, protilavinová a protipožární ochrana</t>
  </si>
  <si>
    <t>Cestovní ruch</t>
  </si>
  <si>
    <t>Mezinárodní spolupráce (jinde nezařazená)</t>
  </si>
  <si>
    <t>Školní stravování</t>
  </si>
  <si>
    <t>Divadelní činnost</t>
  </si>
  <si>
    <t>Zachování a obnova kulturních památek</t>
  </si>
  <si>
    <t>Zájmová činnost v kultuře</t>
  </si>
  <si>
    <t>Rozhlas a televize</t>
  </si>
  <si>
    <t>Ostatní záležitosti sdělovacích prostředků</t>
  </si>
  <si>
    <t>Domovy-penzióny pro matky s dětmi</t>
  </si>
  <si>
    <t>Silnice</t>
  </si>
  <si>
    <t>Bezpečnost silničního provozu</t>
  </si>
  <si>
    <t>Dopravní obslužnost veřejnými službami</t>
  </si>
  <si>
    <t>Veřejné osvětlení</t>
  </si>
  <si>
    <t>Sběr a svoz komunálních odpadů</t>
  </si>
  <si>
    <t>Využívání a zneškodňování nebezpečných odpadů</t>
  </si>
  <si>
    <t>Prevence vzniku odpadů</t>
  </si>
  <si>
    <t>Ostatní správa v oblasti krizového řízení</t>
  </si>
  <si>
    <t>Zastupitelstva obcí</t>
  </si>
  <si>
    <t>Ozdrav.hosp.zvířat,pol.a spec.plod.a svl.vet.péče</t>
  </si>
  <si>
    <t>Vodní díla v zemědělské krajině</t>
  </si>
  <si>
    <t>Monitoring ochrany ovzduší</t>
  </si>
  <si>
    <t>Ekologická výchova a osvěta</t>
  </si>
  <si>
    <t>Ostatní ekologické záležitosti</t>
  </si>
  <si>
    <t>ORG</t>
  </si>
  <si>
    <t>SR 2018</t>
  </si>
  <si>
    <t>UR 2018</t>
  </si>
  <si>
    <t>skut 1-6</t>
  </si>
  <si>
    <t>Granty a příspěvky v oblasti soc. zdrav.</t>
  </si>
  <si>
    <t>Domov seniorů</t>
  </si>
  <si>
    <t>25,30,50,91</t>
  </si>
  <si>
    <t>25,30</t>
  </si>
  <si>
    <t>Klub seniorů</t>
  </si>
  <si>
    <t>Nebytové hospodářství - Ekoltes</t>
  </si>
  <si>
    <t>Bytové hospodářství - Ekoltes</t>
  </si>
  <si>
    <t>Bytové hospodářství - Moravská Brána</t>
  </si>
  <si>
    <t>Pozemky</t>
  </si>
  <si>
    <t>Chodníky, ostatní komunikace</t>
  </si>
  <si>
    <t>Silnice - Ekoltes</t>
  </si>
  <si>
    <t>Chodníky, ostatní komunikace - Ekoltes</t>
  </si>
  <si>
    <t>Parkovací systém</t>
  </si>
  <si>
    <t>Živnostenský úřad</t>
  </si>
  <si>
    <t xml:space="preserve">Stavební úřad </t>
  </si>
  <si>
    <t>Projektový tým Severovýchodní obchvat</t>
  </si>
  <si>
    <t>SmartCity</t>
  </si>
  <si>
    <t>Územní plánování, ÚAP</t>
  </si>
  <si>
    <t>Příprava dotačních projektů</t>
  </si>
  <si>
    <t xml:space="preserve">Projektová příprava, odměny výb. komisím </t>
  </si>
  <si>
    <t>Externí právní služby, externí projekt. týmy, ITI</t>
  </si>
  <si>
    <t>Půjčka HRA</t>
  </si>
  <si>
    <t>Komunální rozvoj - studie</t>
  </si>
  <si>
    <t>OV Drahotuše</t>
  </si>
  <si>
    <t xml:space="preserve"> 01</t>
  </si>
  <si>
    <t xml:space="preserve"> 02</t>
  </si>
  <si>
    <t xml:space="preserve"> 03</t>
  </si>
  <si>
    <t>04</t>
  </si>
  <si>
    <t>05</t>
  </si>
  <si>
    <t>06</t>
  </si>
  <si>
    <t>07</t>
  </si>
  <si>
    <t>08</t>
  </si>
  <si>
    <t>OV Lhotka</t>
  </si>
  <si>
    <t>OV Rybáře</t>
  </si>
  <si>
    <t>OV Slavíč</t>
  </si>
  <si>
    <t>OV Středolesí</t>
  </si>
  <si>
    <t>OV Uhřínov</t>
  </si>
  <si>
    <t>OV Velká</t>
  </si>
  <si>
    <t>OV Valšovice</t>
  </si>
  <si>
    <t>Odborný lesní hospodář</t>
  </si>
  <si>
    <t>Ochrana druhů a stanovišť - psí koše</t>
  </si>
  <si>
    <t xml:space="preserve">Ochrana druhů a stanovišť </t>
  </si>
  <si>
    <t>Granty a příspěvky ŽP</t>
  </si>
  <si>
    <t>Právní služby ORM</t>
  </si>
  <si>
    <t>GIS</t>
  </si>
  <si>
    <t>Audit GDPR školství</t>
  </si>
  <si>
    <t>Chod úřadu - OSM</t>
  </si>
  <si>
    <t>Chod úřadu - IT</t>
  </si>
  <si>
    <t>Chod úřadu - sociální fond</t>
  </si>
  <si>
    <t xml:space="preserve">Chod úřadu - právní oddělení </t>
  </si>
  <si>
    <t>Chod úřadu - OVV</t>
  </si>
  <si>
    <t>Dotace MKZ</t>
  </si>
  <si>
    <t>Ostatní příjmy (SmartCity)</t>
  </si>
  <si>
    <t>Poplatek za tržní místo</t>
  </si>
  <si>
    <t>Poplatek za komunální odpad</t>
  </si>
  <si>
    <t>Dotace pro JSDH</t>
  </si>
  <si>
    <t>Dotace prevence kriminality</t>
  </si>
  <si>
    <t>Stavební úřad</t>
  </si>
  <si>
    <t>Dotace, správní a místní poplatky</t>
  </si>
  <si>
    <t>Poplatek ze psů</t>
  </si>
  <si>
    <t>Rybářské a lovecké lístky</t>
  </si>
  <si>
    <t>Daně, poplatky</t>
  </si>
  <si>
    <t>skut 1-9</t>
  </si>
  <si>
    <t>SR 2017</t>
  </si>
  <si>
    <t>skut 2017</t>
  </si>
  <si>
    <t>plán 1-12</t>
  </si>
  <si>
    <t>Mateřské školy - dotace</t>
  </si>
  <si>
    <t>Základní školy - dotace</t>
  </si>
  <si>
    <t>Dům dětí a mládeže</t>
  </si>
  <si>
    <t>Městská kulturní zařízení</t>
  </si>
  <si>
    <t>Městská kulturní zařízení - dotace</t>
  </si>
  <si>
    <t>Sportovec roku</t>
  </si>
  <si>
    <t>Klub seniorů - dotace</t>
  </si>
  <si>
    <t>Terénní pracovník podíl na dotaci</t>
  </si>
  <si>
    <t>Parkovací systém - pořízení park. automatů</t>
  </si>
  <si>
    <t>Veřejná zeleň</t>
  </si>
  <si>
    <t>Požární ochrana - dotace</t>
  </si>
  <si>
    <t>Bezpečnost a veřejný pořádek - dotace</t>
  </si>
  <si>
    <t>Příspěvky a granty kultura</t>
  </si>
  <si>
    <t>Domov seniorů - dotace</t>
  </si>
  <si>
    <t xml:space="preserve">Charita </t>
  </si>
  <si>
    <t>Mobiliář</t>
  </si>
  <si>
    <t xml:space="preserve">Požární ochrana </t>
  </si>
  <si>
    <t>Kafilerní box</t>
  </si>
  <si>
    <t>Volby</t>
  </si>
  <si>
    <t xml:space="preserve">Dotace MŠ Palackého </t>
  </si>
  <si>
    <t>Výkon pěstounské péče - dotace ÚZ 13010</t>
  </si>
  <si>
    <t>Terénní pracovník - dotace ÚZ 04428</t>
  </si>
  <si>
    <t>Sociálně právní ochrana dětí - dotace ÚZ 13011</t>
  </si>
  <si>
    <t>Sociální práce - dotace ÚZ 13015</t>
  </si>
  <si>
    <t xml:space="preserve">Sociálně právní ochrana dětí - doplatek dotace </t>
  </si>
  <si>
    <t>POL</t>
  </si>
  <si>
    <t>2000000000000</t>
  </si>
  <si>
    <t>5139</t>
  </si>
  <si>
    <t>5169</t>
  </si>
  <si>
    <t>5171</t>
  </si>
  <si>
    <t>5173</t>
  </si>
  <si>
    <t>5175</t>
  </si>
  <si>
    <t>5194</t>
  </si>
  <si>
    <t>Upomín. předměty s logem nebo znakem města</t>
  </si>
  <si>
    <t>2000000000031</t>
  </si>
  <si>
    <t>5021</t>
  </si>
  <si>
    <t>Nákup materiálu j.n.</t>
  </si>
  <si>
    <t>2000000003105</t>
  </si>
  <si>
    <t>5222</t>
  </si>
  <si>
    <t>Zahraniční spolupráce</t>
  </si>
  <si>
    <t>Opravy a udržování</t>
  </si>
  <si>
    <t>2000000000304</t>
  </si>
  <si>
    <t>5331</t>
  </si>
  <si>
    <t>2000000000341</t>
  </si>
  <si>
    <t>2000000000363</t>
  </si>
  <si>
    <t>2000000000400</t>
  </si>
  <si>
    <t>5229</t>
  </si>
  <si>
    <t>2000000000401</t>
  </si>
  <si>
    <t>2000000000311</t>
  </si>
  <si>
    <t>2000000000312</t>
  </si>
  <si>
    <t>2000000000313</t>
  </si>
  <si>
    <t>2000000000314</t>
  </si>
  <si>
    <t>2000000000336</t>
  </si>
  <si>
    <t>2000000000337</t>
  </si>
  <si>
    <t>2000000000356</t>
  </si>
  <si>
    <t>ŠJ 1. máje</t>
  </si>
  <si>
    <t>2000000003103</t>
  </si>
  <si>
    <t>Granty vzdělávání</t>
  </si>
  <si>
    <t>5136</t>
  </si>
  <si>
    <t>Předpalatné Hranický deník pro kronikáře</t>
  </si>
  <si>
    <t>5162</t>
  </si>
  <si>
    <t>Kronika</t>
  </si>
  <si>
    <t>5493</t>
  </si>
  <si>
    <t>2000000002043</t>
  </si>
  <si>
    <t>2000000003106</t>
  </si>
  <si>
    <t>Zachování památek místního významu</t>
  </si>
  <si>
    <t>2000000000300</t>
  </si>
  <si>
    <t>2000000003104</t>
  </si>
  <si>
    <t>Granty kultury</t>
  </si>
  <si>
    <t>2000000003204</t>
  </si>
  <si>
    <t>Příspěvky kultura</t>
  </si>
  <si>
    <t>2000000003300</t>
  </si>
  <si>
    <t>5212</t>
  </si>
  <si>
    <t xml:space="preserve">Dotace na provoz divadla Stará střelnice. </t>
  </si>
  <si>
    <t>Televizní zpravodaj</t>
  </si>
  <si>
    <t>Údržba závěsného systému Nilsen v galerii severní křídlo</t>
  </si>
  <si>
    <t>5494</t>
  </si>
  <si>
    <t>Finanční ceny při obřadu Ceny města Hranic</t>
  </si>
  <si>
    <t>Občanské záležitosti</t>
  </si>
  <si>
    <t>2000000000032</t>
  </si>
  <si>
    <t>Ostatní osobní výdaje</t>
  </si>
  <si>
    <t>Knihy, učební pomůcky a tisk</t>
  </si>
  <si>
    <t>Nákup ostatních služeb</t>
  </si>
  <si>
    <t>Pohoštění</t>
  </si>
  <si>
    <t>Věcné dary</t>
  </si>
  <si>
    <t>2000000002042</t>
  </si>
  <si>
    <t>2000000003110</t>
  </si>
  <si>
    <t>2000000003210</t>
  </si>
  <si>
    <t>2000000003211</t>
  </si>
  <si>
    <t>5213</t>
  </si>
  <si>
    <t>Dotace Ekoltes a.s. na plavecký výcvik žáků ZŠ</t>
  </si>
  <si>
    <t xml:space="preserve">Dotace SK Hranice na provoz stadionu </t>
  </si>
  <si>
    <t>6322</t>
  </si>
  <si>
    <t>8100000003300</t>
  </si>
  <si>
    <t>Příspěvek bazén Ekoltes</t>
  </si>
  <si>
    <t xml:space="preserve">Materiál při akci pro děti ze soc.slabých rodin a výkonu SPOD </t>
  </si>
  <si>
    <t>5163</t>
  </si>
  <si>
    <t>Pojištění při akci pro děti ze soc.slabých rodin</t>
  </si>
  <si>
    <t>5166</t>
  </si>
  <si>
    <t>Cukrovinky a upomínkové přeměty pro děti ze soc.sl.rodin</t>
  </si>
  <si>
    <t>5499</t>
  </si>
  <si>
    <t>2000000000380</t>
  </si>
  <si>
    <t>Příspěvek na provoz Domova seniorů</t>
  </si>
  <si>
    <t>2000000000381</t>
  </si>
  <si>
    <t>5137</t>
  </si>
  <si>
    <t>Drobný hmotný dlouhodobý majetek</t>
  </si>
  <si>
    <t>5151</t>
  </si>
  <si>
    <t>Studená voda</t>
  </si>
  <si>
    <t>5153</t>
  </si>
  <si>
    <t>Plyn</t>
  </si>
  <si>
    <t>5154</t>
  </si>
  <si>
    <t>Elektrická energie</t>
  </si>
  <si>
    <t>Služby telekomunikací a radiokomunikací</t>
  </si>
  <si>
    <t>Pomoc zdravotně postiženým a chronicky nemocným</t>
  </si>
  <si>
    <t>3000000000000</t>
  </si>
  <si>
    <t>5155</t>
  </si>
  <si>
    <t>Pevná paliva</t>
  </si>
  <si>
    <t>5156</t>
  </si>
  <si>
    <t>Pohonné hmoty a maziva</t>
  </si>
  <si>
    <t>Konzultační, poradenské a právní služby</t>
  </si>
  <si>
    <t>5168</t>
  </si>
  <si>
    <t>Zpracování dat a služby souv. s inf. a kom.technol</t>
  </si>
  <si>
    <t>5172</t>
  </si>
  <si>
    <t>Programové vybavení</t>
  </si>
  <si>
    <t>5362</t>
  </si>
  <si>
    <t>Platby daní a poplatků státnímu rozpočtu</t>
  </si>
  <si>
    <t>5909</t>
  </si>
  <si>
    <t>Ostatní neinvestiční výdaje j.n.</t>
  </si>
  <si>
    <t>3000000000501</t>
  </si>
  <si>
    <t>Nákup ostatních paliv a energie</t>
  </si>
  <si>
    <t>5152</t>
  </si>
  <si>
    <t xml:space="preserve">Teplo </t>
  </si>
  <si>
    <t>Ostatní výdaje související s neinvestičními nákupy</t>
  </si>
  <si>
    <t xml:space="preserve">Nebytové hospodářství - Ekoltes </t>
  </si>
  <si>
    <t>5165</t>
  </si>
  <si>
    <t>Nájemné za půdu</t>
  </si>
  <si>
    <t>Výkup pozemků</t>
  </si>
  <si>
    <t>Elektrická energie - volné byty</t>
  </si>
  <si>
    <t>Spotřeba plynu</t>
  </si>
  <si>
    <t>Teplo</t>
  </si>
  <si>
    <t>5159</t>
  </si>
  <si>
    <t>5161</t>
  </si>
  <si>
    <t>Poštovní služby</t>
  </si>
  <si>
    <t>5199</t>
  </si>
  <si>
    <t>5429</t>
  </si>
  <si>
    <t>Ostatní náhrady placené obyvatelstvu</t>
  </si>
  <si>
    <t>3000000000502</t>
  </si>
  <si>
    <t>Byty Jižní</t>
  </si>
  <si>
    <t>Celkem bytové hospodářství</t>
  </si>
  <si>
    <t>5164</t>
  </si>
  <si>
    <t>Nájemné</t>
  </si>
  <si>
    <t>3000000002001</t>
  </si>
  <si>
    <t>3000000002002</t>
  </si>
  <si>
    <t>Blokové čištění komunikací</t>
  </si>
  <si>
    <t>3000000002003</t>
  </si>
  <si>
    <t>Jarní čištění komunikací</t>
  </si>
  <si>
    <t>3000000002018</t>
  </si>
  <si>
    <t>Uložení odpadu na skládku</t>
  </si>
  <si>
    <t>3000000002041</t>
  </si>
  <si>
    <t>Prašnost - zvýšená očista komunikací</t>
  </si>
  <si>
    <t>Zimní údržba chodníků</t>
  </si>
  <si>
    <t>3000000002004</t>
  </si>
  <si>
    <t>3000000002005</t>
  </si>
  <si>
    <t>3000000002006</t>
  </si>
  <si>
    <t>Ruční očista chodníků</t>
  </si>
  <si>
    <t>3000000002007</t>
  </si>
  <si>
    <t>Čištění a údržba autobusových zastávek</t>
  </si>
  <si>
    <t>Celkem chodníky</t>
  </si>
  <si>
    <t>5193</t>
  </si>
  <si>
    <t>Výdaje na dopravní územní obslužnost</t>
  </si>
  <si>
    <t>Provoz veřejné silniční dopravy</t>
  </si>
  <si>
    <t>1000000000000</t>
  </si>
  <si>
    <t xml:space="preserve">Údržba a provoz veřejného osvětlení </t>
  </si>
  <si>
    <t>Opravy a udržování květináče</t>
  </si>
  <si>
    <t>3000000002008</t>
  </si>
  <si>
    <t>Opravy a udržování laviček</t>
  </si>
  <si>
    <t>3000000002009</t>
  </si>
  <si>
    <t>Opravy a udržování mobiliáře</t>
  </si>
  <si>
    <t>Celkem mobiliář</t>
  </si>
  <si>
    <t>3000000002012</t>
  </si>
  <si>
    <t>Provoz veřejného pohřebiště</t>
  </si>
  <si>
    <t>Opravy a udržování hřbitovů, seče</t>
  </si>
  <si>
    <t>3000000002013</t>
  </si>
  <si>
    <t>5192</t>
  </si>
  <si>
    <t>Poskytnuté náhrady</t>
  </si>
  <si>
    <t>3000000002014</t>
  </si>
  <si>
    <t>Těžba stromů</t>
  </si>
  <si>
    <t>3000000002015</t>
  </si>
  <si>
    <t>Opravy a udržování zimní</t>
  </si>
  <si>
    <t>Opravy a udržování - zamykání</t>
  </si>
  <si>
    <t>Skládkování odpadů</t>
  </si>
  <si>
    <t>Skládkování odpadu</t>
  </si>
  <si>
    <t>3000000002032</t>
  </si>
  <si>
    <t>3000000002033</t>
  </si>
  <si>
    <t>3000000002034</t>
  </si>
  <si>
    <t>Údržba parku</t>
  </si>
  <si>
    <t>3000000002042</t>
  </si>
  <si>
    <t>Údržba zámecké zahrady</t>
  </si>
  <si>
    <t>6000000000000</t>
  </si>
  <si>
    <t>Spotřebitelská poradna</t>
  </si>
  <si>
    <t>6000000002035</t>
  </si>
  <si>
    <t>Tržnice</t>
  </si>
  <si>
    <t>8000000000000</t>
  </si>
  <si>
    <t>Územně analytické podklady</t>
  </si>
  <si>
    <t>Územní plánování</t>
  </si>
  <si>
    <t>Změny územního plánu</t>
  </si>
  <si>
    <t>3000000002016</t>
  </si>
  <si>
    <t>Odstraňování černých skládek</t>
  </si>
  <si>
    <t>Černé skládky</t>
  </si>
  <si>
    <t>3000000002017</t>
  </si>
  <si>
    <t>Mobilní svoz místní části</t>
  </si>
  <si>
    <t>3000000002030</t>
  </si>
  <si>
    <t>Opravy a udržování kontejnery</t>
  </si>
  <si>
    <t>3000000002020</t>
  </si>
  <si>
    <t>3000000002021</t>
  </si>
  <si>
    <t>Sběrný dvůr</t>
  </si>
  <si>
    <t>3000000002022</t>
  </si>
  <si>
    <t>Biologicky rozložitelný odpoad</t>
  </si>
  <si>
    <t>Tříděný odpad</t>
  </si>
  <si>
    <t>3000000002023</t>
  </si>
  <si>
    <t>Svoz ze špatně přístupných lokalit</t>
  </si>
  <si>
    <t>3000000002024</t>
  </si>
  <si>
    <t>Komunální odpad svoz a likvidace</t>
  </si>
  <si>
    <t>3000000002019</t>
  </si>
  <si>
    <t>Biologicky rozlož. odpad  jaro a podzim kontejnery</t>
  </si>
  <si>
    <t>3000000002031</t>
  </si>
  <si>
    <t>Zahrádkářské kolonie</t>
  </si>
  <si>
    <t>5000000000000</t>
  </si>
  <si>
    <t>vybavení krizového štábu</t>
  </si>
  <si>
    <t>PHM do elektrocentrály</t>
  </si>
  <si>
    <t>elektrorevize</t>
  </si>
  <si>
    <t>náhradní díly úprava rozvodu</t>
  </si>
  <si>
    <t>Krizové řízení</t>
  </si>
  <si>
    <t>5019</t>
  </si>
  <si>
    <t>5029</t>
  </si>
  <si>
    <t>refundace OSVČ</t>
  </si>
  <si>
    <t>5039</t>
  </si>
  <si>
    <t>součást refundace mzdy</t>
  </si>
  <si>
    <t>5131</t>
  </si>
  <si>
    <t>ochranné nápoje při použití dýchací techniky</t>
  </si>
  <si>
    <t>5132</t>
  </si>
  <si>
    <t xml:space="preserve">zásahové obleky a osobní ochranné prostředky </t>
  </si>
  <si>
    <t>5133</t>
  </si>
  <si>
    <t>zásahové vybavení hasičů</t>
  </si>
  <si>
    <t>náhradní díly a drobný materiál</t>
  </si>
  <si>
    <t>vodné v budovách</t>
  </si>
  <si>
    <t xml:space="preserve">vytápění  v budovách </t>
  </si>
  <si>
    <t>navýšení prostředků na novou has. Zbrojnici Hranice</t>
  </si>
  <si>
    <t>PHM do vozidel a strojů</t>
  </si>
  <si>
    <t>nájem prostor pro odbornou přípravu</t>
  </si>
  <si>
    <t>5167</t>
  </si>
  <si>
    <t>školení řidičů, motorových pil atd.</t>
  </si>
  <si>
    <t>STK, různé revize a služby v budovách a na technice</t>
  </si>
  <si>
    <t>opravy v budovách a na technice</t>
  </si>
  <si>
    <t>strava při odborných přípravách, cvičeních a  zásazích</t>
  </si>
  <si>
    <t>poháry na 1. kolo soutěže hasičů</t>
  </si>
  <si>
    <t>Celkem požární ochrana</t>
  </si>
  <si>
    <t>4000000000000</t>
  </si>
  <si>
    <t>5011</t>
  </si>
  <si>
    <t>Platy zaměst. v pr.poměru vyjma zaměst. na služ.m.</t>
  </si>
  <si>
    <t>5031</t>
  </si>
  <si>
    <t>Povinné poj.na soc.zab.a přísp.na st.pol.zaměstnan</t>
  </si>
  <si>
    <t>5032</t>
  </si>
  <si>
    <t>Povinné poj.na veřejné zdravotní pojištění</t>
  </si>
  <si>
    <t>Potraviny</t>
  </si>
  <si>
    <t>5134</t>
  </si>
  <si>
    <t>Prádlo, oděv a obuv</t>
  </si>
  <si>
    <t>Služby peněžních ústavů</t>
  </si>
  <si>
    <t>Služby školení a vzdělávání</t>
  </si>
  <si>
    <t>Cestovné (tuzemské i zahraniční)</t>
  </si>
  <si>
    <t>5179</t>
  </si>
  <si>
    <t>Ostatní nákupy j.n.</t>
  </si>
  <si>
    <t>5424</t>
  </si>
  <si>
    <t>Náhrady mezd v době nemoci</t>
  </si>
  <si>
    <t>4000000003108</t>
  </si>
  <si>
    <t>Granty prevence kriminality</t>
  </si>
  <si>
    <t>0100000000000</t>
  </si>
  <si>
    <t>0200000000000</t>
  </si>
  <si>
    <t>0300000000000</t>
  </si>
  <si>
    <t>0400000000000</t>
  </si>
  <si>
    <t>0500000000000</t>
  </si>
  <si>
    <t>0600000000000</t>
  </si>
  <si>
    <t>0700000000000</t>
  </si>
  <si>
    <t>0800000000000</t>
  </si>
  <si>
    <t>Odměny výběrovým komisím</t>
  </si>
  <si>
    <t>Ochranné pomůcky</t>
  </si>
  <si>
    <t>Léky a zdravotnický materiál</t>
  </si>
  <si>
    <t>Chod úřadu odbor správy majetku</t>
  </si>
  <si>
    <t>3000000001000</t>
  </si>
  <si>
    <t>Pernštenské nám. 1</t>
  </si>
  <si>
    <t>3000000001001</t>
  </si>
  <si>
    <t>Zámecká 118</t>
  </si>
  <si>
    <t>3000000001002</t>
  </si>
  <si>
    <t>Purgešova 1399</t>
  </si>
  <si>
    <t>Telekomunikační poplatky</t>
  </si>
  <si>
    <t>5000000000030</t>
  </si>
  <si>
    <t>Chod úřadu odbor vnitřních věcí</t>
  </si>
  <si>
    <t>5100000000000</t>
  </si>
  <si>
    <t>IT oddělení</t>
  </si>
  <si>
    <t>5400000000000</t>
  </si>
  <si>
    <t>Ostatní neinv.transfery nezisk.a podob.organizacím</t>
  </si>
  <si>
    <t>Ostatní neinvestiční transfery obyvatelstvu</t>
  </si>
  <si>
    <t>5660</t>
  </si>
  <si>
    <t>Neinvestiční půjčené prostředky obyvatelstvu</t>
  </si>
  <si>
    <t>5400000000030</t>
  </si>
  <si>
    <t>Sociální fond</t>
  </si>
  <si>
    <t>5342</t>
  </si>
  <si>
    <t>Geografický informační systém</t>
  </si>
  <si>
    <t>9000000000000</t>
  </si>
  <si>
    <t>Oddělení právní</t>
  </si>
  <si>
    <t>9100000000000</t>
  </si>
  <si>
    <t>5023</t>
  </si>
  <si>
    <t>Zastupitelstva obcí, rada města, komise</t>
  </si>
  <si>
    <t>5038</t>
  </si>
  <si>
    <t>Povinné pojistné na úrazové pojištění</t>
  </si>
  <si>
    <t>Bankovní poplatky</t>
  </si>
  <si>
    <t xml:space="preserve">Pojištění </t>
  </si>
  <si>
    <t>Pojištění celkem</t>
  </si>
  <si>
    <t>Ostatní neinv.transfery veř.rozp.územní úrovně</t>
  </si>
  <si>
    <t>Daň z přidané hodnoty</t>
  </si>
  <si>
    <t xml:space="preserve">Rezerva </t>
  </si>
  <si>
    <t>MP - kafilerní box</t>
  </si>
  <si>
    <t>Deratizační služby, odchyt holubů</t>
  </si>
  <si>
    <t>Celkem veterinární péče</t>
  </si>
  <si>
    <t>Lesy v majetku města</t>
  </si>
  <si>
    <t>Lesní hospodářství</t>
  </si>
  <si>
    <t>Opravy a udržování - WC</t>
  </si>
  <si>
    <t>Celkem mobilní WC</t>
  </si>
  <si>
    <t>Hradítko Drahotušský náhon - dohoda</t>
  </si>
  <si>
    <t>Opravy a udržování - rybníky</t>
  </si>
  <si>
    <t>Psí zóny - cedule</t>
  </si>
  <si>
    <t>Psí útulek Olomouc</t>
  </si>
  <si>
    <t>Vývoz košů na psí exkrementy</t>
  </si>
  <si>
    <t>Stanice pro záchranu živočichů Bartošovice</t>
  </si>
  <si>
    <t xml:space="preserve">Granty v oblasti životního prostředí </t>
  </si>
  <si>
    <t xml:space="preserve">Příspěvky v oblasti životního prosředí </t>
  </si>
  <si>
    <t>Ochrana druhů a stanovišť</t>
  </si>
  <si>
    <t>Protipovodňové systémy - telekomunikace</t>
  </si>
  <si>
    <t>Protipovodňové systémy - nákup služeb</t>
  </si>
  <si>
    <t>Nákup ostatních služeb - limnigraf</t>
  </si>
  <si>
    <t>STŘ</t>
  </si>
  <si>
    <t>ODD§</t>
  </si>
  <si>
    <t>TEXT</t>
  </si>
  <si>
    <t>Údržba orient.systému, měst.nauč.trasy a inf.tabulí</t>
  </si>
  <si>
    <t xml:space="preserve">Příspěvek na provoz MŠ Pohádka - Palackého </t>
  </si>
  <si>
    <t>Příspěvek na provoz MŠ Míček - Galašova</t>
  </si>
  <si>
    <t xml:space="preserve">Příspěvek na provoz MŠ Sluníčko - Plynárenská </t>
  </si>
  <si>
    <t>Dotace soukromé MŠ Prima</t>
  </si>
  <si>
    <t>Dotace soukromé MŠ Dětské centrum Struhlovsko</t>
  </si>
  <si>
    <t>Příspěvek na provoz ZŠ 1. máje</t>
  </si>
  <si>
    <t>Příspěvek na provoz ZŠ Šromotovo</t>
  </si>
  <si>
    <t>Příspěvek na provoz ZŠ Struhlovsko</t>
  </si>
  <si>
    <t>Příspěvek na provoz ZŠ Drahotuše</t>
  </si>
  <si>
    <t>Opravy a udržování ZUŠ</t>
  </si>
  <si>
    <t xml:space="preserve">Příspěvek na provoz Dům dětí a mládeže </t>
  </si>
  <si>
    <t>Příspěvek na provoz ŠJ 1. máje</t>
  </si>
  <si>
    <t xml:space="preserve">Příspěvek na provoz MKZ </t>
  </si>
  <si>
    <t>Sportovní zařízení v majetku města</t>
  </si>
  <si>
    <t>Dotace SK Petanque na provoz areálu Valšovice - smlouva</t>
  </si>
  <si>
    <t>Dotace SK Hranice - kopaná mládež</t>
  </si>
  <si>
    <t>Krytý a venkovní bazén</t>
  </si>
  <si>
    <t>Knihy a učební pomůcky</t>
  </si>
  <si>
    <t>DHDM - kancelářské potřeby, nábytek, technické vybavení</t>
  </si>
  <si>
    <t>Kancelářský materiál (fasování, drobný materiál)</t>
  </si>
  <si>
    <t>Školení zaměstnanců (školení, supervize)</t>
  </si>
  <si>
    <t>Služby - školení pěstounů, pobyty dětí, tábory</t>
  </si>
  <si>
    <t>Cestovné</t>
  </si>
  <si>
    <t>Pohoštění při akcích pěstounské péče</t>
  </si>
  <si>
    <t>Výkon pěstounské péče - ÚZ 13010</t>
  </si>
  <si>
    <t xml:space="preserve">Dotace Charita Hranice mimo grantové řízení </t>
  </si>
  <si>
    <t>Sociální pomoc osobám v hmotné nouzi</t>
  </si>
  <si>
    <t>Poradenství při výkonu SPOD a sociální práce</t>
  </si>
  <si>
    <t>Služby při výkonu SPOD a sociální práce</t>
  </si>
  <si>
    <t>Příspěvky při hmotné nouzi</t>
  </si>
  <si>
    <t>Ostatní záležitosti socíálních věcí</t>
  </si>
  <si>
    <t>Školení zaměstnanců (školení, ZOZ, supervize)</t>
  </si>
  <si>
    <t xml:space="preserve">Služby - facilitace </t>
  </si>
  <si>
    <t>Pohoštění při akcích OSPOD</t>
  </si>
  <si>
    <t>Cukrovinky a upomínkové předměty pro děti ze soc. slab. Rodin</t>
  </si>
  <si>
    <t>Sociálně právní ochrana dětí - ÚZ 13011</t>
  </si>
  <si>
    <t>Kancelářský materiál</t>
  </si>
  <si>
    <t>Sociální práce - ÚZ 13015</t>
  </si>
  <si>
    <t>Nákup ostatních služeb - obstaravatelská činnost</t>
  </si>
  <si>
    <t>Bytové hospodářství ve správě Ekoltesu</t>
  </si>
  <si>
    <t>Nákup ostatních služeb- - obstaravatelská činnost</t>
  </si>
  <si>
    <t>Celkem nebytové prostory</t>
  </si>
  <si>
    <t>300000000xxxx</t>
  </si>
  <si>
    <t>Nákup ostatních služeb - parkovací systém</t>
  </si>
  <si>
    <t>Opravy a udržování tržních míst</t>
  </si>
  <si>
    <t>2169</t>
  </si>
  <si>
    <t>1100000000000</t>
  </si>
  <si>
    <t>Příprava dotačních akcí</t>
  </si>
  <si>
    <t xml:space="preserve">Externí členové projektových týmů </t>
  </si>
  <si>
    <t>Externí právní služby</t>
  </si>
  <si>
    <t>Dotace statutárnímu městu Olomouc - ITI</t>
  </si>
  <si>
    <t>ORM příprava dotací, poradenství</t>
  </si>
  <si>
    <t>Projektová příprava na aktuál. dotační tituly a investice</t>
  </si>
  <si>
    <t>Správcovství mobiliáře</t>
  </si>
  <si>
    <t>Výměna a doplnění mobiliře - hrací prvky, pískoviště, dopadové plochy</t>
  </si>
  <si>
    <t>Údržba veřejné zeleně, Drahotuše</t>
  </si>
  <si>
    <t>Údržba veřejné zeleně</t>
  </si>
  <si>
    <t>Údržba zaplevelených ploch</t>
  </si>
  <si>
    <t>Celkem veřejná zeleň</t>
  </si>
  <si>
    <t>Svoz tříděného odpadu</t>
  </si>
  <si>
    <t>Neinvestiční transfer Sdružení odpady</t>
  </si>
  <si>
    <t>doplnění zdrav. materiálu</t>
  </si>
  <si>
    <t>Drahtoušské novinky</t>
  </si>
  <si>
    <t>Vybavení místnosti OV</t>
  </si>
  <si>
    <t>Kulturní a společenské akce</t>
  </si>
  <si>
    <t>0100000003300</t>
  </si>
  <si>
    <t xml:space="preserve">OV Drahotuše - neinvestiční příspěvek – Sokol </t>
  </si>
  <si>
    <t>OV Drahotuše - neinvestiční příspěvek – KRPŠ</t>
  </si>
  <si>
    <t>OV Drahotuše - neinvestiční příspěvek – SDH</t>
  </si>
  <si>
    <t>OV Drahotuše - neinvestiční příspěvek – Aeroklub</t>
  </si>
  <si>
    <t>Výměra pozemků</t>
  </si>
  <si>
    <t>Údržba a výsadba zeleně</t>
  </si>
  <si>
    <t>Rezerva OV</t>
  </si>
  <si>
    <t>Opravy chodníků</t>
  </si>
  <si>
    <t>Tunel - elektrická energie</t>
  </si>
  <si>
    <t>Místní památky</t>
  </si>
  <si>
    <t xml:space="preserve">Údržba hřiště </t>
  </si>
  <si>
    <t>0400000003300</t>
  </si>
  <si>
    <t xml:space="preserve">OV Slavíč - neinvestiční příspěvek – Sokol </t>
  </si>
  <si>
    <t>OV Slavíč - neinvestiční příspěvek – SDH</t>
  </si>
  <si>
    <t>Opravy komunikace</t>
  </si>
  <si>
    <t>0700000003300</t>
  </si>
  <si>
    <t xml:space="preserve">Investiční příspěvek Ekoltes -  vybudování osvětlení </t>
  </si>
  <si>
    <t>Opravy a údržba místnosti OV</t>
  </si>
  <si>
    <t>Předpokládaný objem  po navýšení dle nařízení vlády (měsíčně 220.405 Kč)</t>
  </si>
  <si>
    <t>Maximální možná roční odměna pro všechny zastupitele – 2 platy</t>
  </si>
  <si>
    <t xml:space="preserve">Odměny pro členy komisí a výborů – nezastupitele   </t>
  </si>
  <si>
    <t>Rezerva</t>
  </si>
  <si>
    <t>Odměny členů zastupitelstva obcí a krajů celkem</t>
  </si>
  <si>
    <t>Ostatní nákupy - ošatné</t>
  </si>
  <si>
    <t>Ostatní nákupy - ošatné ceremoniářky</t>
  </si>
  <si>
    <t>Poštovní služby - Radary - výzva</t>
  </si>
  <si>
    <t>Poštovní služby - Radary, správní řízení, vymáhací řízení</t>
  </si>
  <si>
    <t>Nákup ostatních služeb - stravenky</t>
  </si>
  <si>
    <t>Převody sociálnímu fondu obcí a krajů</t>
  </si>
  <si>
    <t>Nájemné bankovní schránky</t>
  </si>
  <si>
    <t>Studená voda  - kašna - pítka</t>
  </si>
  <si>
    <t>Rozbory vod studny</t>
  </si>
  <si>
    <t>Dovoz pitné vody</t>
  </si>
  <si>
    <t>Opravy a udržování - kašna, studny, hradítko</t>
  </si>
  <si>
    <t>Kanalizace Středolesí</t>
  </si>
  <si>
    <t>Kanalizace a ČOV Valšovice</t>
  </si>
  <si>
    <t>Celkem kanalizace Valšovice Středolesí a provozně související</t>
  </si>
  <si>
    <t>Kanalizace Velká, Pod Hůrkou - náklady dle smlouvy</t>
  </si>
  <si>
    <t>Fond obnovy kanalizace - Velká 2016-2018</t>
  </si>
  <si>
    <t>Celkem kanalizace Velká, Pod Hůrkou</t>
  </si>
  <si>
    <t>Rozbory vod</t>
  </si>
  <si>
    <t>Vodní díla - dohoda o pracovní činnosti</t>
  </si>
  <si>
    <t xml:space="preserve">Opravy a udržování rybníky Ekoltes </t>
  </si>
  <si>
    <t>Biologické rybníky Středolesí a rybníky Hranice</t>
  </si>
  <si>
    <t>Odběry vzorků - kontrola kotlů na tuhá paliva</t>
  </si>
  <si>
    <t>Ochrana ovzduší</t>
  </si>
  <si>
    <t>Opravy varovného a hlásného systému</t>
  </si>
  <si>
    <t>Protipovodňový systém</t>
  </si>
  <si>
    <t>Památné stromy - cedule</t>
  </si>
  <si>
    <t>Zpráva o stavu životního prostředí</t>
  </si>
  <si>
    <t>CESTOVNÍ RUCH A ZAHRANIČNÍ SPOLUPRÁCE</t>
  </si>
  <si>
    <t>Základní umělecká škola</t>
  </si>
  <si>
    <t>ŠKOLSTVÍ</t>
  </si>
  <si>
    <t>KULTURA</t>
  </si>
  <si>
    <t>PREZENTACE MĚSTA</t>
  </si>
  <si>
    <t>SPORT</t>
  </si>
  <si>
    <t>SOCIÁLNÍ ZÁLEŽITOSTI</t>
  </si>
  <si>
    <t>Přijmy z pronájmu ost. nemovit. a jejich částí   /501/</t>
  </si>
  <si>
    <t>Ostatní příjmy z vlastní činnosti  /501/</t>
  </si>
  <si>
    <t>Příjmy z pronájmu byty Jižní /502/</t>
  </si>
  <si>
    <t>Bytové hospodářství celkem</t>
  </si>
  <si>
    <t xml:space="preserve">Příjmy z pronájmu </t>
  </si>
  <si>
    <t>Nebytové prostory celkem</t>
  </si>
  <si>
    <t>NAKLÁDÁNÍ S NEMOVITOSTMI</t>
  </si>
  <si>
    <t>KOMUNIKACE</t>
  </si>
  <si>
    <t>DOPRAVA</t>
  </si>
  <si>
    <t>Tržnice - místní poplatek</t>
  </si>
  <si>
    <t>KOMUNÁLNÍ SLUŽBY A ÚZEMNÍ ROZVOJ</t>
  </si>
  <si>
    <t>Komunální odpad</t>
  </si>
  <si>
    <t>Zpětný odběr elektrozařízení</t>
  </si>
  <si>
    <t>ODPADY</t>
  </si>
  <si>
    <t>KRIZOVÉ ŘÍZENÍ A POŽÁRNÍ OCHRANA</t>
  </si>
  <si>
    <t> 40</t>
  </si>
  <si>
    <t>5311 </t>
  </si>
  <si>
    <t>Městská policie pokuty</t>
  </si>
  <si>
    <t>MĚSTSKÁ POLICIE</t>
  </si>
  <si>
    <t>OSADNÍ VÝBORY</t>
  </si>
  <si>
    <t>Pokuty doprava</t>
  </si>
  <si>
    <t>Pokuty radar</t>
  </si>
  <si>
    <t>Celkem doprava pokuty</t>
  </si>
  <si>
    <t>Přestupky</t>
  </si>
  <si>
    <t>Chod úřadu</t>
  </si>
  <si>
    <t>Sociální fond - splátky půjček</t>
  </si>
  <si>
    <t>Sociální fond - příděl</t>
  </si>
  <si>
    <t>Příjmy za zkoušky odbor.způsob.od žad.o řidič.opr.</t>
  </si>
  <si>
    <t xml:space="preserve">Správní poplatky </t>
  </si>
  <si>
    <t>Příspěvek na výkon státní správy</t>
  </si>
  <si>
    <t>Ostatní příjmy- transfery v sociální oblasti</t>
  </si>
  <si>
    <t>CHOD ÚŘADU A ORGÁNŮ MĚSTA</t>
  </si>
  <si>
    <t>Služby peněžních ústavů - úroky z účtů</t>
  </si>
  <si>
    <t>FINANČNÍ OPERACE</t>
  </si>
  <si>
    <t>Pes - místní poplatek</t>
  </si>
  <si>
    <t>Lesní hospodářství . Nájem lesů Ekoltes</t>
  </si>
  <si>
    <t>Pronájem kanalizace Velká, Pod Hůrkou</t>
  </si>
  <si>
    <t>Stočné Valšovice a Středolesí</t>
  </si>
  <si>
    <t>Kanalizace, odpadní vody</t>
  </si>
  <si>
    <t>ŽIVOTNÍ PROSTŘEDÍ</t>
  </si>
  <si>
    <t>Daň z příjmů fyzických osob ze záv.čin. a fun.pož.</t>
  </si>
  <si>
    <t>Daň z příjmů fyzických osob ze SVČ</t>
  </si>
  <si>
    <t>Daň z příjmů fyzických osob z kapit. výnosů</t>
  </si>
  <si>
    <t>Daň z příjmů právnických osob</t>
  </si>
  <si>
    <t>Daň z nemovitých věcí</t>
  </si>
  <si>
    <t>Daně celkem</t>
  </si>
  <si>
    <t>Poplatek za lázeňský nebo rekreační pobyt</t>
  </si>
  <si>
    <t>Poplatek za užívání veřejného prostranství</t>
  </si>
  <si>
    <t>Poplatek z ubytovací kapacity</t>
  </si>
  <si>
    <t>Místní poplatky celkem</t>
  </si>
  <si>
    <t>138x</t>
  </si>
  <si>
    <t>Odvod loterií a podobných her kromě výh. hrac. př.</t>
  </si>
  <si>
    <t>Úhrady dobývacích prostorů</t>
  </si>
  <si>
    <t xml:space="preserve">Dary od obcí na krizové řízení </t>
  </si>
  <si>
    <t>OSTATNÍ PŘÍJMY - FINANČNÍ ODBOR</t>
  </si>
  <si>
    <t>slovní komentář</t>
  </si>
  <si>
    <t xml:space="preserve">Parkoviště – parkovací systém v centru města </t>
  </si>
  <si>
    <t>Světelná signalizace (semafory), radary na měření rychlosti a elektronická tabule s odjezdy autobusů na železniční stanici "Hranice na Moravě, hlavní nádraží".</t>
  </si>
  <si>
    <t>Opravy místních komunikací, které zajišťuje u odborných firem přímo Odbor správy majetku, bez spolupráce se spol. EKOLTES Hranice a.s..</t>
  </si>
  <si>
    <t xml:space="preserve">Opravy a udržování komunikací, které zajišťuje EKOLTES Hranice a.s. v rámci Smlouvy o specifikaci zakázky. </t>
  </si>
  <si>
    <t>Jarní čištění (strojní, ruční) všech zpevněných komunikací po ukončení zimního období (EKOLTES Hranice a.s.).</t>
  </si>
  <si>
    <t xml:space="preserve">Odpad z čištění a oprav komunikací a zpevněných ploch (EKOLTES Hranice a.s.). </t>
  </si>
  <si>
    <t xml:space="preserve">Stočné ze zpoplatněch parkovišť (parkovací automaty v centru města). </t>
  </si>
  <si>
    <t xml:space="preserve">Zajištění provozu parkovacího systému ("parkomaty") v centru města Hranic. </t>
  </si>
  <si>
    <t>Technické pomoci (opravy chodníků).</t>
  </si>
  <si>
    <t>Technické pomoci (opravy komunikací).</t>
  </si>
  <si>
    <t>Zimní údržba chodníků ("kalamitní stavy"), kterou zajišťuje u odborných firem přímo Odbor správy majetku, bez spolupráce se spol. EKOLTES Hranice a.s..</t>
  </si>
  <si>
    <t xml:space="preserve">Opravy a udržování chodníků, které zajišťuje EKOLTES Hranice a.s. v rámci Smlouvy o specifikaci zakázky. </t>
  </si>
  <si>
    <t xml:space="preserve">Zimní údržba chodníků, které zajišťuje EKOLTES Hranice a.s. v rámci Smlouvy o specifikaci zakázky. </t>
  </si>
  <si>
    <t xml:space="preserve">Ruční očista a zametání chodníků, které zajišťuje EKOLTES Hranice a.s. v rámci Smlouvy o specifikaci zakázky. </t>
  </si>
  <si>
    <t xml:space="preserve">Čištění (zametání a mytí) 30 ks autobusových zastávek, které zajišťuje EKOLTES Hranice a.s. v rámci Smlouvy o specifikaci zakázky. </t>
  </si>
  <si>
    <t xml:space="preserve">Pořádání akcí BESIP pro děti základních škol na dětském dopravním hřišti (nákup "bezpečnostních" předmětů a reflexních prvků). </t>
  </si>
  <si>
    <t xml:space="preserve">Technické pomoci (úpravy jízdních řádů, ekonomické analýzy), související s provozem MHD a příměstské dopravy v Hranicích. </t>
  </si>
  <si>
    <t xml:space="preserve">Zajištění provozu MHD a příměstské dopravy v Hranicích. Dochází k navýšení rozpočtu o 150 tis. Kč z důvodu zavedení celostátních slev jízdného (od 1.9.2017) na příměstkých autobusových linkách, které kompenzuje stát pouze u příměstských linek, jejichž ztrátu hradí Olomoucký kraj. Slevy se nikterak netýkají MHD v Hranicích. Výše slev není u MHD státem regulována. 150 tis. Kč je určeno na dohrazení slev (MHD Hranice) Olomouckému kraji na úrověň příměstské dopravy, tak aby mohli cestující na jednu jízdenku (bez doplatků) vzájemně přestupovat v rámci MHD (dopravce ČSAD Frýdek-Místek a.s.) a příměstské dopravy (dopravce ARRIVA Morava a.s. Ostrava).  </t>
  </si>
  <si>
    <t>příspěvek na spotřebitelskou poradnu</t>
  </si>
  <si>
    <t>odměny správci tržnice, DPP brigádníkům na FT</t>
  </si>
  <si>
    <t>grafický návrh a tisk plakátu na FT</t>
  </si>
  <si>
    <t>služby spojené s organizací FT a Anenské pouti</t>
  </si>
  <si>
    <t>opravy a udržování tržních míst a prodejních stánků</t>
  </si>
  <si>
    <t>Odborný lesní hospodář - Městské lesy</t>
  </si>
  <si>
    <t>Nákup materiálu - plomby, výkazy, povolenky, certifikace lesů PEFC</t>
  </si>
  <si>
    <t>státní správa - čistá voda</t>
  </si>
  <si>
    <t xml:space="preserve"> ? - výsledek zkušebního provozu</t>
  </si>
  <si>
    <t>státní správa - špinavá voda</t>
  </si>
  <si>
    <t>Opravy a udržování kanalizací</t>
  </si>
  <si>
    <t xml:space="preserve"> Manipulace a údržba Hradítka Drahotušský náhon</t>
  </si>
  <si>
    <t>odbor správy majetku</t>
  </si>
  <si>
    <t>80 - deratizace, 100 - odchyt holubů</t>
  </si>
  <si>
    <t>Navýšení dotace z MPSV</t>
  </si>
  <si>
    <t>nákup vybavení pro členy krizového štábu</t>
  </si>
  <si>
    <t>revize elektroinstalace a stroje</t>
  </si>
  <si>
    <t>drobné doplňující zásahy do systému</t>
  </si>
  <si>
    <t>povinnost vyplývající ze zákona 133/1985</t>
  </si>
  <si>
    <t>bezpečnost a ochrana zdraví při práci</t>
  </si>
  <si>
    <t>nákup a obměna zásahových oděvů a jiných ochranných prvků hasičů</t>
  </si>
  <si>
    <t>obměna zdravotnického materiálu v zásahových lékarničkách</t>
  </si>
  <si>
    <t>nákup a obměna zásahového materiálu a výbavy hasičů</t>
  </si>
  <si>
    <t>voda v budovách a na sportovních areálech hasičů</t>
  </si>
  <si>
    <t>vytápění plyn</t>
  </si>
  <si>
    <t>pohonné hmoty do vozidel a strojů - čerpadel, elektrocentrál, motorových pil a přetlakové ventilace</t>
  </si>
  <si>
    <t>zajištění povinné odborné přípravy hasičů</t>
  </si>
  <si>
    <t>STK vozidel, revize strojů a vybavení, revize v budovách</t>
  </si>
  <si>
    <t>zajištění stravy při dlouhotrvajících zásazích, odborných přípravách a cvičeních</t>
  </si>
  <si>
    <t>podpora fyzické kondice hasičů</t>
  </si>
  <si>
    <t>opravy vozidel, zásahových strojů a prostředků a opravy na budovách hasičských zbrojnic</t>
  </si>
  <si>
    <t>zajištění údržby hasičské zbrojnice Drahotuše</t>
  </si>
  <si>
    <t>drobný materiál na údržbu techniky a budov - např. barvy, provozní kapaliny do vozidel, úklidové prostředky v budovách atd.</t>
  </si>
  <si>
    <t>elektrická energie pro novou monitorovací stanici a světelný panel</t>
  </si>
  <si>
    <t xml:space="preserve">Nákup drobného materiálu např. vysavače, sporáky, nábytek apod. </t>
  </si>
  <si>
    <t>Nákup jiného spotřebního materiálu např. vybavení kuchyněk OV</t>
  </si>
  <si>
    <t>Plyn za budovy ve správě OSM</t>
  </si>
  <si>
    <t>Vodné, stočné, dešťová voda za budovy ve správě OSM</t>
  </si>
  <si>
    <t>Elektřina za budovy ve správě OSM</t>
  </si>
  <si>
    <t xml:space="preserve">Pevná paliva, topení v budovách OV </t>
  </si>
  <si>
    <t>PHM pro sekačky trávy a frézky na odklízení sněhu v budovách OV</t>
  </si>
  <si>
    <t xml:space="preserve">Zajištění správy budov např. odborné posouzení z hlediska zápisu do katastru nemovitostí apod. </t>
  </si>
  <si>
    <t xml:space="preserve">Program  Energy Broker </t>
  </si>
  <si>
    <t>Služby za užívání budov např. OV Slavíč a Velká</t>
  </si>
  <si>
    <t xml:space="preserve">Opravy a údržby budov ve správě OSM včetně budov OV, např. oprava střechy čp. 56 a čp. 551 Drahotuše </t>
  </si>
  <si>
    <t>Vyúčtování služeb spojených s pronájmem nemovitých věcí</t>
  </si>
  <si>
    <t>případné uplatnění předkupních práv, dražby, exekuce apod.</t>
  </si>
  <si>
    <t xml:space="preserve">Čištění a kropení komunikací. </t>
  </si>
  <si>
    <t xml:space="preserve">Zalévaní nových výsadeb </t>
  </si>
  <si>
    <t>přidat do Specifikace, zalévání významných stromů a nových výsadeb v období sucha</t>
  </si>
  <si>
    <t>Nákup 50 ks zalévacích vaků ke stromům</t>
  </si>
  <si>
    <t>příspěvek spolku Odpady Olomouckého kraje</t>
  </si>
  <si>
    <t>fotopasti</t>
  </si>
  <si>
    <t>je ponechána rezerva na mimořádné svozy</t>
  </si>
  <si>
    <t>rozšíření programu pro evidenci hrobových míst pro město Hranice (pasportizace, vizualizace, apod.)</t>
  </si>
  <si>
    <t>Evidence hrobových míst</t>
  </si>
  <si>
    <t>Pítka a doplňování vody do vodního prvku</t>
  </si>
  <si>
    <t>Zajištění pasportu dešťových kanalizací</t>
  </si>
  <si>
    <t>Sečení a údržba travnatých ploch Středolesí</t>
  </si>
  <si>
    <t>Fin. rezerva na nutné opravy zařízení</t>
  </si>
  <si>
    <t>nákup vaků, včetně rozmístění ke stromům</t>
  </si>
  <si>
    <t>elektřina v budovách hasičských zbrojnic</t>
  </si>
  <si>
    <t>Obnova starých tel. přístrojů</t>
  </si>
  <si>
    <t>Dohoda o využívání výplatního stroje - SML - OVV-14/0409</t>
  </si>
  <si>
    <t>Drobný mat. - prodlužovačky, nabíječky,</t>
  </si>
  <si>
    <t>Hybridní pošta - SML 0633/2017/OVV</t>
  </si>
  <si>
    <t>Správní řízení, vymáhání pohledávek</t>
  </si>
  <si>
    <t>Vodafone - SML Město,  zaměstnanci, radary</t>
  </si>
  <si>
    <t>Znalecké posudky</t>
  </si>
  <si>
    <t>Hudební produkce, Servisní sml. k tel. ústředně,</t>
  </si>
  <si>
    <t>Opravy tel. přístrojů, tel. ústředna</t>
  </si>
  <si>
    <t>Nárust zaměstnanců proti minulým rokům</t>
  </si>
  <si>
    <t>Svědečné - přestupky</t>
  </si>
  <si>
    <t>Dětský den</t>
  </si>
  <si>
    <t>Dětský den, Helfštýn</t>
  </si>
  <si>
    <t>Příspěvek Odborové organizaci</t>
  </si>
  <si>
    <t>Penzijní připojištění, Životní a pracovní výročí, narození dítěte,</t>
  </si>
  <si>
    <t>Bezúročné půjčky</t>
  </si>
  <si>
    <t>Ochranné nápoje - voda</t>
  </si>
  <si>
    <t xml:space="preserve">Navýšení z důvodu výstroje nových strážníků - Taktické rukavice, košile, asistenti prevence kriminality, opasky, kalhoty, spodní prádlo, boty, košile, doplňky - rukavice, čepice,šály, ponožky, kravaty ... </t>
  </si>
  <si>
    <t>Křeslo pro operátora, úprava šatny, monitory MKDS, židličky …..</t>
  </si>
  <si>
    <t xml:space="preserve">Pneumatiky, baterie k radiostanicím, věci k cvičným střelbám, granule pro 2 služební psy,ostatní - předvolánky, klíče, pytle, jednorázové rukavice …  </t>
  </si>
  <si>
    <t>Kamerový systém</t>
  </si>
  <si>
    <t>DAS</t>
  </si>
  <si>
    <t>Úprava a aktualizace počítač. programů, servisní smlouva systému MP Manager (splátka schválená radou města)</t>
  </si>
  <si>
    <t>CCS, mytí vozidel, lékařské vyšetření, přezouvání pneu, práce plošinou při opravách a přemisťování kamer, revize radiové sítě, kalibrace detektoru alkoholu a ověření radarů na měření rychlosti a stanovišt, GPS vozidel</t>
  </si>
  <si>
    <t>Pronájem posilovny a tělocvičny k zvýšení fyzické zdatnosti strážníků, platba za pronájem datové linky pro kamer. systém, pronájem střelnice …</t>
  </si>
  <si>
    <t>Jedná se o nákup odměn pro děti při pořádání přednášek a akcí pro děti</t>
  </si>
  <si>
    <t>Pohoštění určené na jednání komisí, návštěv velitele MP ...</t>
  </si>
  <si>
    <t xml:space="preserve">Opravy služebních vozidel, kamer, výstroje a výzbroje ... </t>
  </si>
  <si>
    <t>Platba za služební telefony, datové tarify - tablety, pult centrální ochrany</t>
  </si>
  <si>
    <t>Prolongační kurz pro 6 strážníků - povinný 1 x za 3 roky, kurz 2 nových strážníků, školení komunikace (psycholog), jednání ministerstva a vedoucích pracovníků, kurzy sebeobrany, prevence …</t>
  </si>
  <si>
    <t>2018 skončila udržitelnost a záruka (maintenance) u Firewallu,  HW sondy -každý rok tudíž budeme platit její prodloužení , konec životnost páskové jednotky - nově zálohování na bezpečnější cloudové úložiště - AC Cloud - roční platba, přechod a nákup nové verze emaiového serveru - chyby současného, minimální podpora.</t>
  </si>
  <si>
    <t>Kotlíková dotace - finanční příspěvek ve výši 7% ze strany města</t>
  </si>
  <si>
    <t>Dohody o provedení práce - psychologické posouzení uchazečů na strážníka - navýšení o 4.000 na mentora asistentů prevence kriminality - podíl města k dotaci (dotace 32.400)</t>
  </si>
  <si>
    <t>Kolky - osvědčení strážníků, zbrojní průkazy, provoz radiové sítě …</t>
  </si>
  <si>
    <t>viz.příloha od Ekoltesu</t>
  </si>
  <si>
    <t>geometrické plány</t>
  </si>
  <si>
    <t>na provoz nové monitorovací stanice v roce 2020 zařadit částku 232 000,- Kč</t>
  </si>
  <si>
    <t>MP</t>
  </si>
  <si>
    <t>odměny za práci dle dohody</t>
  </si>
  <si>
    <t>doplnění lékárniček</t>
  </si>
  <si>
    <t>pojištění DAS</t>
  </si>
  <si>
    <t>praní, revize, zprac. mezd, architekt</t>
  </si>
  <si>
    <t>komise, RM, ZM</t>
  </si>
  <si>
    <t>dálniční známky</t>
  </si>
  <si>
    <t>ochranné nápoje</t>
  </si>
  <si>
    <t>obnova nábytku, kopírek, skartovaček</t>
  </si>
  <si>
    <t xml:space="preserve">dotace 4 000 Kč na dítě, kapacita 70 dětí </t>
  </si>
  <si>
    <t xml:space="preserve">dotace 4 000 Kč na dítě, kapacita 35 dětí + 320 000 Kč na provoz dětského centra </t>
  </si>
  <si>
    <t xml:space="preserve">Navýšení 20 % na projekt ICT-250 000 Kč, na plat šk.psychologa 1 200 000 Kč. </t>
  </si>
  <si>
    <t xml:space="preserve">Navýšení 200 000 Kč na oslavy 850 let od vzniku města </t>
  </si>
  <si>
    <t xml:space="preserve">Příspěvek na provoz na avizované navýšení mezd v kultuře 10 % </t>
  </si>
  <si>
    <t>Navýšení 10 000 Kč na věnování fotodokumentace z obřadů zlatá a diamnat.svatba</t>
  </si>
  <si>
    <t>Navýšení o inflační doložku TV Mach - 796 000 Kč + satelitní přenos 144 000 Kč</t>
  </si>
  <si>
    <t>Na avizované navýšení mezd v kultuře 10% z částky na platy</t>
  </si>
  <si>
    <t>Zkvalitnění vizuální podoby akce a prezentace města jako pořadatele</t>
  </si>
  <si>
    <t>Zvýšené nároky na projekci medailonů a živé projekce pro dodavatele technického zajištění</t>
  </si>
  <si>
    <t>Navýšení na základě žádosti SK Hranice - navýšení cen služeb</t>
  </si>
  <si>
    <t xml:space="preserve">Služby - inzerce, služby při akcích Bečva a Moravská brána </t>
  </si>
  <si>
    <t>Materiál - tisk nových a dotisky tématických letáků a brožur</t>
  </si>
  <si>
    <t>Cestovné - účast na veletrhu cestovního ruchu Regiontour Brno</t>
  </si>
  <si>
    <t>Služby - destinanční management Hranicko - HRA. z.s.</t>
  </si>
  <si>
    <t xml:space="preserve">Služby - ubytování pro hosty, doprava a služby při akcích </t>
  </si>
  <si>
    <t>Občerstvení - stravování hostů z partnerských měst</t>
  </si>
  <si>
    <t>Materiál - při akcích s partnerskými městy</t>
  </si>
  <si>
    <t xml:space="preserve"> Dary - vánoční strom do Voorburgu  a další dary</t>
  </si>
  <si>
    <t xml:space="preserve">Dotace - granty zahraniční spolupráce, partnerských měst </t>
  </si>
  <si>
    <t>Opravy a udržování MŠ</t>
  </si>
  <si>
    <t>Opravy a udržování ZŠ</t>
  </si>
  <si>
    <t>Dotace - Granty vzdělávání</t>
  </si>
  <si>
    <t>Opravy a udržování budovy DDM</t>
  </si>
  <si>
    <t xml:space="preserve">Materiál - náplně do tiskárny, baterie atd. </t>
  </si>
  <si>
    <t>Služby telekomunikací - internet pro kronikáře</t>
  </si>
  <si>
    <t>Služby - tisk a vazba kronik</t>
  </si>
  <si>
    <t>Opravy a udržování, případná PD zapsaných památek.</t>
  </si>
  <si>
    <t>Opravy a údržvoání, případná PD nezapsaných památek</t>
  </si>
  <si>
    <t>Občerstvení -  vernisáže výstav, jednání a akce OŠKT</t>
  </si>
  <si>
    <t>Upomínkové předměty - kalendář  2019</t>
  </si>
  <si>
    <t>Materiál - pamětní listy občánkům, seniorům , maturantům</t>
  </si>
  <si>
    <t>Služby - honoráře, ozvučení při vítání obč.,maturity, zlaté svatby,atd.</t>
  </si>
  <si>
    <t>Občerstvení -  akce občanských záležitostí, cena města</t>
  </si>
  <si>
    <t>Dary - dárkové balíčky pro jubilanty, zlaté svatby, oceněné školáky</t>
  </si>
  <si>
    <t xml:space="preserve">OOV - DPP grafické zpracovní zápisů do zlaté knihy </t>
  </si>
  <si>
    <t>OOV - tlumočení a organiz.zajištění akcí</t>
  </si>
  <si>
    <t>OOV - DPČ kronikář města</t>
  </si>
  <si>
    <t xml:space="preserve">Dotace - granty kultury </t>
  </si>
  <si>
    <t xml:space="preserve">Dotace - příspěvky na celoroční činnost v kultuře </t>
  </si>
  <si>
    <t>OOV - DPP zajiš.vernisáží výstav a akcí OŠKT</t>
  </si>
  <si>
    <t>Materiál - akce OŠKT</t>
  </si>
  <si>
    <t>OOV - DPP při akci Sportovec roku</t>
  </si>
  <si>
    <t xml:space="preserve">Předplatné - prezentace sportovců v tisku </t>
  </si>
  <si>
    <t>Služby - příprava dvorany, technika, ozvučení, honoráře</t>
  </si>
  <si>
    <t xml:space="preserve">Občerstvení - rautový stůl pro sportovce a hosty </t>
  </si>
  <si>
    <t>Upomínkové předměty - všem nominovaným sportovcům</t>
  </si>
  <si>
    <t xml:space="preserve">Finanční ceny nejlepším sportovcům </t>
  </si>
  <si>
    <t xml:space="preserve">Dotace - příspěvky na celoroční činnost mládeže </t>
  </si>
  <si>
    <t xml:space="preserve">Dotace - příspěvky na celoroční činnost dospělých </t>
  </si>
  <si>
    <t>Dotace - granty oprav a investic kulturní a sportovní zařízení</t>
  </si>
  <si>
    <t>Dotace - granty zdravotně sociální</t>
  </si>
  <si>
    <t>Dotace - příspěvky na celoroční činnost zdravotně sociální</t>
  </si>
  <si>
    <t xml:space="preserve">Dotace Elim </t>
  </si>
  <si>
    <t>Ostatní osobní výdaje- DPČ vedení klubu a lektorů</t>
  </si>
  <si>
    <t>Materiál</t>
  </si>
  <si>
    <t>Služby - doprava na akce klubu seniorů</t>
  </si>
  <si>
    <t>Drobný hmotný dlouhodobý majetek E32</t>
  </si>
  <si>
    <t>DHDM - zástěna na podium včetně pultu</t>
  </si>
  <si>
    <t>Služby telekomunikací a radiokomunikací - internet, mobil</t>
  </si>
  <si>
    <t>Služby - provoz plynové přípojky</t>
  </si>
  <si>
    <t>Rezerva na příspěvek v případě nižší dotace s MPSV</t>
  </si>
  <si>
    <t>Rezerva na příspěvek  na avizované 10% navýšení platů</t>
  </si>
  <si>
    <t>Smlouva s obcí Teplice n. B.</t>
  </si>
  <si>
    <t>Dochází k snižování počtu pronájmů nemovitých věcí, nedošlo k nárustu výše nájmů (nezvyšování o míru inflace)</t>
  </si>
  <si>
    <t xml:space="preserve">Správci Nová ul, Cementářské sídl, Kpt. Jaroše, Nádražní ul. </t>
  </si>
  <si>
    <t>Provoz, úklid a údržba in-line/skateborad Žáčková ulice.</t>
  </si>
  <si>
    <t xml:space="preserve">Navýšení 76 000 Kč na údržbu hřišť v MČ Lhotka, Středolesí, Slavíč3 x cca 22 000 Kč. Dále údržba viz správci včtně sítí, branek, skatepark, kurty - antuka v Drahotuších </t>
  </si>
  <si>
    <t xml:space="preserve">OOV - DPČ správce veřejněpřístupných hřišť </t>
  </si>
  <si>
    <t xml:space="preserve">Služby při údržbě veřejněpřístupných hřišť </t>
  </si>
  <si>
    <t xml:space="preserve">Opravy a údržování veřejněpřístupných hřišť </t>
  </si>
  <si>
    <t>vystačí na jednu velkou či dvě malé změny ÚP; návrhy na změny se množí</t>
  </si>
  <si>
    <t>podpora, data (dlouhobě prověřená částka)</t>
  </si>
  <si>
    <t>spolupráce na projektech jiná než projektanti (konzultace, analýzy)</t>
  </si>
  <si>
    <t>jednak k projektům, jednak k důležitým stanoviskům za město (např.EIA)</t>
  </si>
  <si>
    <t>"povinná položka"</t>
  </si>
  <si>
    <t>pro externí členy výběrových komisí dle ZZVZ (typisky projektanti)</t>
  </si>
  <si>
    <t>na akutní právní služby spojené s investicemi (např. reklamace)</t>
  </si>
  <si>
    <t>aktualizace SW, aktualizace dat (dlouhodobě prověřená částka)</t>
  </si>
  <si>
    <t>Pronájem Ekoltes - kotelna MŠ Pohádka Palackého, ukončen pronájem MŠ Komenského, předáno OSM</t>
  </si>
  <si>
    <t>Pronájem Zeal - půdní prostory ZŠ a MŠ Drahotuše</t>
  </si>
  <si>
    <t>Pronájem Olomoucký kraj - budova ZUŠ</t>
  </si>
  <si>
    <t xml:space="preserve">Pronájem Pedagogicko-psychlog. poradna OK </t>
  </si>
  <si>
    <t>na akutní projekty pro dotace, povinné podklady  pro žádosti o dotace, včetně podkladů v průběhu realizace</t>
  </si>
  <si>
    <t>Navýšení 500.000 z důvodu zvýšení zvláštního (rizikového) příplatku o 1.500 Kč na osobu na celkem 4.500. Ze zákona možnost 1.500 - 7.500. Navýšení o 150.000 - podíl města k dotaci na mzdy asistentů prevence kriminality + osobní hodnocení (dotace 864.000)</t>
  </si>
  <si>
    <t>Dotace - granty oprav a obnovy v oblasti památkové péče</t>
  </si>
  <si>
    <t>správa tržnice Ekoltes</t>
  </si>
  <si>
    <t>Zjištění možné kontaminace vod, pasportizace studní</t>
  </si>
  <si>
    <t>Ve správě FO</t>
  </si>
  <si>
    <t>Nutné opravy rybníku Kuchyňka a Středolesí, vykácení hráze</t>
  </si>
  <si>
    <t>V rámci vyhlášeného dotačního titulu Olomouckého kraje</t>
  </si>
  <si>
    <t>Skutečné náklady vzejdou z výběrového řízení ?</t>
  </si>
  <si>
    <t>instalace cedulí</t>
  </si>
  <si>
    <t>Roční nájem městských lesů - EKOLTES</t>
  </si>
  <si>
    <t>refundace mzdy hasičů při zásazích v prac. době</t>
  </si>
  <si>
    <t>dohoda o prac. činnosti</t>
  </si>
  <si>
    <t xml:space="preserve"> </t>
  </si>
  <si>
    <t>Náklady na chod budovy</t>
  </si>
  <si>
    <t>Nákup stravenek (zvýšení o 5,-Kč)</t>
  </si>
  <si>
    <t>navýšení mezd o  7% pozor soc a zdrav.poj.</t>
  </si>
  <si>
    <t>25% SP</t>
  </si>
  <si>
    <t>9 % ZP</t>
  </si>
  <si>
    <t>Navýšení platů o 7%</t>
  </si>
  <si>
    <t>Dotace Elim - nové služby</t>
  </si>
  <si>
    <t>Celkem 2019</t>
  </si>
  <si>
    <t>9% z navýšení</t>
  </si>
  <si>
    <t>9% z mezd celkem 2018 (4427) + ze všech dohod (160)=nelze rozlišit</t>
  </si>
  <si>
    <t>25% z mezd celkem 2018 (12295) + ze všech dohod (340)=nelze rozlišit</t>
  </si>
  <si>
    <t>Pozor očekává se zavední proplácení  prvních 3 dní (150 - 200)</t>
  </si>
  <si>
    <t>Dotace lesní hospodář</t>
  </si>
  <si>
    <t>Předfinancování - v průběhu roku se nám vrátí</t>
  </si>
  <si>
    <t>bankovní poplatky za radary</t>
  </si>
  <si>
    <t>Příděl do fondu se zároveň promítne do příjmu ve stejné výši</t>
  </si>
  <si>
    <t xml:space="preserve">7% navýšení /  uvolněný místostarosta x 2 místostarostové </t>
  </si>
  <si>
    <t xml:space="preserve">7% navýšení /   uvolněný místostarosta x 2 místostarostové </t>
  </si>
  <si>
    <t>25% z navýšení 2019</t>
  </si>
  <si>
    <t>Všechny změny provedené v roce 2018</t>
  </si>
  <si>
    <t>rozdíl</t>
  </si>
  <si>
    <t>Nájemné za TIC Teplice</t>
  </si>
  <si>
    <t>Soc. zařízení TIC Teplice</t>
  </si>
  <si>
    <t>Nájemné TIC Teplice</t>
  </si>
  <si>
    <t xml:space="preserve">Opravy a údržování veřejněpřístupných hřišť realiz. Ekoltesem </t>
  </si>
  <si>
    <t>Doručovatele, ceremoniářky /DPČ, DPP/skartace podatelna</t>
  </si>
  <si>
    <t>Výdaje Ekoltes</t>
  </si>
  <si>
    <t xml:space="preserve">navýšení </t>
  </si>
  <si>
    <t>návrh 2019</t>
  </si>
  <si>
    <t>Park Čs. legií</t>
  </si>
  <si>
    <t>Zámeká zahrada</t>
  </si>
  <si>
    <t>Pravidelná údržba židovského hřbitova a tunelu dle rámc. sml. 70000</t>
  </si>
  <si>
    <t>3000000000xxxx</t>
  </si>
  <si>
    <t>Dopad organizačních změn ve 2018</t>
  </si>
  <si>
    <t>Změny 2019 (nyvýšenío7%, tarify, nová prac. OSV)</t>
  </si>
  <si>
    <t>Ekoltes</t>
  </si>
  <si>
    <t xml:space="preserve">návrh 2019 </t>
  </si>
  <si>
    <t xml:space="preserve">Dotace sportovním oddílům </t>
  </si>
  <si>
    <t>Podíl města na dotaci z programu regenerace</t>
  </si>
  <si>
    <t xml:space="preserve">Pravidelná údržba židovského hřbitova a tunelu </t>
  </si>
  <si>
    <t xml:space="preserve">Příspěvek na provoz na aviz. navýšení mezd v kultuře 10 % </t>
  </si>
  <si>
    <t>Výroba a odbavení hranického televizního zpravodajství</t>
  </si>
  <si>
    <t>Grafika, tisk plakátů, ozvučení, honoráře, grafika kalendáře</t>
  </si>
  <si>
    <t xml:space="preserve">Placená inzerce nebo sdělení tiskového mluvčího </t>
  </si>
  <si>
    <t xml:space="preserve">Monitoring tisku </t>
  </si>
  <si>
    <t>Rezerva  OV</t>
  </si>
  <si>
    <t xml:space="preserve">Vybavení místností OV  </t>
  </si>
  <si>
    <t xml:space="preserve">Oprava hřbitova </t>
  </si>
  <si>
    <t xml:space="preserve">Údržba zeleně </t>
  </si>
  <si>
    <t xml:space="preserve">Příspěvky SDH </t>
  </si>
  <si>
    <t>Vybavení OV, židle, satelit, lednička</t>
  </si>
  <si>
    <t>Spotřební materiál, úklidové a hygienické potřeby</t>
  </si>
  <si>
    <t>Opravy budovy OV, zejména úprava okolí budovy</t>
  </si>
  <si>
    <t>Nákup sportovních potřeb</t>
  </si>
  <si>
    <t xml:space="preserve"> 0218036000000</t>
  </si>
  <si>
    <t>Lhotka - úprava návsi </t>
  </si>
  <si>
    <t>Vybavení místnosti OV - drobný majetek</t>
  </si>
  <si>
    <t>Vybavení místnosti OV - opravy a údržba</t>
  </si>
  <si>
    <t>Vybavení místnosti OV - materiál</t>
  </si>
  <si>
    <t>Kulturní a společenské akce - pohoštění</t>
  </si>
  <si>
    <t>Kulturní a společenské akce - materiál</t>
  </si>
  <si>
    <t>Kulturní a společenské akce - věcné dary</t>
  </si>
  <si>
    <t>Přístřešek na hřišti</t>
  </si>
  <si>
    <t>Živnostenský úad</t>
  </si>
  <si>
    <t>text</t>
  </si>
  <si>
    <t xml:space="preserve">Občerstvení - prac. Skupina CR, Cyklostezka Bečva, Moravská brána </t>
  </si>
  <si>
    <t>Opravy a údržování veřejněpřístupných hřišť realiz. EkolteS</t>
  </si>
  <si>
    <t>Havarijní stavy staveb</t>
  </si>
  <si>
    <t>Obměna mobiliáře</t>
  </si>
  <si>
    <t>Povinné pojištění na soc. zabezpečení</t>
  </si>
  <si>
    <t>Povinné pojištění na soc. zabezpečení - tarifní navýšení</t>
  </si>
  <si>
    <t>Povinné poj.na veřejné zdravotní pojištění - tarifní navýšení</t>
  </si>
  <si>
    <t>PROVOZNÍ VÝDAJE CELKEM</t>
  </si>
  <si>
    <t>Mobilní rozhlas</t>
  </si>
  <si>
    <t>Rekonstrukce náměstí</t>
  </si>
  <si>
    <t>Chodník K nádraží</t>
  </si>
  <si>
    <t>Oprava pódia</t>
  </si>
  <si>
    <t>Pískoviště na kluzišti</t>
  </si>
  <si>
    <t xml:space="preserve"> 0115026000000</t>
  </si>
  <si>
    <t>PROVOZNÍ PŘÍJMY CELKEM</t>
  </si>
  <si>
    <t xml:space="preserve">Dotace - granty tělovýchovy </t>
  </si>
  <si>
    <t>Dotace - granty a příspěvky tělovýchova</t>
  </si>
  <si>
    <t>Dotace na kulturní a sportovní zařízení</t>
  </si>
  <si>
    <t>Dotace mimo grant. řízení v tělovýchově</t>
  </si>
  <si>
    <t>OSTATNÍ PŘÍJMY</t>
  </si>
  <si>
    <t>Dotace na podporu reprezentace sportu</t>
  </si>
  <si>
    <t>Bytové hopsodářství - prodej</t>
  </si>
  <si>
    <t>Domov seniorů - dotace ÚZ  13305</t>
  </si>
  <si>
    <t>43xx</t>
  </si>
  <si>
    <t xml:space="preserve">Dotace mimo grant. řízení </t>
  </si>
  <si>
    <t>Městská policie</t>
  </si>
  <si>
    <t>Rozdíl</t>
  </si>
  <si>
    <t>Zastupitelé</t>
  </si>
  <si>
    <t>Výdaje na dopravní územní obslužnost - bezplatná MHD</t>
  </si>
  <si>
    <t>Ochrana památek a péče o kulturní dědictví</t>
  </si>
  <si>
    <t>Ochrana životního prostředí</t>
  </si>
  <si>
    <t>Činnost místní správy - Odbor správy majetku</t>
  </si>
  <si>
    <t>Předpoklad po navýšení dle naříz. vlády (měsíčně 220.405 Kč)</t>
  </si>
  <si>
    <t xml:space="preserve">Sběr a svoz ostatních odpadů </t>
  </si>
  <si>
    <t xml:space="preserve">Převody vlastním fondům v rozpočtech </t>
  </si>
  <si>
    <t>Odvádění a čištění odpadních vod</t>
  </si>
  <si>
    <t>Dotace ZŠ Šromotovo, Drahotuše, Struhl.</t>
  </si>
  <si>
    <t>Ostatní záležitosti soc.věcí a politiky zaměstn.</t>
  </si>
  <si>
    <t>Zpracování dat  - radary</t>
  </si>
  <si>
    <t>Zpracování dat  - stavební úřad</t>
  </si>
  <si>
    <t>Zpracování dat</t>
  </si>
  <si>
    <t xml:space="preserve">Zpracování dat </t>
  </si>
  <si>
    <t>Max. možná roční odměna pro všechny zastupitele – 2 platy</t>
  </si>
  <si>
    <t xml:space="preserve">Stravování při akci pro děti a občerstvení při jednáních SPOD </t>
  </si>
  <si>
    <t>1.1.  ROZPOČTOVÉ PŘÍJMY (v tis. Kč)</t>
  </si>
  <si>
    <t>1.2. ROZPOČTOVÉ VÝDAJE (v tis. Kč)</t>
  </si>
  <si>
    <t>2.2.  VÝDAJE dle položek (v Kč)</t>
  </si>
  <si>
    <t>Čištění sídlišt a vybraných ulic v rámci Smlouvy o specifikaci zakázky (EKOLTES Hranice)</t>
  </si>
  <si>
    <t>na akutní analytické studie a projektové dokumentace,kdy požadavek vznikne v průběhu roku</t>
  </si>
  <si>
    <t>2.1.  PŘÍJMY dle položek (v Kč)</t>
  </si>
  <si>
    <t>Sankční platby v zemědělství</t>
  </si>
  <si>
    <t>Nejvýznamnější položky navyšujcí rozpočet</t>
  </si>
  <si>
    <t>Navýšení 70 000 Kč na balíčky seniorům- 235(70),250(80-100),215(klienti DS).. Dlohodobě podhodnocena cena 1 balíčku 200 Kč. Nelze již najít dodavatele. Navýšení na 300 Kč, resp. 170 Kč pro klienty DS.</t>
  </si>
  <si>
    <t xml:space="preserve">Umístění elekrtonické tabule tabule s odjezdy autobusů na žel. stanici hlavní nádraží" (budova Správy železniční dopravní cesty) a nájemné za užívání pozemku (pozemek Českých drah), na které nachází část (26 m2) místní komunikace v ulici Jungmannova v Hranicích.  </t>
  </si>
  <si>
    <t>Mezinárodní spolupráce včetně grantu zahr.spolupr.</t>
  </si>
  <si>
    <t>Divadelní činnost - dotace divadlo Stará střelnice</t>
  </si>
  <si>
    <t>Ostatní záležitosti kultury - kronika</t>
  </si>
  <si>
    <t>Obnova památek nezapsaných</t>
  </si>
  <si>
    <t>Obnova památekamátek zaps.včetně grantů</t>
  </si>
  <si>
    <t>Ostatn sdělovací prostředky včetně dotace mobil.apl.</t>
  </si>
  <si>
    <t>Granty a příspěvky tělovýchova</t>
  </si>
  <si>
    <t>Kulturní akce pořádáné městem</t>
  </si>
  <si>
    <t>Občanské záležitosti - jubilanti, vítání obč.,cena města</t>
  </si>
  <si>
    <t>Provoz sportovních zařízení - veřejných hřišť</t>
  </si>
  <si>
    <t>Dotace mimo grantové řízení cestovní ruch</t>
  </si>
  <si>
    <t>Příspěvky mimo grantové řízení kultura</t>
  </si>
  <si>
    <t>Dotace mimo grant. řízení  tělovýchova</t>
  </si>
  <si>
    <t>Navýšení dle usn. RM 20.11.2018</t>
  </si>
  <si>
    <t>Kultutní a společenské akce</t>
  </si>
  <si>
    <t xml:space="preserve">Navýšení na 4. seč židovského hřbitova </t>
  </si>
  <si>
    <t>Čištění sochy J.Huse Sady Čs.legii, restaur.záměry a další nutné opravy</t>
  </si>
  <si>
    <t>Čištění soch a křížů (P. Marie Pod Lipami atd.), Boží muka ve Velké</t>
  </si>
  <si>
    <t>"Pastelkovné" dle usn. RM z 20.11.2018</t>
  </si>
  <si>
    <t>Příspěvek na pomůcky pro prvňáčky</t>
  </si>
  <si>
    <t>Zkoušky odborné způsobilosti u nových zaměstanců</t>
  </si>
  <si>
    <t>Chod úřadu - osobní výdaje</t>
  </si>
  <si>
    <t xml:space="preserve">Nákup ostatních služeb </t>
  </si>
  <si>
    <t>Stravenky</t>
  </si>
  <si>
    <t>Nákup  služeb</t>
  </si>
  <si>
    <t>úleva 2.693 seniorů 850 dětí = -2.126 tis. Kč, navýšení 1.200 tis.Kč</t>
  </si>
  <si>
    <t>Platy v roce 2018</t>
  </si>
  <si>
    <t>Nárůst TP ve 2019</t>
  </si>
  <si>
    <t>Navýšení platů o 7%  ve 2019</t>
  </si>
  <si>
    <t>Nová pracovnice sociální práce</t>
  </si>
  <si>
    <t>Chod úřadu - osobní náklady</t>
  </si>
  <si>
    <t>50xx</t>
  </si>
  <si>
    <t>Přijmy z pronájmu ost. nemovit. - Ekoltes /501/</t>
  </si>
  <si>
    <t xml:space="preserve"> nárustu tržeb z důvodu provádění důsledných kontrol řidičů a zavádění nových možností plateb (elektronické aplikace) za parkování.  </t>
  </si>
  <si>
    <t>OV Velká  - neinvestiční příspěvek – SDH, SDH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</si>
</sst>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-;[Red]#,##0.00\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.9499999999999993"/>
      <name val="Arial"/>
      <family val="2"/>
    </font>
    <font>
      <b/>
      <sz val="8.9499999999999993"/>
      <name val="Arial"/>
      <family val="2"/>
    </font>
    <font>
      <b/>
      <u/>
      <sz val="12.5"/>
      <color rgb="FF000080"/>
      <name val="Arial"/>
      <family val="2"/>
    </font>
    <font>
      <sz val="7.05"/>
      <name val="Times New Roman"/>
      <family val="1"/>
    </font>
    <font>
      <sz val="6.25"/>
      <color rgb="FFFF0000"/>
      <name val="Courier New"/>
      <family val="3"/>
    </font>
    <font>
      <b/>
      <sz val="8.9499999999999993"/>
      <name val="Arial"/>
      <family val="2"/>
      <charset val="238"/>
    </font>
    <font>
      <b/>
      <sz val="11"/>
      <color theme="1"/>
      <name val="Calibri"/>
      <family val="2"/>
      <scheme val="minor"/>
    </font>
    <font>
      <u/>
      <sz val="12.5"/>
      <color rgb="FF000080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name val="Arial"/>
      <family val="2"/>
      <charset val="238"/>
    </font>
    <font>
      <b/>
      <u/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scheme val="minor"/>
    </font>
    <font>
      <b/>
      <u/>
      <sz val="9"/>
      <color rgb="FF00008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u/>
      <sz val="12.5"/>
      <name val="Arial"/>
      <family val="2"/>
      <charset val="238"/>
    </font>
    <font>
      <b/>
      <u/>
      <sz val="12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3">
    <xf numFmtId="0" fontId="0" fillId="0" borderId="0" xfId="0"/>
    <xf numFmtId="0" fontId="0" fillId="0" borderId="0" xfId="0" applyBorder="1"/>
    <xf numFmtId="3" fontId="0" fillId="0" borderId="0" xfId="0" applyNumberFormat="1"/>
    <xf numFmtId="0" fontId="14" fillId="0" borderId="2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164" fontId="14" fillId="0" borderId="3" xfId="0" applyNumberFormat="1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3" fontId="14" fillId="0" borderId="6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left" vertical="center" wrapText="1"/>
    </xf>
    <xf numFmtId="3" fontId="14" fillId="0" borderId="2" xfId="0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left" vertical="center" wrapText="1"/>
    </xf>
    <xf numFmtId="3" fontId="14" fillId="0" borderId="3" xfId="0" applyNumberFormat="1" applyFont="1" applyFill="1" applyBorder="1" applyAlignment="1">
      <alignment horizontal="right" vertical="center"/>
    </xf>
    <xf numFmtId="3" fontId="14" fillId="0" borderId="0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1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right" vertical="center"/>
    </xf>
    <xf numFmtId="0" fontId="14" fillId="2" borderId="2" xfId="0" applyFont="1" applyFill="1" applyBorder="1" applyAlignment="1">
      <alignment horizontal="left" vertical="center" wrapText="1"/>
    </xf>
    <xf numFmtId="3" fontId="14" fillId="2" borderId="2" xfId="0" applyNumberFormat="1" applyFont="1" applyFill="1" applyBorder="1" applyAlignment="1">
      <alignment horizontal="right" vertical="center"/>
    </xf>
    <xf numFmtId="3" fontId="14" fillId="2" borderId="6" xfId="0" applyNumberFormat="1" applyFont="1" applyFill="1" applyBorder="1" applyAlignment="1">
      <alignment horizontal="right" vertical="center"/>
    </xf>
    <xf numFmtId="0" fontId="16" fillId="0" borderId="2" xfId="0" applyFont="1" applyBorder="1" applyAlignment="1">
      <alignment horizontal="left" vertical="center" wrapText="1"/>
    </xf>
    <xf numFmtId="3" fontId="14" fillId="0" borderId="2" xfId="0" applyNumberFormat="1" applyFont="1" applyBorder="1" applyAlignment="1">
      <alignment horizontal="right" vertical="center" wrapText="1"/>
    </xf>
    <xf numFmtId="3" fontId="11" fillId="2" borderId="2" xfId="0" applyNumberFormat="1" applyFont="1" applyFill="1" applyBorder="1" applyAlignment="1">
      <alignment horizontal="right" vertical="center"/>
    </xf>
    <xf numFmtId="3" fontId="14" fillId="0" borderId="3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horizontal="left" vertical="center" wrapText="1"/>
    </xf>
    <xf numFmtId="3" fontId="14" fillId="0" borderId="2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right" vertical="center" wrapText="1"/>
    </xf>
    <xf numFmtId="1" fontId="14" fillId="0" borderId="2" xfId="0" applyNumberFormat="1" applyFont="1" applyBorder="1" applyAlignment="1">
      <alignment horizontal="left" vertical="center"/>
    </xf>
    <xf numFmtId="1" fontId="14" fillId="0" borderId="3" xfId="0" applyNumberFormat="1" applyFont="1" applyBorder="1" applyAlignment="1">
      <alignment horizontal="left" vertical="center"/>
    </xf>
    <xf numFmtId="3" fontId="14" fillId="0" borderId="0" xfId="0" applyNumberFormat="1" applyFont="1" applyAlignment="1">
      <alignment horizontal="right" vertical="center"/>
    </xf>
    <xf numFmtId="0" fontId="13" fillId="0" borderId="2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3" fontId="16" fillId="0" borderId="7" xfId="0" applyNumberFormat="1" applyFont="1" applyBorder="1" applyAlignment="1">
      <alignment vertical="center" wrapText="1"/>
    </xf>
    <xf numFmtId="0" fontId="16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 wrapText="1"/>
    </xf>
    <xf numFmtId="0" fontId="16" fillId="4" borderId="3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vertical="center" wrapText="1"/>
    </xf>
    <xf numFmtId="0" fontId="16" fillId="4" borderId="3" xfId="0" applyFont="1" applyFill="1" applyBorder="1" applyAlignment="1">
      <alignment vertical="center" wrapText="1"/>
    </xf>
    <xf numFmtId="0" fontId="16" fillId="4" borderId="7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vertical="center" wrapText="1"/>
    </xf>
    <xf numFmtId="3" fontId="16" fillId="0" borderId="6" xfId="0" applyNumberFormat="1" applyFont="1" applyBorder="1" applyAlignment="1">
      <alignment vertical="center" wrapText="1"/>
    </xf>
    <xf numFmtId="0" fontId="16" fillId="4" borderId="2" xfId="0" applyFont="1" applyFill="1" applyBorder="1" applyAlignment="1">
      <alignment vertical="center" wrapText="1"/>
    </xf>
    <xf numFmtId="3" fontId="16" fillId="4" borderId="2" xfId="0" applyNumberFormat="1" applyFont="1" applyFill="1" applyBorder="1" applyAlignment="1">
      <alignment vertical="center" wrapText="1"/>
    </xf>
    <xf numFmtId="0" fontId="16" fillId="4" borderId="6" xfId="0" applyFont="1" applyFill="1" applyBorder="1" applyAlignment="1">
      <alignment horizontal="center" vertical="center"/>
    </xf>
    <xf numFmtId="3" fontId="16" fillId="4" borderId="6" xfId="0" applyNumberFormat="1" applyFont="1" applyFill="1" applyBorder="1" applyAlignment="1">
      <alignment horizontal="right" vertical="center" wrapText="1"/>
    </xf>
    <xf numFmtId="3" fontId="14" fillId="4" borderId="6" xfId="0" applyNumberFormat="1" applyFont="1" applyFill="1" applyBorder="1" applyAlignment="1">
      <alignment horizontal="right" vertical="center" wrapText="1"/>
    </xf>
    <xf numFmtId="3" fontId="16" fillId="4" borderId="2" xfId="0" applyNumberFormat="1" applyFont="1" applyFill="1" applyBorder="1" applyAlignment="1">
      <alignment horizontal="right" vertical="center" wrapText="1"/>
    </xf>
    <xf numFmtId="0" fontId="15" fillId="4" borderId="2" xfId="0" applyFont="1" applyFill="1" applyBorder="1" applyAlignment="1">
      <alignment horizontal="center" vertical="center"/>
    </xf>
    <xf numFmtId="3" fontId="15" fillId="4" borderId="6" xfId="0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3" fontId="16" fillId="0" borderId="2" xfId="0" applyNumberFormat="1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3" fontId="15" fillId="0" borderId="6" xfId="0" applyNumberFormat="1" applyFont="1" applyBorder="1" applyAlignment="1">
      <alignment vertical="center" wrapText="1"/>
    </xf>
    <xf numFmtId="3" fontId="15" fillId="4" borderId="2" xfId="0" applyNumberFormat="1" applyFont="1" applyFill="1" applyBorder="1" applyAlignment="1">
      <alignment vertical="center" wrapText="1"/>
    </xf>
    <xf numFmtId="0" fontId="14" fillId="4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vertical="center" wrapText="1"/>
    </xf>
    <xf numFmtId="3" fontId="14" fillId="4" borderId="3" xfId="0" applyNumberFormat="1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2" borderId="0" xfId="0" applyFont="1" applyFill="1" applyAlignment="1">
      <alignment horizontal="right" vertical="center"/>
    </xf>
    <xf numFmtId="0" fontId="11" fillId="2" borderId="2" xfId="0" applyFont="1" applyFill="1" applyBorder="1" applyAlignment="1">
      <alignment horizontal="right" vertical="center"/>
    </xf>
    <xf numFmtId="3" fontId="14" fillId="2" borderId="2" xfId="0" applyNumberFormat="1" applyFont="1" applyFill="1" applyBorder="1" applyAlignment="1">
      <alignment horizontal="left" vertical="center"/>
    </xf>
    <xf numFmtId="3" fontId="14" fillId="2" borderId="3" xfId="0" applyNumberFormat="1" applyFont="1" applyFill="1" applyBorder="1" applyAlignment="1">
      <alignment horizontal="right" vertical="center"/>
    </xf>
    <xf numFmtId="3" fontId="14" fillId="2" borderId="7" xfId="0" applyNumberFormat="1" applyFont="1" applyFill="1" applyBorder="1" applyAlignment="1">
      <alignment horizontal="right" vertical="center"/>
    </xf>
    <xf numFmtId="3" fontId="11" fillId="2" borderId="2" xfId="0" applyNumberFormat="1" applyFont="1" applyFill="1" applyBorder="1" applyAlignment="1">
      <alignment horizontal="left" vertical="center"/>
    </xf>
    <xf numFmtId="3" fontId="14" fillId="2" borderId="0" xfId="0" applyNumberFormat="1" applyFont="1" applyFill="1" applyAlignment="1">
      <alignment horizontal="right" vertical="center"/>
    </xf>
    <xf numFmtId="3" fontId="16" fillId="2" borderId="7" xfId="0" applyNumberFormat="1" applyFont="1" applyFill="1" applyBorder="1" applyAlignment="1">
      <alignment vertical="center" wrapText="1"/>
    </xf>
    <xf numFmtId="3" fontId="16" fillId="2" borderId="6" xfId="0" applyNumberFormat="1" applyFont="1" applyFill="1" applyBorder="1" applyAlignment="1">
      <alignment vertical="center" wrapText="1"/>
    </xf>
    <xf numFmtId="3" fontId="16" fillId="2" borderId="2" xfId="0" applyNumberFormat="1" applyFont="1" applyFill="1" applyBorder="1" applyAlignment="1">
      <alignment vertical="center" wrapText="1"/>
    </xf>
    <xf numFmtId="3" fontId="16" fillId="2" borderId="6" xfId="0" applyNumberFormat="1" applyFont="1" applyFill="1" applyBorder="1" applyAlignment="1">
      <alignment horizontal="right" vertical="center" wrapText="1"/>
    </xf>
    <xf numFmtId="3" fontId="14" fillId="2" borderId="6" xfId="0" applyNumberFormat="1" applyFont="1" applyFill="1" applyBorder="1" applyAlignment="1">
      <alignment horizontal="right" vertical="center" wrapText="1"/>
    </xf>
    <xf numFmtId="3" fontId="16" fillId="2" borderId="2" xfId="0" applyNumberFormat="1" applyFont="1" applyFill="1" applyBorder="1" applyAlignment="1">
      <alignment horizontal="right" vertical="center" wrapText="1"/>
    </xf>
    <xf numFmtId="3" fontId="16" fillId="2" borderId="3" xfId="0" applyNumberFormat="1" applyFont="1" applyFill="1" applyBorder="1" applyAlignment="1">
      <alignment vertical="center" wrapText="1"/>
    </xf>
    <xf numFmtId="3" fontId="15" fillId="2" borderId="6" xfId="0" applyNumberFormat="1" applyFont="1" applyFill="1" applyBorder="1" applyAlignment="1">
      <alignment vertical="center" wrapText="1"/>
    </xf>
    <xf numFmtId="3" fontId="15" fillId="2" borderId="2" xfId="0" applyNumberFormat="1" applyFont="1" applyFill="1" applyBorder="1" applyAlignment="1">
      <alignment vertical="center" wrapText="1"/>
    </xf>
    <xf numFmtId="3" fontId="14" fillId="2" borderId="3" xfId="0" applyNumberFormat="1" applyFont="1" applyFill="1" applyBorder="1" applyAlignment="1">
      <alignment vertical="center" wrapText="1"/>
    </xf>
    <xf numFmtId="3" fontId="11" fillId="0" borderId="2" xfId="0" applyNumberFormat="1" applyFont="1" applyBorder="1" applyAlignment="1">
      <alignment horizontal="right" vertical="center"/>
    </xf>
    <xf numFmtId="3" fontId="11" fillId="2" borderId="2" xfId="0" applyNumberFormat="1" applyFont="1" applyFill="1" applyBorder="1" applyAlignment="1">
      <alignment horizontal="center" vertical="center"/>
    </xf>
    <xf numFmtId="3" fontId="14" fillId="2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3" fontId="14" fillId="0" borderId="0" xfId="0" applyNumberFormat="1" applyFont="1" applyFill="1" applyBorder="1" applyAlignment="1">
      <alignment horizontal="left" vertical="center"/>
    </xf>
    <xf numFmtId="3" fontId="20" fillId="0" borderId="0" xfId="0" applyNumberFormat="1" applyFont="1"/>
    <xf numFmtId="0" fontId="0" fillId="0" borderId="0" xfId="0" applyAlignment="1">
      <alignment vertical="center"/>
    </xf>
    <xf numFmtId="0" fontId="0" fillId="0" borderId="2" xfId="0" applyBorder="1"/>
    <xf numFmtId="3" fontId="0" fillId="0" borderId="2" xfId="0" applyNumberFormat="1" applyBorder="1"/>
    <xf numFmtId="0" fontId="20" fillId="0" borderId="2" xfId="0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3" fontId="14" fillId="2" borderId="0" xfId="0" applyNumberFormat="1" applyFont="1" applyFill="1" applyBorder="1" applyAlignment="1">
      <alignment horizontal="right" vertical="center"/>
    </xf>
    <xf numFmtId="3" fontId="11" fillId="2" borderId="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 wrapText="1"/>
    </xf>
    <xf numFmtId="3" fontId="11" fillId="0" borderId="3" xfId="0" applyNumberFormat="1" applyFont="1" applyFill="1" applyBorder="1" applyAlignment="1">
      <alignment horizontal="right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vertical="center"/>
    </xf>
    <xf numFmtId="3" fontId="16" fillId="4" borderId="3" xfId="0" applyNumberFormat="1" applyFont="1" applyFill="1" applyBorder="1" applyAlignment="1">
      <alignment vertical="center" wrapText="1"/>
    </xf>
    <xf numFmtId="3" fontId="16" fillId="4" borderId="7" xfId="0" applyNumberFormat="1" applyFont="1" applyFill="1" applyBorder="1" applyAlignment="1">
      <alignment horizontal="right" vertical="center" wrapText="1"/>
    </xf>
    <xf numFmtId="3" fontId="16" fillId="2" borderId="7" xfId="0" applyNumberFormat="1" applyFont="1" applyFill="1" applyBorder="1" applyAlignment="1">
      <alignment horizontal="right" vertical="center" wrapText="1"/>
    </xf>
    <xf numFmtId="0" fontId="15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3" fontId="14" fillId="2" borderId="6" xfId="0" applyNumberFormat="1" applyFont="1" applyFill="1" applyBorder="1" applyAlignment="1">
      <alignment vertical="center" wrapText="1"/>
    </xf>
    <xf numFmtId="3" fontId="14" fillId="2" borderId="2" xfId="0" applyNumberFormat="1" applyFont="1" applyFill="1" applyBorder="1" applyAlignment="1">
      <alignment vertical="center" wrapText="1"/>
    </xf>
    <xf numFmtId="3" fontId="15" fillId="2" borderId="2" xfId="0" applyNumberFormat="1" applyFont="1" applyFill="1" applyBorder="1" applyAlignment="1">
      <alignment horizontal="right" vertical="center" wrapText="1"/>
    </xf>
    <xf numFmtId="3" fontId="15" fillId="2" borderId="3" xfId="0" applyNumberFormat="1" applyFont="1" applyFill="1" applyBorder="1" applyAlignment="1">
      <alignment horizontal="right" vertical="center" wrapText="1"/>
    </xf>
    <xf numFmtId="3" fontId="14" fillId="2" borderId="3" xfId="0" applyNumberFormat="1" applyFont="1" applyFill="1" applyBorder="1" applyAlignment="1">
      <alignment horizontal="right" vertical="center" wrapText="1"/>
    </xf>
    <xf numFmtId="3" fontId="15" fillId="2" borderId="3" xfId="0" applyNumberFormat="1" applyFont="1" applyFill="1" applyBorder="1" applyAlignment="1">
      <alignment vertical="center" wrapText="1"/>
    </xf>
    <xf numFmtId="3" fontId="15" fillId="2" borderId="0" xfId="0" applyNumberFormat="1" applyFont="1" applyFill="1" applyBorder="1" applyAlignment="1">
      <alignment vertical="center" wrapText="1"/>
    </xf>
    <xf numFmtId="0" fontId="16" fillId="2" borderId="0" xfId="0" applyFont="1" applyFill="1" applyAlignment="1">
      <alignment wrapText="1"/>
    </xf>
    <xf numFmtId="3" fontId="16" fillId="2" borderId="0" xfId="0" applyNumberFormat="1" applyFont="1" applyFill="1" applyAlignment="1">
      <alignment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/>
    </xf>
    <xf numFmtId="3" fontId="14" fillId="0" borderId="0" xfId="0" applyNumberFormat="1" applyFont="1" applyBorder="1" applyAlignment="1">
      <alignment horizontal="right" vertical="center"/>
    </xf>
    <xf numFmtId="3" fontId="11" fillId="3" borderId="2" xfId="0" applyNumberFormat="1" applyFont="1" applyFill="1" applyBorder="1" applyAlignment="1">
      <alignment horizontal="right" vertical="center"/>
    </xf>
    <xf numFmtId="3" fontId="14" fillId="0" borderId="2" xfId="0" applyNumberFormat="1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/>
    </xf>
    <xf numFmtId="0" fontId="12" fillId="0" borderId="2" xfId="1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3" fontId="11" fillId="3" borderId="1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/>
    </xf>
    <xf numFmtId="3" fontId="11" fillId="3" borderId="9" xfId="0" applyNumberFormat="1" applyFont="1" applyFill="1" applyBorder="1" applyAlignment="1">
      <alignment horizontal="right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/>
    </xf>
    <xf numFmtId="0" fontId="21" fillId="3" borderId="12" xfId="0" applyFont="1" applyFill="1" applyBorder="1" applyAlignment="1">
      <alignment horizontal="left" vertical="center"/>
    </xf>
    <xf numFmtId="0" fontId="11" fillId="3" borderId="8" xfId="0" applyFont="1" applyFill="1" applyBorder="1" applyAlignment="1">
      <alignment horizontal="center" vertical="center"/>
    </xf>
    <xf numFmtId="0" fontId="21" fillId="3" borderId="14" xfId="0" applyFont="1" applyFill="1" applyBorder="1" applyAlignment="1">
      <alignment horizontal="left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left" vertical="center" wrapText="1"/>
    </xf>
    <xf numFmtId="3" fontId="11" fillId="3" borderId="16" xfId="0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horizontal="left" vertical="center"/>
    </xf>
    <xf numFmtId="0" fontId="21" fillId="3" borderId="15" xfId="0" applyFont="1" applyFill="1" applyBorder="1" applyAlignment="1">
      <alignment horizontal="left" vertical="center"/>
    </xf>
    <xf numFmtId="0" fontId="11" fillId="3" borderId="15" xfId="0" applyFont="1" applyFill="1" applyBorder="1" applyAlignment="1">
      <alignment horizontal="left" vertical="center" wrapText="1"/>
    </xf>
    <xf numFmtId="1" fontId="14" fillId="0" borderId="6" xfId="0" applyNumberFormat="1" applyFont="1" applyFill="1" applyBorder="1" applyAlignment="1">
      <alignment horizontal="center" vertical="center"/>
    </xf>
    <xf numFmtId="0" fontId="21" fillId="3" borderId="15" xfId="0" applyFont="1" applyFill="1" applyBorder="1" applyAlignment="1">
      <alignment horizontal="left" vertical="center" wrapText="1"/>
    </xf>
    <xf numFmtId="1" fontId="1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21" fillId="3" borderId="14" xfId="0" applyFont="1" applyFill="1" applyBorder="1" applyAlignment="1">
      <alignment horizontal="center" vertical="center"/>
    </xf>
    <xf numFmtId="0" fontId="21" fillId="3" borderId="15" xfId="0" applyFont="1" applyFill="1" applyBorder="1" applyAlignment="1">
      <alignment horizontal="center" vertical="center"/>
    </xf>
    <xf numFmtId="0" fontId="21" fillId="3" borderId="16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3" fontId="14" fillId="0" borderId="6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/>
    </xf>
    <xf numFmtId="1" fontId="14" fillId="0" borderId="6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right" vertical="center"/>
    </xf>
    <xf numFmtId="1" fontId="11" fillId="0" borderId="3" xfId="0" applyNumberFormat="1" applyFont="1" applyBorder="1" applyAlignment="1">
      <alignment horizontal="center" vertical="center"/>
    </xf>
    <xf numFmtId="1" fontId="11" fillId="3" borderId="8" xfId="0" applyNumberFormat="1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left" vertical="center"/>
    </xf>
    <xf numFmtId="0" fontId="15" fillId="3" borderId="15" xfId="0" applyFont="1" applyFill="1" applyBorder="1" applyAlignment="1">
      <alignment vertical="center"/>
    </xf>
    <xf numFmtId="0" fontId="22" fillId="3" borderId="8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 applyProtection="1">
      <alignment horizontal="right" vertical="center"/>
    </xf>
    <xf numFmtId="3" fontId="2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4" fillId="0" borderId="0" xfId="0" applyNumberFormat="1" applyFont="1" applyAlignment="1" applyProtection="1">
      <alignment horizontal="right" vertical="center"/>
    </xf>
    <xf numFmtId="3" fontId="4" fillId="2" borderId="0" xfId="0" applyNumberFormat="1" applyFont="1" applyFill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 applyProtection="1">
      <alignment horizontal="right" vertical="center"/>
    </xf>
    <xf numFmtId="3" fontId="2" fillId="2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10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0" fontId="0" fillId="2" borderId="0" xfId="0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 applyProtection="1">
      <alignment horizontal="right" vertical="center"/>
    </xf>
    <xf numFmtId="3" fontId="5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 applyProtection="1">
      <alignment horizontal="right" vertical="center"/>
    </xf>
    <xf numFmtId="3" fontId="6" fillId="2" borderId="0" xfId="0" applyNumberFormat="1" applyFont="1" applyFill="1" applyAlignment="1">
      <alignment horizontal="right" vertical="center"/>
    </xf>
    <xf numFmtId="0" fontId="0" fillId="0" borderId="0" xfId="0" applyFont="1" applyAlignment="1">
      <alignment horizontal="center" vertical="center"/>
    </xf>
    <xf numFmtId="3" fontId="0" fillId="0" borderId="0" xfId="0" applyNumberFormat="1" applyAlignment="1" applyProtection="1">
      <alignment horizontal="right" vertical="center"/>
    </xf>
    <xf numFmtId="3" fontId="0" fillId="2" borderId="0" xfId="0" applyNumberFormat="1" applyFill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3" fontId="2" fillId="0" borderId="3" xfId="0" applyNumberFormat="1" applyFont="1" applyBorder="1" applyAlignment="1" applyProtection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3" fontId="2" fillId="0" borderId="6" xfId="0" applyNumberFormat="1" applyFont="1" applyBorder="1" applyAlignment="1" applyProtection="1">
      <alignment horizontal="right" vertical="center"/>
    </xf>
    <xf numFmtId="3" fontId="2" fillId="2" borderId="6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/>
    </xf>
    <xf numFmtId="0" fontId="3" fillId="3" borderId="16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3" fontId="2" fillId="2" borderId="3" xfId="0" applyNumberFormat="1" applyFont="1" applyFill="1" applyBorder="1" applyAlignment="1" applyProtection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3" fontId="3" fillId="2" borderId="7" xfId="0" applyNumberFormat="1" applyFont="1" applyFill="1" applyBorder="1" applyAlignment="1" applyProtection="1">
      <alignment horizontal="right" vertical="center"/>
    </xf>
    <xf numFmtId="3" fontId="3" fillId="2" borderId="7" xfId="0" applyNumberFormat="1" applyFont="1" applyFill="1" applyBorder="1" applyAlignment="1">
      <alignment horizontal="right" vertical="center"/>
    </xf>
    <xf numFmtId="0" fontId="22" fillId="3" borderId="15" xfId="0" applyFont="1" applyFill="1" applyBorder="1" applyAlignment="1">
      <alignment vertical="center"/>
    </xf>
    <xf numFmtId="0" fontId="22" fillId="3" borderId="1" xfId="0" applyFont="1" applyFill="1" applyBorder="1" applyAlignment="1">
      <alignment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14" xfId="0" applyFont="1" applyFill="1" applyBorder="1" applyAlignment="1">
      <alignment vertical="center"/>
    </xf>
    <xf numFmtId="3" fontId="22" fillId="3" borderId="1" xfId="0" applyNumberFormat="1" applyFont="1" applyFill="1" applyBorder="1" applyAlignment="1">
      <alignment vertical="center"/>
    </xf>
    <xf numFmtId="0" fontId="15" fillId="3" borderId="14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right" vertical="center"/>
    </xf>
    <xf numFmtId="3" fontId="11" fillId="3" borderId="5" xfId="0" applyNumberFormat="1" applyFont="1" applyFill="1" applyBorder="1" applyAlignment="1">
      <alignment horizontal="right" vertical="center" wrapText="1"/>
    </xf>
    <xf numFmtId="3" fontId="7" fillId="3" borderId="1" xfId="0" applyNumberFormat="1" applyFont="1" applyFill="1" applyBorder="1" applyAlignment="1" applyProtection="1">
      <alignment horizontal="right" vertical="center"/>
    </xf>
    <xf numFmtId="3" fontId="7" fillId="3" borderId="5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3" fontId="20" fillId="0" borderId="2" xfId="0" applyNumberFormat="1" applyFont="1" applyBorder="1"/>
    <xf numFmtId="3" fontId="14" fillId="0" borderId="0" xfId="0" applyNumberFormat="1" applyFont="1" applyFill="1" applyBorder="1" applyAlignment="1">
      <alignment horizontal="center" vertical="center"/>
    </xf>
    <xf numFmtId="3" fontId="14" fillId="2" borderId="0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4" fillId="0" borderId="0" xfId="0" applyFont="1" applyAlignment="1">
      <alignment vertical="center"/>
    </xf>
    <xf numFmtId="0" fontId="23" fillId="2" borderId="4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horizontal="center" vertical="center"/>
    </xf>
    <xf numFmtId="3" fontId="23" fillId="2" borderId="5" xfId="0" applyNumberFormat="1" applyFont="1" applyFill="1" applyBorder="1" applyAlignment="1">
      <alignment horizontal="center" vertical="center"/>
    </xf>
    <xf numFmtId="3" fontId="11" fillId="3" borderId="5" xfId="0" applyNumberFormat="1" applyFont="1" applyFill="1" applyBorder="1" applyAlignment="1">
      <alignment horizontal="right" vertical="center"/>
    </xf>
    <xf numFmtId="3" fontId="11" fillId="3" borderId="5" xfId="0" applyNumberFormat="1" applyFont="1" applyFill="1" applyBorder="1" applyAlignment="1">
      <alignment vertical="center"/>
    </xf>
    <xf numFmtId="3" fontId="11" fillId="2" borderId="7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right" vertical="center"/>
    </xf>
    <xf numFmtId="3" fontId="16" fillId="2" borderId="0" xfId="0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3" fontId="25" fillId="0" borderId="0" xfId="0" applyNumberFormat="1" applyFont="1" applyAlignment="1">
      <alignment horizontal="right" vertical="center"/>
    </xf>
    <xf numFmtId="3" fontId="25" fillId="2" borderId="0" xfId="0" applyNumberFormat="1" applyFont="1" applyFill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3" borderId="1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3" fontId="14" fillId="0" borderId="7" xfId="0" applyNumberFormat="1" applyFont="1" applyBorder="1" applyAlignment="1">
      <alignment horizontal="right" vertical="center"/>
    </xf>
    <xf numFmtId="0" fontId="16" fillId="0" borderId="6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3" fontId="16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1" fillId="3" borderId="1" xfId="0" applyFont="1" applyFill="1" applyBorder="1" applyAlignment="1">
      <alignment vertical="center"/>
    </xf>
    <xf numFmtId="3" fontId="11" fillId="3" borderId="1" xfId="0" applyNumberFormat="1" applyFont="1" applyFill="1" applyBorder="1" applyAlignment="1">
      <alignment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3" fontId="26" fillId="2" borderId="0" xfId="0" applyNumberFormat="1" applyFont="1" applyFill="1" applyBorder="1" applyAlignment="1">
      <alignment horizontal="right" vertical="center"/>
    </xf>
    <xf numFmtId="0" fontId="27" fillId="0" borderId="0" xfId="0" applyFont="1" applyAlignment="1">
      <alignment vertical="center"/>
    </xf>
    <xf numFmtId="3" fontId="14" fillId="2" borderId="2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/>
    </xf>
    <xf numFmtId="0" fontId="29" fillId="2" borderId="1" xfId="0" applyFont="1" applyFill="1" applyBorder="1" applyAlignment="1">
      <alignment horizontal="center" vertical="center"/>
    </xf>
    <xf numFmtId="3" fontId="14" fillId="0" borderId="6" xfId="0" applyNumberFormat="1" applyFont="1" applyFill="1" applyBorder="1" applyAlignment="1">
      <alignment horizontal="left" vertical="center" wrapText="1"/>
    </xf>
    <xf numFmtId="3" fontId="14" fillId="0" borderId="2" xfId="0" applyNumberFormat="1" applyFont="1" applyFill="1" applyBorder="1" applyAlignment="1">
      <alignment horizontal="left" vertical="center" wrapText="1"/>
    </xf>
    <xf numFmtId="3" fontId="14" fillId="0" borderId="3" xfId="0" applyNumberFormat="1" applyFont="1" applyFill="1" applyBorder="1" applyAlignment="1">
      <alignment horizontal="left" vertical="center" wrapText="1"/>
    </xf>
    <xf numFmtId="3" fontId="14" fillId="2" borderId="3" xfId="0" applyNumberFormat="1" applyFont="1" applyFill="1" applyBorder="1" applyAlignment="1">
      <alignment horizontal="left" vertical="center" wrapText="1"/>
    </xf>
    <xf numFmtId="3" fontId="14" fillId="2" borderId="6" xfId="0" applyNumberFormat="1" applyFont="1" applyFill="1" applyBorder="1" applyAlignment="1">
      <alignment horizontal="left" vertical="center" wrapText="1"/>
    </xf>
    <xf numFmtId="3" fontId="14" fillId="0" borderId="6" xfId="0" applyNumberFormat="1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left" vertical="center" wrapText="1"/>
    </xf>
    <xf numFmtId="3" fontId="14" fillId="3" borderId="5" xfId="0" applyNumberFormat="1" applyFont="1" applyFill="1" applyBorder="1" applyAlignment="1">
      <alignment horizontal="left" vertical="center" wrapText="1"/>
    </xf>
    <xf numFmtId="3" fontId="14" fillId="3" borderId="2" xfId="0" applyNumberFormat="1" applyFont="1" applyFill="1" applyBorder="1" applyAlignment="1">
      <alignment horizontal="left" vertical="center" wrapText="1"/>
    </xf>
    <xf numFmtId="3" fontId="14" fillId="0" borderId="3" xfId="0" applyNumberFormat="1" applyFont="1" applyBorder="1" applyAlignment="1">
      <alignment horizontal="left" vertical="center" wrapText="1"/>
    </xf>
    <xf numFmtId="3" fontId="13" fillId="3" borderId="5" xfId="0" applyNumberFormat="1" applyFont="1" applyFill="1" applyBorder="1" applyAlignment="1">
      <alignment horizontal="left" vertical="center" wrapText="1"/>
    </xf>
    <xf numFmtId="0" fontId="21" fillId="3" borderId="4" xfId="0" applyFont="1" applyFill="1" applyBorder="1" applyAlignment="1">
      <alignment horizontal="left" vertical="center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3" fontId="0" fillId="2" borderId="0" xfId="0" applyNumberFormat="1" applyFill="1" applyAlignment="1">
      <alignment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3" fontId="29" fillId="2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0" fontId="16" fillId="0" borderId="6" xfId="0" applyFont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3" fontId="14" fillId="0" borderId="6" xfId="0" applyNumberFormat="1" applyFont="1" applyBorder="1" applyAlignment="1">
      <alignment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3" fontId="15" fillId="3" borderId="1" xfId="0" applyNumberFormat="1" applyFont="1" applyFill="1" applyBorder="1" applyAlignment="1">
      <alignment vertical="center" wrapText="1"/>
    </xf>
    <xf numFmtId="3" fontId="16" fillId="0" borderId="6" xfId="0" applyNumberFormat="1" applyFont="1" applyBorder="1" applyAlignment="1">
      <alignment horizontal="right" vertical="center" wrapText="1"/>
    </xf>
    <xf numFmtId="3" fontId="16" fillId="0" borderId="2" xfId="0" applyNumberFormat="1" applyFont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right" vertical="center" wrapText="1"/>
    </xf>
    <xf numFmtId="3" fontId="16" fillId="2" borderId="3" xfId="0" applyNumberFormat="1" applyFont="1" applyFill="1" applyBorder="1" applyAlignment="1">
      <alignment horizontal="right" vertical="center" wrapText="1"/>
    </xf>
    <xf numFmtId="0" fontId="22" fillId="3" borderId="15" xfId="0" applyFont="1" applyFill="1" applyBorder="1" applyAlignment="1">
      <alignment vertical="center" wrapText="1"/>
    </xf>
    <xf numFmtId="3" fontId="22" fillId="3" borderId="16" xfId="0" applyNumberFormat="1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vertical="center" wrapText="1"/>
    </xf>
    <xf numFmtId="3" fontId="15" fillId="4" borderId="2" xfId="0" applyNumberFormat="1" applyFont="1" applyFill="1" applyBorder="1" applyAlignment="1">
      <alignment horizontal="right" vertical="center" wrapText="1"/>
    </xf>
    <xf numFmtId="0" fontId="16" fillId="4" borderId="3" xfId="0" applyFont="1" applyFill="1" applyBorder="1" applyAlignment="1">
      <alignment horizontal="center" vertical="center" wrapText="1"/>
    </xf>
    <xf numFmtId="3" fontId="15" fillId="4" borderId="3" xfId="0" applyNumberFormat="1" applyFont="1" applyFill="1" applyBorder="1" applyAlignment="1">
      <alignment horizontal="right" vertical="center" wrapText="1"/>
    </xf>
    <xf numFmtId="3" fontId="14" fillId="4" borderId="3" xfId="0" applyNumberFormat="1" applyFont="1" applyFill="1" applyBorder="1" applyAlignment="1">
      <alignment horizontal="right" vertical="center" wrapText="1"/>
    </xf>
    <xf numFmtId="0" fontId="22" fillId="3" borderId="14" xfId="0" applyFont="1" applyFill="1" applyBorder="1" applyAlignment="1">
      <alignment vertical="center" wrapText="1"/>
    </xf>
    <xf numFmtId="0" fontId="22" fillId="3" borderId="16" xfId="0" applyFont="1" applyFill="1" applyBorder="1" applyAlignment="1">
      <alignment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3" fontId="22" fillId="3" borderId="14" xfId="0" applyNumberFormat="1" applyFont="1" applyFill="1" applyBorder="1" applyAlignment="1">
      <alignment vertical="center" wrapText="1"/>
    </xf>
    <xf numFmtId="3" fontId="22" fillId="3" borderId="15" xfId="0" applyNumberFormat="1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3" fontId="15" fillId="0" borderId="2" xfId="0" applyNumberFormat="1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3" fontId="15" fillId="0" borderId="3" xfId="0" applyNumberFormat="1" applyFont="1" applyBorder="1" applyAlignment="1">
      <alignment vertical="center" wrapText="1"/>
    </xf>
    <xf numFmtId="3" fontId="0" fillId="0" borderId="0" xfId="0" applyNumberFormat="1" applyAlignment="1">
      <alignment wrapText="1"/>
    </xf>
    <xf numFmtId="0" fontId="15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1" fillId="3" borderId="15" xfId="0" applyFont="1" applyFill="1" applyBorder="1" applyAlignment="1">
      <alignment vertical="center" wrapText="1"/>
    </xf>
    <xf numFmtId="0" fontId="15" fillId="3" borderId="15" xfId="0" applyFont="1" applyFill="1" applyBorder="1" applyAlignment="1">
      <alignment vertical="center" wrapText="1"/>
    </xf>
    <xf numFmtId="0" fontId="15" fillId="3" borderId="16" xfId="0" applyFont="1" applyFill="1" applyBorder="1" applyAlignment="1">
      <alignment vertical="center" wrapText="1"/>
    </xf>
    <xf numFmtId="3" fontId="11" fillId="3" borderId="16" xfId="0" applyNumberFormat="1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3" fontId="16" fillId="0" borderId="0" xfId="0" applyNumberFormat="1" applyFont="1" applyAlignment="1">
      <alignment wrapText="1"/>
    </xf>
    <xf numFmtId="0" fontId="0" fillId="0" borderId="0" xfId="0" applyAlignment="1"/>
    <xf numFmtId="0" fontId="16" fillId="0" borderId="0" xfId="0" applyFont="1" applyAlignment="1"/>
    <xf numFmtId="0" fontId="19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14" fillId="0" borderId="0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10" fontId="14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3" fontId="7" fillId="3" borderId="1" xfId="0" applyNumberFormat="1" applyFont="1" applyFill="1" applyBorder="1" applyAlignment="1">
      <alignment horizontal="right" vertical="center"/>
    </xf>
    <xf numFmtId="3" fontId="11" fillId="2" borderId="6" xfId="0" applyNumberFormat="1" applyFont="1" applyFill="1" applyBorder="1" applyAlignment="1">
      <alignment horizontal="right" vertical="center" wrapText="1"/>
    </xf>
    <xf numFmtId="3" fontId="14" fillId="2" borderId="2" xfId="0" applyNumberFormat="1" applyFont="1" applyFill="1" applyBorder="1" applyAlignment="1">
      <alignment horizontal="right" vertical="center" wrapText="1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right" vertical="center"/>
    </xf>
    <xf numFmtId="0" fontId="15" fillId="2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29" fillId="2" borderId="5" xfId="0" applyFont="1" applyFill="1" applyBorder="1" applyAlignment="1">
      <alignment horizontal="left" vertical="center"/>
    </xf>
    <xf numFmtId="3" fontId="14" fillId="2" borderId="6" xfId="0" applyNumberFormat="1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3" fontId="16" fillId="2" borderId="6" xfId="0" applyNumberFormat="1" applyFont="1" applyFill="1" applyBorder="1" applyAlignment="1">
      <alignment horizontal="left" vertical="center"/>
    </xf>
    <xf numFmtId="3" fontId="16" fillId="2" borderId="2" xfId="0" applyNumberFormat="1" applyFont="1" applyFill="1" applyBorder="1" applyAlignment="1">
      <alignment horizontal="left" vertical="center"/>
    </xf>
    <xf numFmtId="3" fontId="16" fillId="2" borderId="3" xfId="0" applyNumberFormat="1" applyFont="1" applyFill="1" applyBorder="1" applyAlignment="1">
      <alignment horizontal="left" vertical="center"/>
    </xf>
    <xf numFmtId="3" fontId="15" fillId="3" borderId="5" xfId="0" applyNumberFormat="1" applyFont="1" applyFill="1" applyBorder="1" applyAlignment="1">
      <alignment horizontal="left" vertical="center"/>
    </xf>
    <xf numFmtId="3" fontId="16" fillId="2" borderId="7" xfId="0" applyNumberFormat="1" applyFont="1" applyFill="1" applyBorder="1" applyAlignment="1">
      <alignment horizontal="left" vertical="center"/>
    </xf>
    <xf numFmtId="3" fontId="15" fillId="2" borderId="2" xfId="0" applyNumberFormat="1" applyFont="1" applyFill="1" applyBorder="1" applyAlignment="1">
      <alignment horizontal="left" vertical="center"/>
    </xf>
    <xf numFmtId="3" fontId="15" fillId="2" borderId="3" xfId="0" applyNumberFormat="1" applyFont="1" applyFill="1" applyBorder="1" applyAlignment="1">
      <alignment horizontal="left" vertical="center"/>
    </xf>
    <xf numFmtId="3" fontId="14" fillId="2" borderId="3" xfId="0" applyNumberFormat="1" applyFont="1" applyFill="1" applyBorder="1" applyAlignment="1">
      <alignment horizontal="left" vertical="center"/>
    </xf>
    <xf numFmtId="3" fontId="15" fillId="2" borderId="7" xfId="0" applyNumberFormat="1" applyFont="1" applyFill="1" applyBorder="1" applyAlignment="1">
      <alignment horizontal="left" vertical="center"/>
    </xf>
    <xf numFmtId="3" fontId="15" fillId="2" borderId="6" xfId="0" applyNumberFormat="1" applyFont="1" applyFill="1" applyBorder="1" applyAlignment="1">
      <alignment horizontal="left" vertical="center"/>
    </xf>
    <xf numFmtId="0" fontId="22" fillId="3" borderId="16" xfId="0" applyFont="1" applyFill="1" applyBorder="1" applyAlignment="1">
      <alignment horizontal="left" vertical="center"/>
    </xf>
    <xf numFmtId="3" fontId="15" fillId="2" borderId="0" xfId="0" applyNumberFormat="1" applyFont="1" applyFill="1" applyBorder="1" applyAlignment="1">
      <alignment horizontal="left" vertical="center"/>
    </xf>
    <xf numFmtId="0" fontId="16" fillId="2" borderId="0" xfId="0" applyFont="1" applyFill="1" applyAlignment="1">
      <alignment horizontal="left"/>
    </xf>
    <xf numFmtId="3" fontId="16" fillId="2" borderId="0" xfId="0" applyNumberFormat="1" applyFont="1" applyFill="1" applyAlignment="1">
      <alignment horizontal="left"/>
    </xf>
    <xf numFmtId="3" fontId="15" fillId="3" borderId="16" xfId="0" applyNumberFormat="1" applyFont="1" applyFill="1" applyBorder="1" applyAlignment="1">
      <alignment vertical="center" wrapText="1"/>
    </xf>
    <xf numFmtId="0" fontId="11" fillId="3" borderId="15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49" zoomScaleNormal="100" workbookViewId="0">
      <selection activeCell="I79" sqref="I79"/>
    </sheetView>
  </sheetViews>
  <sheetFormatPr defaultColWidth="9.140625" defaultRowHeight="12.95" customHeight="1" x14ac:dyDescent="0.25"/>
  <cols>
    <col min="1" max="1" width="3.28515625" style="319" customWidth="1"/>
    <col min="2" max="2" width="3.42578125" style="319" customWidth="1"/>
    <col min="3" max="3" width="5.5703125" style="319" customWidth="1"/>
    <col min="4" max="4" width="40.7109375" style="318" customWidth="1"/>
    <col min="5" max="11" width="8.7109375" style="316" customWidth="1"/>
    <col min="12" max="12" width="9.28515625" style="317" customWidth="1"/>
    <col min="13" max="16384" width="9.140625" style="318"/>
  </cols>
  <sheetData>
    <row r="1" spans="1:12" ht="12.95" customHeight="1" x14ac:dyDescent="0.25">
      <c r="A1" s="438" t="s">
        <v>980</v>
      </c>
      <c r="B1" s="315"/>
      <c r="C1" s="315"/>
      <c r="D1" s="19"/>
    </row>
    <row r="2" spans="1:12" ht="15.75" customHeight="1" thickBot="1" x14ac:dyDescent="0.3">
      <c r="B2" s="320"/>
      <c r="C2" s="320"/>
      <c r="D2" s="314"/>
      <c r="E2" s="321"/>
      <c r="F2" s="321"/>
      <c r="H2" s="321"/>
      <c r="I2" s="321"/>
      <c r="J2" s="321"/>
      <c r="K2" s="321"/>
      <c r="L2" s="322"/>
    </row>
    <row r="3" spans="1:12" s="342" customFormat="1" ht="12.95" customHeight="1" thickBot="1" x14ac:dyDescent="0.3">
      <c r="A3" s="302" t="s">
        <v>0</v>
      </c>
      <c r="B3" s="303" t="s">
        <v>55</v>
      </c>
      <c r="C3" s="304" t="s">
        <v>466</v>
      </c>
      <c r="D3" s="303" t="s">
        <v>1</v>
      </c>
      <c r="E3" s="309" t="s">
        <v>122</v>
      </c>
      <c r="F3" s="309" t="s">
        <v>123</v>
      </c>
      <c r="G3" s="309" t="s">
        <v>56</v>
      </c>
      <c r="H3" s="309" t="s">
        <v>57</v>
      </c>
      <c r="I3" s="309" t="s">
        <v>58</v>
      </c>
      <c r="J3" s="309" t="s">
        <v>121</v>
      </c>
      <c r="K3" s="309" t="s">
        <v>124</v>
      </c>
      <c r="L3" s="310" t="s">
        <v>907</v>
      </c>
    </row>
    <row r="4" spans="1:12" ht="12.95" customHeight="1" thickBot="1" x14ac:dyDescent="0.3">
      <c r="A4" s="58">
        <v>1</v>
      </c>
      <c r="B4" s="291"/>
      <c r="C4" s="291" t="s">
        <v>585</v>
      </c>
      <c r="D4" s="224"/>
      <c r="E4" s="292">
        <v>0</v>
      </c>
      <c r="F4" s="292">
        <v>0</v>
      </c>
      <c r="G4" s="184">
        <v>0</v>
      </c>
      <c r="H4" s="184">
        <v>0</v>
      </c>
      <c r="I4" s="184">
        <v>0</v>
      </c>
      <c r="J4" s="184">
        <v>0</v>
      </c>
      <c r="K4" s="184">
        <v>0</v>
      </c>
      <c r="L4" s="293">
        <v>0</v>
      </c>
    </row>
    <row r="5" spans="1:12" ht="12.95" customHeight="1" x14ac:dyDescent="0.25">
      <c r="A5" s="89">
        <v>2</v>
      </c>
      <c r="B5" s="89">
        <v>20</v>
      </c>
      <c r="C5" s="323">
        <v>3111</v>
      </c>
      <c r="D5" s="10" t="s">
        <v>4</v>
      </c>
      <c r="E5" s="217">
        <v>17</v>
      </c>
      <c r="F5" s="217">
        <v>17</v>
      </c>
      <c r="G5" s="217">
        <v>15</v>
      </c>
      <c r="H5" s="217">
        <v>15</v>
      </c>
      <c r="I5" s="217">
        <v>8</v>
      </c>
      <c r="J5" s="217">
        <v>13</v>
      </c>
      <c r="K5" s="217">
        <v>14</v>
      </c>
      <c r="L5" s="42">
        <v>14</v>
      </c>
    </row>
    <row r="6" spans="1:12" ht="12.95" customHeight="1" x14ac:dyDescent="0.25">
      <c r="A6" s="76">
        <v>2</v>
      </c>
      <c r="B6" s="76">
        <v>20</v>
      </c>
      <c r="C6" s="160">
        <v>3111</v>
      </c>
      <c r="D6" s="8" t="s">
        <v>144</v>
      </c>
      <c r="E6" s="48">
        <v>0</v>
      </c>
      <c r="F6" s="48">
        <v>329</v>
      </c>
      <c r="G6" s="48">
        <v>0</v>
      </c>
      <c r="H6" s="48">
        <v>0</v>
      </c>
      <c r="I6" s="48">
        <v>0</v>
      </c>
      <c r="J6" s="48">
        <v>0</v>
      </c>
      <c r="K6" s="48">
        <v>0</v>
      </c>
      <c r="L6" s="41">
        <v>0</v>
      </c>
    </row>
    <row r="7" spans="1:12" ht="12.95" customHeight="1" x14ac:dyDescent="0.25">
      <c r="A7" s="76">
        <v>2</v>
      </c>
      <c r="B7" s="76">
        <v>20</v>
      </c>
      <c r="C7" s="160">
        <v>3113</v>
      </c>
      <c r="D7" s="8" t="s">
        <v>5</v>
      </c>
      <c r="E7" s="48">
        <v>14</v>
      </c>
      <c r="F7" s="48">
        <v>14</v>
      </c>
      <c r="G7" s="48">
        <v>14</v>
      </c>
      <c r="H7" s="48">
        <v>14</v>
      </c>
      <c r="I7" s="48">
        <v>7</v>
      </c>
      <c r="J7" s="48">
        <v>10</v>
      </c>
      <c r="K7" s="48">
        <v>14</v>
      </c>
      <c r="L7" s="41">
        <v>14</v>
      </c>
    </row>
    <row r="8" spans="1:12" ht="12.95" customHeight="1" x14ac:dyDescent="0.25">
      <c r="A8" s="76">
        <v>2</v>
      </c>
      <c r="B8" s="76">
        <v>70</v>
      </c>
      <c r="C8" s="160">
        <v>3113</v>
      </c>
      <c r="D8" s="8" t="s">
        <v>972</v>
      </c>
      <c r="E8" s="48">
        <v>0</v>
      </c>
      <c r="F8" s="48">
        <v>1838</v>
      </c>
      <c r="G8" s="48">
        <v>0</v>
      </c>
      <c r="H8" s="48">
        <v>919</v>
      </c>
      <c r="I8" s="48">
        <v>909</v>
      </c>
      <c r="J8" s="48">
        <v>1442</v>
      </c>
      <c r="K8" s="48">
        <v>1442</v>
      </c>
      <c r="L8" s="41">
        <v>0</v>
      </c>
    </row>
    <row r="9" spans="1:12" ht="12.95" customHeight="1" x14ac:dyDescent="0.25">
      <c r="A9" s="76">
        <v>2</v>
      </c>
      <c r="B9" s="76">
        <v>20</v>
      </c>
      <c r="C9" s="160">
        <v>3231</v>
      </c>
      <c r="D9" s="8" t="s">
        <v>6</v>
      </c>
      <c r="E9" s="48">
        <v>169</v>
      </c>
      <c r="F9" s="48">
        <v>169</v>
      </c>
      <c r="G9" s="48">
        <v>169</v>
      </c>
      <c r="H9" s="48">
        <v>169</v>
      </c>
      <c r="I9" s="48">
        <v>85</v>
      </c>
      <c r="J9" s="48">
        <v>127</v>
      </c>
      <c r="K9" s="48">
        <v>169</v>
      </c>
      <c r="L9" s="41">
        <v>169</v>
      </c>
    </row>
    <row r="10" spans="1:12" s="324" customFormat="1" ht="12.95" customHeight="1" thickBot="1" x14ac:dyDescent="0.3">
      <c r="A10" s="82">
        <v>2</v>
      </c>
      <c r="B10" s="82">
        <v>20</v>
      </c>
      <c r="C10" s="130">
        <v>3421</v>
      </c>
      <c r="D10" s="9" t="s">
        <v>127</v>
      </c>
      <c r="E10" s="46">
        <v>19</v>
      </c>
      <c r="F10" s="46">
        <v>18</v>
      </c>
      <c r="G10" s="46">
        <v>19</v>
      </c>
      <c r="H10" s="46">
        <v>19</v>
      </c>
      <c r="I10" s="46">
        <v>18</v>
      </c>
      <c r="J10" s="46">
        <v>18</v>
      </c>
      <c r="K10" s="46">
        <v>18</v>
      </c>
      <c r="L10" s="93">
        <v>19</v>
      </c>
    </row>
    <row r="11" spans="1:12" ht="12.95" customHeight="1" thickBot="1" x14ac:dyDescent="0.3">
      <c r="A11" s="181">
        <v>2</v>
      </c>
      <c r="B11" s="182"/>
      <c r="C11" s="325" t="s">
        <v>587</v>
      </c>
      <c r="D11" s="325"/>
      <c r="E11" s="184">
        <f>SUM(E5:E10)</f>
        <v>219</v>
      </c>
      <c r="F11" s="184">
        <f>SUM(F5:F10)</f>
        <v>2385</v>
      </c>
      <c r="G11" s="184">
        <f>SUM(G5:G10)</f>
        <v>217</v>
      </c>
      <c r="H11" s="184">
        <f>SUM(H5:H10)</f>
        <v>1136</v>
      </c>
      <c r="I11" s="184">
        <f>SUM(I6:I10)</f>
        <v>1019</v>
      </c>
      <c r="J11" s="184">
        <f>SUM(J5:J10)</f>
        <v>1610</v>
      </c>
      <c r="K11" s="184">
        <f>SUM(K5:K10)</f>
        <v>1657</v>
      </c>
      <c r="L11" s="184">
        <f>SUM(L5:L10)</f>
        <v>216</v>
      </c>
    </row>
    <row r="12" spans="1:12" s="324" customFormat="1" ht="12.95" customHeight="1" thickBot="1" x14ac:dyDescent="0.3">
      <c r="A12" s="129">
        <v>3</v>
      </c>
      <c r="B12" s="129">
        <v>70</v>
      </c>
      <c r="C12" s="326"/>
      <c r="D12" s="327" t="s">
        <v>110</v>
      </c>
      <c r="E12" s="328">
        <v>0</v>
      </c>
      <c r="F12" s="328">
        <v>575</v>
      </c>
      <c r="G12" s="328">
        <v>0</v>
      </c>
      <c r="H12" s="328">
        <v>691</v>
      </c>
      <c r="I12" s="328">
        <v>691</v>
      </c>
      <c r="J12" s="328">
        <v>691</v>
      </c>
      <c r="K12" s="328">
        <v>691</v>
      </c>
      <c r="L12" s="94">
        <v>0</v>
      </c>
    </row>
    <row r="13" spans="1:12" ht="12.95" customHeight="1" thickBot="1" x14ac:dyDescent="0.3">
      <c r="A13" s="181">
        <v>3</v>
      </c>
      <c r="B13" s="182"/>
      <c r="C13" s="325" t="s">
        <v>588</v>
      </c>
      <c r="D13" s="325"/>
      <c r="E13" s="184">
        <f t="shared" ref="E13:L13" si="0">SUM(E12)</f>
        <v>0</v>
      </c>
      <c r="F13" s="184">
        <f t="shared" si="0"/>
        <v>575</v>
      </c>
      <c r="G13" s="184">
        <f t="shared" si="0"/>
        <v>0</v>
      </c>
      <c r="H13" s="184">
        <f t="shared" si="0"/>
        <v>691</v>
      </c>
      <c r="I13" s="184">
        <f t="shared" si="0"/>
        <v>691</v>
      </c>
      <c r="J13" s="184">
        <f t="shared" si="0"/>
        <v>691</v>
      </c>
      <c r="K13" s="184">
        <f t="shared" si="0"/>
        <v>691</v>
      </c>
      <c r="L13" s="311">
        <f t="shared" si="0"/>
        <v>0</v>
      </c>
    </row>
    <row r="14" spans="1:12" s="324" customFormat="1" ht="12.95" customHeight="1" thickBot="1" x14ac:dyDescent="0.3">
      <c r="A14" s="129">
        <v>5</v>
      </c>
      <c r="B14" s="129">
        <v>20</v>
      </c>
      <c r="C14" s="326">
        <v>3419</v>
      </c>
      <c r="D14" s="327" t="s">
        <v>8</v>
      </c>
      <c r="E14" s="328">
        <v>0</v>
      </c>
      <c r="F14" s="328">
        <v>17</v>
      </c>
      <c r="G14" s="328">
        <v>0</v>
      </c>
      <c r="H14" s="328">
        <v>0</v>
      </c>
      <c r="I14" s="328">
        <v>13</v>
      </c>
      <c r="J14" s="328">
        <v>13</v>
      </c>
      <c r="K14" s="328">
        <v>13</v>
      </c>
      <c r="L14" s="94">
        <v>0</v>
      </c>
    </row>
    <row r="15" spans="1:12" ht="12.95" customHeight="1" thickBot="1" x14ac:dyDescent="0.3">
      <c r="A15" s="181">
        <v>5</v>
      </c>
      <c r="B15" s="182"/>
      <c r="C15" s="325" t="s">
        <v>590</v>
      </c>
      <c r="D15" s="325"/>
      <c r="E15" s="184">
        <f t="shared" ref="E15:L15" si="1">SUM(E14)</f>
        <v>0</v>
      </c>
      <c r="F15" s="184">
        <f t="shared" si="1"/>
        <v>17</v>
      </c>
      <c r="G15" s="184">
        <f t="shared" si="1"/>
        <v>0</v>
      </c>
      <c r="H15" s="184">
        <f t="shared" si="1"/>
        <v>0</v>
      </c>
      <c r="I15" s="184">
        <f t="shared" si="1"/>
        <v>13</v>
      </c>
      <c r="J15" s="184">
        <f t="shared" si="1"/>
        <v>13</v>
      </c>
      <c r="K15" s="184">
        <f t="shared" si="1"/>
        <v>13</v>
      </c>
      <c r="L15" s="311">
        <f t="shared" si="1"/>
        <v>0</v>
      </c>
    </row>
    <row r="16" spans="1:12" ht="12.95" customHeight="1" x14ac:dyDescent="0.25">
      <c r="A16" s="89">
        <v>6</v>
      </c>
      <c r="B16" s="89">
        <v>70</v>
      </c>
      <c r="C16" s="323"/>
      <c r="D16" s="329" t="s">
        <v>145</v>
      </c>
      <c r="E16" s="217">
        <v>0</v>
      </c>
      <c r="F16" s="217">
        <v>516</v>
      </c>
      <c r="G16" s="217">
        <v>0</v>
      </c>
      <c r="H16" s="217">
        <v>476</v>
      </c>
      <c r="I16" s="217">
        <v>480</v>
      </c>
      <c r="J16" s="217">
        <v>500</v>
      </c>
      <c r="K16" s="217">
        <v>500</v>
      </c>
      <c r="L16" s="42">
        <v>0</v>
      </c>
    </row>
    <row r="17" spans="1:14" ht="12.95" customHeight="1" x14ac:dyDescent="0.25">
      <c r="A17" s="76">
        <v>6</v>
      </c>
      <c r="B17" s="76">
        <v>70</v>
      </c>
      <c r="C17" s="160"/>
      <c r="D17" s="8" t="s">
        <v>138</v>
      </c>
      <c r="E17" s="48">
        <v>0</v>
      </c>
      <c r="F17" s="48">
        <v>14614</v>
      </c>
      <c r="G17" s="48">
        <v>0</v>
      </c>
      <c r="H17" s="48">
        <v>17897</v>
      </c>
      <c r="I17" s="48">
        <v>10738</v>
      </c>
      <c r="J17" s="48">
        <v>17897</v>
      </c>
      <c r="K17" s="48">
        <v>17897</v>
      </c>
      <c r="L17" s="41">
        <v>0</v>
      </c>
    </row>
    <row r="18" spans="1:14" ht="12.95" customHeight="1" x14ac:dyDescent="0.25">
      <c r="A18" s="76">
        <v>6</v>
      </c>
      <c r="B18" s="76">
        <v>70</v>
      </c>
      <c r="C18" s="160"/>
      <c r="D18" s="8" t="s">
        <v>131</v>
      </c>
      <c r="E18" s="48">
        <v>0</v>
      </c>
      <c r="F18" s="48">
        <v>50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1">
        <v>0</v>
      </c>
    </row>
    <row r="19" spans="1:14" ht="12.95" customHeight="1" x14ac:dyDescent="0.25">
      <c r="A19" s="76">
        <v>6</v>
      </c>
      <c r="B19" s="76">
        <v>70</v>
      </c>
      <c r="C19" s="160"/>
      <c r="D19" s="330" t="s">
        <v>146</v>
      </c>
      <c r="E19" s="48">
        <v>200</v>
      </c>
      <c r="F19" s="48">
        <v>220</v>
      </c>
      <c r="G19" s="48">
        <v>200</v>
      </c>
      <c r="H19" s="48">
        <v>230</v>
      </c>
      <c r="I19" s="48">
        <v>230</v>
      </c>
      <c r="J19" s="48">
        <v>230</v>
      </c>
      <c r="K19" s="48">
        <v>230</v>
      </c>
      <c r="L19" s="41">
        <v>200</v>
      </c>
      <c r="N19" s="331"/>
    </row>
    <row r="20" spans="1:14" ht="12.95" customHeight="1" x14ac:dyDescent="0.25">
      <c r="A20" s="76">
        <v>6</v>
      </c>
      <c r="B20" s="76">
        <v>70</v>
      </c>
      <c r="C20" s="160"/>
      <c r="D20" s="8" t="s">
        <v>147</v>
      </c>
      <c r="E20" s="48">
        <v>3800</v>
      </c>
      <c r="F20" s="48">
        <v>3773</v>
      </c>
      <c r="G20" s="48">
        <v>3800</v>
      </c>
      <c r="H20" s="48">
        <v>4796</v>
      </c>
      <c r="I20" s="48">
        <v>1886</v>
      </c>
      <c r="J20" s="48">
        <v>4703</v>
      </c>
      <c r="K20" s="48">
        <v>4703</v>
      </c>
      <c r="L20" s="41">
        <v>4500</v>
      </c>
      <c r="N20" s="331"/>
    </row>
    <row r="21" spans="1:14" ht="12.95" customHeight="1" x14ac:dyDescent="0.25">
      <c r="A21" s="76"/>
      <c r="B21" s="76">
        <v>70</v>
      </c>
      <c r="C21" s="160"/>
      <c r="D21" s="8" t="s">
        <v>149</v>
      </c>
      <c r="E21" s="48">
        <v>0</v>
      </c>
      <c r="F21" s="48">
        <v>29</v>
      </c>
      <c r="G21" s="48">
        <v>0</v>
      </c>
      <c r="H21" s="48">
        <v>0</v>
      </c>
      <c r="I21" s="48">
        <v>0</v>
      </c>
      <c r="J21" s="48">
        <v>93</v>
      </c>
      <c r="K21" s="48">
        <v>93</v>
      </c>
      <c r="L21" s="41">
        <v>0</v>
      </c>
    </row>
    <row r="22" spans="1:14" ht="12.95" customHeight="1" x14ac:dyDescent="0.25">
      <c r="A22" s="76">
        <v>6</v>
      </c>
      <c r="B22" s="76">
        <v>70</v>
      </c>
      <c r="C22" s="160"/>
      <c r="D22" s="8" t="s">
        <v>148</v>
      </c>
      <c r="E22" s="48">
        <v>0</v>
      </c>
      <c r="F22" s="48">
        <v>638</v>
      </c>
      <c r="G22" s="48">
        <v>0</v>
      </c>
      <c r="H22" s="48">
        <v>0</v>
      </c>
      <c r="I22" s="48">
        <v>0</v>
      </c>
      <c r="J22" s="48">
        <v>0</v>
      </c>
      <c r="K22" s="48">
        <v>606</v>
      </c>
      <c r="L22" s="41">
        <v>0</v>
      </c>
    </row>
    <row r="23" spans="1:14" ht="12.95" customHeight="1" thickBot="1" x14ac:dyDescent="0.3">
      <c r="A23" s="76">
        <v>6</v>
      </c>
      <c r="B23" s="76">
        <v>20</v>
      </c>
      <c r="C23" s="160">
        <v>4359</v>
      </c>
      <c r="D23" s="8" t="s">
        <v>9</v>
      </c>
      <c r="E23" s="48">
        <v>0</v>
      </c>
      <c r="F23" s="48">
        <v>0</v>
      </c>
      <c r="G23" s="48">
        <v>0</v>
      </c>
      <c r="H23" s="48">
        <v>0</v>
      </c>
      <c r="I23" s="48">
        <v>14</v>
      </c>
      <c r="J23" s="48">
        <v>14</v>
      </c>
      <c r="K23" s="48">
        <v>14</v>
      </c>
      <c r="L23" s="41">
        <v>0</v>
      </c>
    </row>
    <row r="24" spans="1:14" s="324" customFormat="1" ht="12.95" customHeight="1" thickBot="1" x14ac:dyDescent="0.3">
      <c r="A24" s="82">
        <v>6</v>
      </c>
      <c r="B24" s="82">
        <v>20</v>
      </c>
      <c r="C24" s="130">
        <v>4399</v>
      </c>
      <c r="D24" s="9" t="s">
        <v>973</v>
      </c>
      <c r="E24" s="46">
        <v>0</v>
      </c>
      <c r="F24" s="46">
        <v>0</v>
      </c>
      <c r="G24" s="46">
        <v>0</v>
      </c>
      <c r="H24" s="46">
        <v>0</v>
      </c>
      <c r="I24" s="46">
        <v>1</v>
      </c>
      <c r="J24" s="46">
        <v>1</v>
      </c>
      <c r="K24" s="46">
        <v>1</v>
      </c>
      <c r="L24" s="93">
        <v>0</v>
      </c>
      <c r="N24" s="332"/>
    </row>
    <row r="25" spans="1:14" ht="12.95" customHeight="1" thickBot="1" x14ac:dyDescent="0.3">
      <c r="A25" s="181">
        <v>6</v>
      </c>
      <c r="B25" s="333"/>
      <c r="C25" s="333" t="s">
        <v>591</v>
      </c>
      <c r="D25" s="333"/>
      <c r="E25" s="334">
        <f t="shared" ref="E25:L25" si="2">SUM(E16:E24)</f>
        <v>4000</v>
      </c>
      <c r="F25" s="334">
        <f t="shared" si="2"/>
        <v>19840</v>
      </c>
      <c r="G25" s="334">
        <f t="shared" si="2"/>
        <v>4000</v>
      </c>
      <c r="H25" s="334">
        <f t="shared" si="2"/>
        <v>23399</v>
      </c>
      <c r="I25" s="334">
        <f t="shared" si="2"/>
        <v>13349</v>
      </c>
      <c r="J25" s="334">
        <f t="shared" si="2"/>
        <v>23438</v>
      </c>
      <c r="K25" s="334">
        <f t="shared" si="2"/>
        <v>24044</v>
      </c>
      <c r="L25" s="312">
        <f t="shared" si="2"/>
        <v>4700</v>
      </c>
    </row>
    <row r="26" spans="1:14" ht="12.95" customHeight="1" x14ac:dyDescent="0.25">
      <c r="A26" s="89">
        <v>7</v>
      </c>
      <c r="B26" s="89">
        <v>30</v>
      </c>
      <c r="C26" s="323">
        <v>3612</v>
      </c>
      <c r="D26" s="10" t="s">
        <v>65</v>
      </c>
      <c r="E26" s="217">
        <v>5010</v>
      </c>
      <c r="F26" s="217">
        <v>6679</v>
      </c>
      <c r="G26" s="217">
        <v>5020</v>
      </c>
      <c r="H26" s="217">
        <v>5020</v>
      </c>
      <c r="I26" s="217">
        <v>3212</v>
      </c>
      <c r="J26" s="217">
        <v>5444</v>
      </c>
      <c r="K26" s="217">
        <v>6800</v>
      </c>
      <c r="L26" s="42">
        <v>6110</v>
      </c>
    </row>
    <row r="27" spans="1:14" ht="12.95" customHeight="1" x14ac:dyDescent="0.25">
      <c r="A27" s="76">
        <v>7</v>
      </c>
      <c r="B27" s="76">
        <v>30</v>
      </c>
      <c r="C27" s="160">
        <v>3612</v>
      </c>
      <c r="D27" s="8" t="s">
        <v>66</v>
      </c>
      <c r="E27" s="48">
        <v>150</v>
      </c>
      <c r="F27" s="48">
        <v>144</v>
      </c>
      <c r="G27" s="48">
        <v>150</v>
      </c>
      <c r="H27" s="48">
        <v>150</v>
      </c>
      <c r="I27" s="48">
        <v>63</v>
      </c>
      <c r="J27" s="48">
        <v>101</v>
      </c>
      <c r="K27" s="48">
        <v>134</v>
      </c>
      <c r="L27" s="41">
        <v>150</v>
      </c>
    </row>
    <row r="28" spans="1:14" ht="12.95" customHeight="1" x14ac:dyDescent="0.25">
      <c r="A28" s="76">
        <v>7</v>
      </c>
      <c r="B28" s="76">
        <v>30</v>
      </c>
      <c r="C28" s="160">
        <v>3613</v>
      </c>
      <c r="D28" s="8" t="s">
        <v>64</v>
      </c>
      <c r="E28" s="48">
        <v>2000</v>
      </c>
      <c r="F28" s="48">
        <v>2092</v>
      </c>
      <c r="G28" s="48">
        <v>1950</v>
      </c>
      <c r="H28" s="48">
        <v>1950</v>
      </c>
      <c r="I28" s="48">
        <v>1001</v>
      </c>
      <c r="J28" s="48">
        <v>1577</v>
      </c>
      <c r="K28" s="48">
        <v>2050</v>
      </c>
      <c r="L28" s="41">
        <v>2000</v>
      </c>
    </row>
    <row r="29" spans="1:14" ht="12.95" customHeight="1" x14ac:dyDescent="0.25">
      <c r="A29" s="76">
        <v>7</v>
      </c>
      <c r="B29" s="76">
        <v>30</v>
      </c>
      <c r="C29" s="160">
        <v>3613</v>
      </c>
      <c r="D29" s="8" t="s">
        <v>11</v>
      </c>
      <c r="E29" s="48">
        <v>2150</v>
      </c>
      <c r="F29" s="48">
        <v>2404</v>
      </c>
      <c r="G29" s="48">
        <v>2150</v>
      </c>
      <c r="H29" s="48">
        <v>2150</v>
      </c>
      <c r="I29" s="48">
        <v>1299</v>
      </c>
      <c r="J29" s="48">
        <v>1844</v>
      </c>
      <c r="K29" s="48">
        <v>2400</v>
      </c>
      <c r="L29" s="41">
        <v>1750</v>
      </c>
    </row>
    <row r="30" spans="1:14" s="324" customFormat="1" ht="12.95" customHeight="1" thickBot="1" x14ac:dyDescent="0.3">
      <c r="A30" s="82">
        <v>7</v>
      </c>
      <c r="B30" s="82">
        <v>30</v>
      </c>
      <c r="C30" s="130">
        <v>3639</v>
      </c>
      <c r="D30" s="9" t="s">
        <v>7</v>
      </c>
      <c r="E30" s="46">
        <v>1700</v>
      </c>
      <c r="F30" s="46">
        <v>2198</v>
      </c>
      <c r="G30" s="46">
        <v>1500</v>
      </c>
      <c r="H30" s="46">
        <v>1500</v>
      </c>
      <c r="I30" s="46">
        <v>1009</v>
      </c>
      <c r="J30" s="46">
        <v>1770</v>
      </c>
      <c r="K30" s="46">
        <v>1500</v>
      </c>
      <c r="L30" s="93">
        <v>1500</v>
      </c>
    </row>
    <row r="31" spans="1:14" ht="12.95" customHeight="1" thickBot="1" x14ac:dyDescent="0.3">
      <c r="A31" s="181">
        <v>7</v>
      </c>
      <c r="B31" s="325"/>
      <c r="C31" s="325" t="s">
        <v>598</v>
      </c>
      <c r="D31" s="325"/>
      <c r="E31" s="184">
        <f t="shared" ref="E31:L31" si="3">SUM(E26:E30)</f>
        <v>11010</v>
      </c>
      <c r="F31" s="184">
        <f t="shared" si="3"/>
        <v>13517</v>
      </c>
      <c r="G31" s="184">
        <f t="shared" si="3"/>
        <v>10770</v>
      </c>
      <c r="H31" s="184">
        <f t="shared" si="3"/>
        <v>10770</v>
      </c>
      <c r="I31" s="184">
        <f t="shared" si="3"/>
        <v>6584</v>
      </c>
      <c r="J31" s="184">
        <f>SUM(J26:J30)</f>
        <v>10736</v>
      </c>
      <c r="K31" s="184">
        <f t="shared" si="3"/>
        <v>12884</v>
      </c>
      <c r="L31" s="311">
        <f t="shared" si="3"/>
        <v>11510</v>
      </c>
    </row>
    <row r="32" spans="1:14" s="324" customFormat="1" ht="12.95" customHeight="1" thickBot="1" x14ac:dyDescent="0.3">
      <c r="A32" s="129">
        <v>8</v>
      </c>
      <c r="B32" s="129">
        <v>30</v>
      </c>
      <c r="C32" s="326">
        <v>2219</v>
      </c>
      <c r="D32" s="327" t="s">
        <v>12</v>
      </c>
      <c r="E32" s="328">
        <v>2900</v>
      </c>
      <c r="F32" s="328">
        <v>3470</v>
      </c>
      <c r="G32" s="328">
        <v>3000</v>
      </c>
      <c r="H32" s="328">
        <v>3550</v>
      </c>
      <c r="I32" s="328">
        <v>1775</v>
      </c>
      <c r="J32" s="328">
        <v>2610</v>
      </c>
      <c r="K32" s="328">
        <v>3450</v>
      </c>
      <c r="L32" s="94">
        <v>3450</v>
      </c>
    </row>
    <row r="33" spans="1:12" ht="12.95" customHeight="1" thickBot="1" x14ac:dyDescent="0.3">
      <c r="A33" s="181">
        <v>8</v>
      </c>
      <c r="B33" s="182"/>
      <c r="C33" s="325" t="s">
        <v>599</v>
      </c>
      <c r="D33" s="325"/>
      <c r="E33" s="184">
        <f t="shared" ref="E33:L33" si="4">SUM(E32)</f>
        <v>2900</v>
      </c>
      <c r="F33" s="184">
        <f t="shared" si="4"/>
        <v>3470</v>
      </c>
      <c r="G33" s="184">
        <f t="shared" si="4"/>
        <v>3000</v>
      </c>
      <c r="H33" s="184">
        <f t="shared" si="4"/>
        <v>3550</v>
      </c>
      <c r="I33" s="184">
        <f t="shared" si="4"/>
        <v>1775</v>
      </c>
      <c r="J33" s="184">
        <f t="shared" si="4"/>
        <v>2610</v>
      </c>
      <c r="K33" s="184">
        <f t="shared" si="4"/>
        <v>3450</v>
      </c>
      <c r="L33" s="311">
        <f t="shared" si="4"/>
        <v>3450</v>
      </c>
    </row>
    <row r="34" spans="1:12" ht="12.95" customHeight="1" x14ac:dyDescent="0.25">
      <c r="A34" s="89">
        <v>10</v>
      </c>
      <c r="B34" s="89">
        <v>70</v>
      </c>
      <c r="C34" s="323"/>
      <c r="D34" s="10" t="s">
        <v>112</v>
      </c>
      <c r="E34" s="217">
        <v>130</v>
      </c>
      <c r="F34" s="217">
        <v>129</v>
      </c>
      <c r="G34" s="217">
        <v>130</v>
      </c>
      <c r="H34" s="217">
        <v>130</v>
      </c>
      <c r="I34" s="217">
        <v>24</v>
      </c>
      <c r="J34" s="217">
        <v>70</v>
      </c>
      <c r="K34" s="217">
        <v>100</v>
      </c>
      <c r="L34" s="42">
        <v>100</v>
      </c>
    </row>
    <row r="35" spans="1:12" ht="12.95" customHeight="1" x14ac:dyDescent="0.25">
      <c r="A35" s="76">
        <v>10</v>
      </c>
      <c r="B35" s="76">
        <v>30</v>
      </c>
      <c r="C35" s="160">
        <v>3632</v>
      </c>
      <c r="D35" s="8" t="s">
        <v>13</v>
      </c>
      <c r="E35" s="48">
        <v>800</v>
      </c>
      <c r="F35" s="48">
        <v>796</v>
      </c>
      <c r="G35" s="48">
        <v>800</v>
      </c>
      <c r="H35" s="48">
        <v>800</v>
      </c>
      <c r="I35" s="48">
        <v>464</v>
      </c>
      <c r="J35" s="48">
        <v>701</v>
      </c>
      <c r="K35" s="48">
        <v>800</v>
      </c>
      <c r="L35" s="41">
        <v>800</v>
      </c>
    </row>
    <row r="36" spans="1:12" ht="12.95" customHeight="1" x14ac:dyDescent="0.25">
      <c r="A36" s="76">
        <v>10</v>
      </c>
      <c r="B36" s="76">
        <v>30</v>
      </c>
      <c r="C36" s="160">
        <v>3745</v>
      </c>
      <c r="D36" s="8" t="s">
        <v>14</v>
      </c>
      <c r="E36" s="48">
        <v>0</v>
      </c>
      <c r="F36" s="48">
        <v>26</v>
      </c>
      <c r="G36" s="48">
        <v>0</v>
      </c>
      <c r="H36" s="48">
        <v>0</v>
      </c>
      <c r="I36" s="48">
        <v>16</v>
      </c>
      <c r="J36" s="48">
        <v>16</v>
      </c>
      <c r="K36" s="48">
        <v>16</v>
      </c>
      <c r="L36" s="41">
        <v>0</v>
      </c>
    </row>
    <row r="37" spans="1:12" s="324" customFormat="1" ht="12.95" customHeight="1" thickBot="1" x14ac:dyDescent="0.3">
      <c r="A37" s="82">
        <v>10</v>
      </c>
      <c r="B37" s="82">
        <v>70</v>
      </c>
      <c r="C37" s="130">
        <v>6399</v>
      </c>
      <c r="D37" s="9" t="s">
        <v>111</v>
      </c>
      <c r="E37" s="46">
        <v>0</v>
      </c>
      <c r="F37" s="46">
        <v>0</v>
      </c>
      <c r="G37" s="46">
        <v>0</v>
      </c>
      <c r="H37" s="46">
        <v>1324</v>
      </c>
      <c r="I37" s="46">
        <v>0</v>
      </c>
      <c r="J37" s="46">
        <v>0</v>
      </c>
      <c r="K37" s="46">
        <v>722</v>
      </c>
      <c r="L37" s="93">
        <v>0</v>
      </c>
    </row>
    <row r="38" spans="1:12" ht="12.95" customHeight="1" thickBot="1" x14ac:dyDescent="0.3">
      <c r="A38" s="181">
        <v>10</v>
      </c>
      <c r="B38" s="182"/>
      <c r="C38" s="325" t="s">
        <v>602</v>
      </c>
      <c r="D38" s="325"/>
      <c r="E38" s="184">
        <f t="shared" ref="E38:L38" si="5">SUM(E34:E37)</f>
        <v>930</v>
      </c>
      <c r="F38" s="184">
        <f t="shared" si="5"/>
        <v>951</v>
      </c>
      <c r="G38" s="184">
        <f t="shared" si="5"/>
        <v>930</v>
      </c>
      <c r="H38" s="184">
        <f t="shared" si="5"/>
        <v>2254</v>
      </c>
      <c r="I38" s="184">
        <f t="shared" si="5"/>
        <v>504</v>
      </c>
      <c r="J38" s="184">
        <f t="shared" si="5"/>
        <v>787</v>
      </c>
      <c r="K38" s="184">
        <f t="shared" si="5"/>
        <v>1638</v>
      </c>
      <c r="L38" s="311">
        <f t="shared" si="5"/>
        <v>900</v>
      </c>
    </row>
    <row r="39" spans="1:12" ht="12.95" customHeight="1" x14ac:dyDescent="0.25">
      <c r="A39" s="89">
        <v>11</v>
      </c>
      <c r="B39" s="89">
        <v>70</v>
      </c>
      <c r="C39" s="323"/>
      <c r="D39" s="10" t="s">
        <v>113</v>
      </c>
      <c r="E39" s="217">
        <v>10500</v>
      </c>
      <c r="F39" s="217">
        <v>10329</v>
      </c>
      <c r="G39" s="217">
        <v>10500</v>
      </c>
      <c r="H39" s="217">
        <v>10500</v>
      </c>
      <c r="I39" s="217">
        <v>9696</v>
      </c>
      <c r="J39" s="217">
        <v>10170</v>
      </c>
      <c r="K39" s="217">
        <v>10320</v>
      </c>
      <c r="L39" s="42">
        <v>9400</v>
      </c>
    </row>
    <row r="40" spans="1:12" ht="12.95" customHeight="1" x14ac:dyDescent="0.25">
      <c r="A40" s="76">
        <v>11</v>
      </c>
      <c r="B40" s="76">
        <v>30</v>
      </c>
      <c r="C40" s="160">
        <v>3723</v>
      </c>
      <c r="D40" s="8" t="s">
        <v>969</v>
      </c>
      <c r="E40" s="48">
        <v>180</v>
      </c>
      <c r="F40" s="48">
        <v>166</v>
      </c>
      <c r="G40" s="48">
        <v>180</v>
      </c>
      <c r="H40" s="48">
        <v>180</v>
      </c>
      <c r="I40" s="48">
        <v>90</v>
      </c>
      <c r="J40" s="48">
        <v>117</v>
      </c>
      <c r="K40" s="48">
        <v>180</v>
      </c>
      <c r="L40" s="41">
        <v>180</v>
      </c>
    </row>
    <row r="41" spans="1:12" s="324" customFormat="1" ht="12.95" customHeight="1" thickBot="1" x14ac:dyDescent="0.3">
      <c r="A41" s="82">
        <v>11</v>
      </c>
      <c r="B41" s="82">
        <v>30</v>
      </c>
      <c r="C41" s="130">
        <v>3725</v>
      </c>
      <c r="D41" s="9" t="s">
        <v>16</v>
      </c>
      <c r="E41" s="46">
        <v>1900</v>
      </c>
      <c r="F41" s="46">
        <v>2009</v>
      </c>
      <c r="G41" s="46">
        <v>1900</v>
      </c>
      <c r="H41" s="46">
        <v>1900</v>
      </c>
      <c r="I41" s="46">
        <v>952</v>
      </c>
      <c r="J41" s="46">
        <v>1502</v>
      </c>
      <c r="K41" s="46">
        <v>1900</v>
      </c>
      <c r="L41" s="93">
        <v>1900</v>
      </c>
    </row>
    <row r="42" spans="1:12" ht="12.95" customHeight="1" thickBot="1" x14ac:dyDescent="0.3">
      <c r="A42" s="181">
        <v>11</v>
      </c>
      <c r="B42" s="182"/>
      <c r="C42" s="325" t="s">
        <v>605</v>
      </c>
      <c r="D42" s="325"/>
      <c r="E42" s="184">
        <f t="shared" ref="E42:L42" si="6">SUM(E39:E41)</f>
        <v>12580</v>
      </c>
      <c r="F42" s="184">
        <f t="shared" si="6"/>
        <v>12504</v>
      </c>
      <c r="G42" s="184">
        <f t="shared" si="6"/>
        <v>12580</v>
      </c>
      <c r="H42" s="184">
        <f t="shared" si="6"/>
        <v>12580</v>
      </c>
      <c r="I42" s="184">
        <f t="shared" si="6"/>
        <v>10738</v>
      </c>
      <c r="J42" s="184">
        <f t="shared" si="6"/>
        <v>11789</v>
      </c>
      <c r="K42" s="184">
        <f t="shared" si="6"/>
        <v>12400</v>
      </c>
      <c r="L42" s="311">
        <f t="shared" si="6"/>
        <v>11480</v>
      </c>
    </row>
    <row r="43" spans="1:12" ht="12.95" customHeight="1" x14ac:dyDescent="0.25">
      <c r="A43" s="89">
        <v>12</v>
      </c>
      <c r="B43" s="89">
        <v>70</v>
      </c>
      <c r="C43" s="323"/>
      <c r="D43" s="10" t="s">
        <v>114</v>
      </c>
      <c r="E43" s="217">
        <v>0</v>
      </c>
      <c r="F43" s="217">
        <v>86</v>
      </c>
      <c r="G43" s="217">
        <v>0</v>
      </c>
      <c r="H43" s="217">
        <v>150</v>
      </c>
      <c r="I43" s="217">
        <v>190</v>
      </c>
      <c r="J43" s="217">
        <v>190</v>
      </c>
      <c r="K43" s="217">
        <v>190</v>
      </c>
      <c r="L43" s="42">
        <v>0</v>
      </c>
    </row>
    <row r="44" spans="1:12" s="324" customFormat="1" ht="12.95" customHeight="1" thickBot="1" x14ac:dyDescent="0.3">
      <c r="A44" s="82">
        <v>12</v>
      </c>
      <c r="B44" s="82">
        <v>50</v>
      </c>
      <c r="C44" s="130">
        <v>5512</v>
      </c>
      <c r="D44" s="9" t="s">
        <v>17</v>
      </c>
      <c r="E44" s="46">
        <v>0</v>
      </c>
      <c r="F44" s="46">
        <v>206</v>
      </c>
      <c r="G44" s="46">
        <v>0</v>
      </c>
      <c r="H44" s="46">
        <v>0</v>
      </c>
      <c r="I44" s="46">
        <v>36</v>
      </c>
      <c r="J44" s="46">
        <v>43</v>
      </c>
      <c r="K44" s="46">
        <v>43</v>
      </c>
      <c r="L44" s="93">
        <v>40</v>
      </c>
    </row>
    <row r="45" spans="1:12" ht="12.95" customHeight="1" thickBot="1" x14ac:dyDescent="0.3">
      <c r="A45" s="181">
        <v>12</v>
      </c>
      <c r="B45" s="182"/>
      <c r="C45" s="325" t="s">
        <v>606</v>
      </c>
      <c r="D45" s="325"/>
      <c r="E45" s="184">
        <f t="shared" ref="E45:L45" si="7">SUM(E43:E44)</f>
        <v>0</v>
      </c>
      <c r="F45" s="184">
        <f t="shared" si="7"/>
        <v>292</v>
      </c>
      <c r="G45" s="184">
        <f t="shared" si="7"/>
        <v>0</v>
      </c>
      <c r="H45" s="184">
        <f t="shared" si="7"/>
        <v>150</v>
      </c>
      <c r="I45" s="184">
        <f t="shared" si="7"/>
        <v>226</v>
      </c>
      <c r="J45" s="184">
        <f t="shared" si="7"/>
        <v>233</v>
      </c>
      <c r="K45" s="184">
        <f t="shared" si="7"/>
        <v>233</v>
      </c>
      <c r="L45" s="311">
        <f t="shared" si="7"/>
        <v>40</v>
      </c>
    </row>
    <row r="46" spans="1:12" ht="12.95" customHeight="1" x14ac:dyDescent="0.25">
      <c r="A46" s="89">
        <v>13</v>
      </c>
      <c r="B46" s="89">
        <v>70</v>
      </c>
      <c r="C46" s="323"/>
      <c r="D46" s="10" t="s">
        <v>115</v>
      </c>
      <c r="E46" s="217">
        <v>0</v>
      </c>
      <c r="F46" s="217">
        <v>259</v>
      </c>
      <c r="G46" s="217">
        <v>0</v>
      </c>
      <c r="H46" s="217">
        <v>0</v>
      </c>
      <c r="I46" s="217">
        <v>633</v>
      </c>
      <c r="J46" s="217">
        <v>831</v>
      </c>
      <c r="K46" s="217">
        <v>831</v>
      </c>
      <c r="L46" s="42">
        <v>0</v>
      </c>
    </row>
    <row r="47" spans="1:12" s="324" customFormat="1" ht="12.95" customHeight="1" thickBot="1" x14ac:dyDescent="0.3">
      <c r="A47" s="82">
        <v>13</v>
      </c>
      <c r="B47" s="82">
        <v>40</v>
      </c>
      <c r="C47" s="130">
        <v>5311</v>
      </c>
      <c r="D47" s="9" t="s">
        <v>18</v>
      </c>
      <c r="E47" s="46">
        <v>400</v>
      </c>
      <c r="F47" s="46">
        <v>363</v>
      </c>
      <c r="G47" s="46">
        <v>400</v>
      </c>
      <c r="H47" s="46">
        <v>400</v>
      </c>
      <c r="I47" s="46">
        <v>190</v>
      </c>
      <c r="J47" s="46">
        <v>274</v>
      </c>
      <c r="K47" s="46">
        <v>360</v>
      </c>
      <c r="L47" s="93">
        <v>400</v>
      </c>
    </row>
    <row r="48" spans="1:12" ht="12.95" customHeight="1" thickBot="1" x14ac:dyDescent="0.3">
      <c r="A48" s="181">
        <v>13</v>
      </c>
      <c r="B48" s="182"/>
      <c r="C48" s="325" t="s">
        <v>610</v>
      </c>
      <c r="D48" s="325"/>
      <c r="E48" s="184">
        <f t="shared" ref="E48:L48" si="8">SUM(E46:E47)</f>
        <v>400</v>
      </c>
      <c r="F48" s="184">
        <f t="shared" si="8"/>
        <v>622</v>
      </c>
      <c r="G48" s="184">
        <f t="shared" si="8"/>
        <v>400</v>
      </c>
      <c r="H48" s="184">
        <f t="shared" si="8"/>
        <v>400</v>
      </c>
      <c r="I48" s="184">
        <f t="shared" si="8"/>
        <v>823</v>
      </c>
      <c r="J48" s="184">
        <f t="shared" si="8"/>
        <v>1105</v>
      </c>
      <c r="K48" s="184">
        <f t="shared" si="8"/>
        <v>1191</v>
      </c>
      <c r="L48" s="311">
        <f t="shared" si="8"/>
        <v>400</v>
      </c>
    </row>
    <row r="49" spans="1:14" ht="12.95" customHeight="1" x14ac:dyDescent="0.25">
      <c r="A49" s="89">
        <v>15</v>
      </c>
      <c r="B49" s="89">
        <v>70</v>
      </c>
      <c r="C49" s="323"/>
      <c r="D49" s="10" t="s">
        <v>117</v>
      </c>
      <c r="E49" s="217">
        <v>31540</v>
      </c>
      <c r="F49" s="217">
        <v>34838</v>
      </c>
      <c r="G49" s="217">
        <v>33100</v>
      </c>
      <c r="H49" s="217">
        <v>34073</v>
      </c>
      <c r="I49" s="217">
        <v>18421</v>
      </c>
      <c r="J49" s="217">
        <v>28122</v>
      </c>
      <c r="K49" s="217">
        <v>34400</v>
      </c>
      <c r="L49" s="42">
        <v>34358</v>
      </c>
      <c r="M49" s="331"/>
    </row>
    <row r="50" spans="1:14" ht="12.95" customHeight="1" x14ac:dyDescent="0.25">
      <c r="A50" s="76">
        <v>15</v>
      </c>
      <c r="B50" s="76">
        <v>60</v>
      </c>
      <c r="C50" s="160">
        <v>2169</v>
      </c>
      <c r="D50" s="8" t="s">
        <v>934</v>
      </c>
      <c r="E50" s="48">
        <v>0</v>
      </c>
      <c r="F50" s="48">
        <v>226</v>
      </c>
      <c r="G50" s="48">
        <v>0</v>
      </c>
      <c r="H50" s="48">
        <v>0</v>
      </c>
      <c r="I50" s="48">
        <v>25</v>
      </c>
      <c r="J50" s="48">
        <v>38</v>
      </c>
      <c r="K50" s="48">
        <v>38</v>
      </c>
      <c r="L50" s="41">
        <v>0</v>
      </c>
    </row>
    <row r="51" spans="1:14" ht="12.95" customHeight="1" x14ac:dyDescent="0.25">
      <c r="A51" s="76">
        <v>15</v>
      </c>
      <c r="B51" s="76">
        <v>80</v>
      </c>
      <c r="C51" s="160">
        <v>2169</v>
      </c>
      <c r="D51" s="8" t="s">
        <v>116</v>
      </c>
      <c r="E51" s="48">
        <v>0</v>
      </c>
      <c r="F51" s="48">
        <v>0</v>
      </c>
      <c r="G51" s="48">
        <v>0</v>
      </c>
      <c r="H51" s="48">
        <v>0</v>
      </c>
      <c r="I51" s="48">
        <v>17</v>
      </c>
      <c r="J51" s="48">
        <v>25</v>
      </c>
      <c r="K51" s="48">
        <v>25</v>
      </c>
      <c r="L51" s="41">
        <v>0</v>
      </c>
    </row>
    <row r="52" spans="1:14" ht="12.95" customHeight="1" x14ac:dyDescent="0.25">
      <c r="A52" s="76">
        <v>15</v>
      </c>
      <c r="B52" s="76">
        <v>50</v>
      </c>
      <c r="C52" s="160">
        <v>2299</v>
      </c>
      <c r="D52" s="8" t="s">
        <v>19</v>
      </c>
      <c r="E52" s="48">
        <v>1100</v>
      </c>
      <c r="F52" s="48">
        <v>938</v>
      </c>
      <c r="G52" s="48">
        <v>12000</v>
      </c>
      <c r="H52" s="48">
        <v>13000</v>
      </c>
      <c r="I52" s="48">
        <v>8528</v>
      </c>
      <c r="J52" s="48">
        <v>12426</v>
      </c>
      <c r="K52" s="48">
        <v>16000</v>
      </c>
      <c r="L52" s="41">
        <v>14000</v>
      </c>
    </row>
    <row r="53" spans="1:14" ht="12.95" customHeight="1" x14ac:dyDescent="0.25">
      <c r="A53" s="76">
        <v>15</v>
      </c>
      <c r="B53" s="76">
        <v>20</v>
      </c>
      <c r="C53" s="160">
        <v>3119</v>
      </c>
      <c r="D53" s="8" t="s">
        <v>20</v>
      </c>
      <c r="E53" s="48">
        <v>0</v>
      </c>
      <c r="F53" s="48">
        <v>0</v>
      </c>
      <c r="G53" s="48">
        <v>0</v>
      </c>
      <c r="H53" s="48">
        <v>0</v>
      </c>
      <c r="I53" s="48">
        <v>1</v>
      </c>
      <c r="J53" s="48">
        <v>3</v>
      </c>
      <c r="K53" s="48">
        <v>3</v>
      </c>
      <c r="L53" s="41">
        <v>0</v>
      </c>
    </row>
    <row r="54" spans="1:14" ht="12.95" customHeight="1" x14ac:dyDescent="0.25">
      <c r="A54" s="76">
        <v>15</v>
      </c>
      <c r="B54" s="76">
        <v>20</v>
      </c>
      <c r="C54" s="160">
        <v>3329</v>
      </c>
      <c r="D54" s="8" t="s">
        <v>965</v>
      </c>
      <c r="E54" s="48">
        <v>0</v>
      </c>
      <c r="F54" s="48">
        <v>0</v>
      </c>
      <c r="G54" s="48">
        <v>0</v>
      </c>
      <c r="H54" s="48">
        <v>0</v>
      </c>
      <c r="I54" s="48">
        <v>40</v>
      </c>
      <c r="J54" s="48">
        <v>73</v>
      </c>
      <c r="K54" s="48">
        <v>73</v>
      </c>
      <c r="L54" s="41">
        <v>0</v>
      </c>
    </row>
    <row r="55" spans="1:14" ht="12.95" customHeight="1" x14ac:dyDescent="0.25">
      <c r="A55" s="76">
        <v>15</v>
      </c>
      <c r="B55" s="76">
        <v>81</v>
      </c>
      <c r="C55" s="160">
        <v>3719</v>
      </c>
      <c r="D55" s="8" t="s">
        <v>21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2</v>
      </c>
      <c r="K55" s="48">
        <v>2</v>
      </c>
      <c r="L55" s="41">
        <v>0</v>
      </c>
    </row>
    <row r="56" spans="1:14" ht="12.95" customHeight="1" x14ac:dyDescent="0.25">
      <c r="A56" s="76">
        <v>15</v>
      </c>
      <c r="B56" s="76">
        <v>81</v>
      </c>
      <c r="C56" s="160">
        <v>3729</v>
      </c>
      <c r="D56" s="8" t="s">
        <v>22</v>
      </c>
      <c r="E56" s="48">
        <v>0</v>
      </c>
      <c r="F56" s="48">
        <v>15</v>
      </c>
      <c r="G56" s="48">
        <v>0</v>
      </c>
      <c r="H56" s="48">
        <v>0</v>
      </c>
      <c r="I56" s="48">
        <v>1</v>
      </c>
      <c r="J56" s="48">
        <v>1</v>
      </c>
      <c r="K56" s="48">
        <v>1</v>
      </c>
      <c r="L56" s="41">
        <v>0</v>
      </c>
    </row>
    <row r="57" spans="1:14" ht="12.95" customHeight="1" x14ac:dyDescent="0.25">
      <c r="A57" s="76">
        <v>15</v>
      </c>
      <c r="B57" s="76">
        <v>81</v>
      </c>
      <c r="C57" s="160">
        <v>3749</v>
      </c>
      <c r="D57" s="8" t="s">
        <v>23</v>
      </c>
      <c r="E57" s="48">
        <v>0</v>
      </c>
      <c r="F57" s="48">
        <v>2</v>
      </c>
      <c r="G57" s="48">
        <v>0</v>
      </c>
      <c r="H57" s="48">
        <v>0</v>
      </c>
      <c r="I57" s="48">
        <v>1</v>
      </c>
      <c r="J57" s="48">
        <v>6</v>
      </c>
      <c r="K57" s="48">
        <v>6</v>
      </c>
      <c r="L57" s="41">
        <v>0</v>
      </c>
    </row>
    <row r="58" spans="1:14" ht="12.95" customHeight="1" x14ac:dyDescent="0.25">
      <c r="A58" s="76">
        <v>15</v>
      </c>
      <c r="B58" s="76">
        <v>81</v>
      </c>
      <c r="C58" s="160">
        <v>3769</v>
      </c>
      <c r="D58" s="8" t="s">
        <v>966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5</v>
      </c>
      <c r="K58" s="48">
        <v>5</v>
      </c>
      <c r="L58" s="41">
        <v>0</v>
      </c>
    </row>
    <row r="59" spans="1:14" ht="12.95" customHeight="1" x14ac:dyDescent="0.25">
      <c r="A59" s="76">
        <v>15</v>
      </c>
      <c r="B59" s="76">
        <v>50</v>
      </c>
      <c r="C59" s="160">
        <v>5311</v>
      </c>
      <c r="D59" s="8" t="s">
        <v>18</v>
      </c>
      <c r="E59" s="48">
        <v>175</v>
      </c>
      <c r="F59" s="48">
        <v>216</v>
      </c>
      <c r="G59" s="48">
        <v>175</v>
      </c>
      <c r="H59" s="48">
        <v>175</v>
      </c>
      <c r="I59" s="48">
        <v>89</v>
      </c>
      <c r="J59" s="48">
        <v>164</v>
      </c>
      <c r="K59" s="48">
        <v>175</v>
      </c>
      <c r="L59" s="41">
        <v>170</v>
      </c>
    </row>
    <row r="60" spans="1:14" ht="12.95" customHeight="1" x14ac:dyDescent="0.25">
      <c r="A60" s="76">
        <v>15</v>
      </c>
      <c r="B60" s="76">
        <v>30</v>
      </c>
      <c r="C60" s="160">
        <v>6171</v>
      </c>
      <c r="D60" s="8" t="s">
        <v>967</v>
      </c>
      <c r="E60" s="48">
        <v>0</v>
      </c>
      <c r="F60" s="48">
        <v>0</v>
      </c>
      <c r="G60" s="48">
        <v>0</v>
      </c>
      <c r="H60" s="48">
        <v>0</v>
      </c>
      <c r="I60" s="48">
        <v>4</v>
      </c>
      <c r="J60" s="48">
        <v>7</v>
      </c>
      <c r="K60" s="48">
        <v>7</v>
      </c>
      <c r="L60" s="41">
        <v>0</v>
      </c>
      <c r="N60" s="331"/>
    </row>
    <row r="61" spans="1:14" ht="12.95" customHeight="1" x14ac:dyDescent="0.25">
      <c r="A61" s="76">
        <v>15</v>
      </c>
      <c r="B61" s="76">
        <v>50</v>
      </c>
      <c r="C61" s="160">
        <v>6171</v>
      </c>
      <c r="D61" s="8" t="s">
        <v>24</v>
      </c>
      <c r="E61" s="48">
        <v>2</v>
      </c>
      <c r="F61" s="48">
        <v>108</v>
      </c>
      <c r="G61" s="48">
        <v>2</v>
      </c>
      <c r="H61" s="48">
        <v>2</v>
      </c>
      <c r="I61" s="48">
        <v>2</v>
      </c>
      <c r="J61" s="48">
        <v>4</v>
      </c>
      <c r="K61" s="48">
        <v>2</v>
      </c>
      <c r="L61" s="41">
        <v>2</v>
      </c>
    </row>
    <row r="62" spans="1:14" ht="12.95" customHeight="1" x14ac:dyDescent="0.25">
      <c r="A62" s="76">
        <v>15</v>
      </c>
      <c r="B62" s="76">
        <v>70</v>
      </c>
      <c r="C62" s="160">
        <v>6171</v>
      </c>
      <c r="D62" s="8" t="s">
        <v>24</v>
      </c>
      <c r="E62" s="48">
        <v>0</v>
      </c>
      <c r="F62" s="48">
        <v>0</v>
      </c>
      <c r="G62" s="48">
        <v>0</v>
      </c>
      <c r="H62" s="48">
        <v>0</v>
      </c>
      <c r="I62" s="48">
        <v>27</v>
      </c>
      <c r="J62" s="48">
        <v>28</v>
      </c>
      <c r="K62" s="48">
        <v>28</v>
      </c>
      <c r="L62" s="41">
        <v>0</v>
      </c>
    </row>
    <row r="63" spans="1:14" ht="12.95" customHeight="1" x14ac:dyDescent="0.25">
      <c r="A63" s="76">
        <v>15</v>
      </c>
      <c r="B63" s="76">
        <v>54</v>
      </c>
      <c r="C63" s="160">
        <v>6330</v>
      </c>
      <c r="D63" s="8" t="s">
        <v>970</v>
      </c>
      <c r="E63" s="48">
        <v>1550</v>
      </c>
      <c r="F63" s="48">
        <v>1550</v>
      </c>
      <c r="G63" s="48">
        <v>1770</v>
      </c>
      <c r="H63" s="48">
        <v>1770</v>
      </c>
      <c r="I63" s="48">
        <v>885</v>
      </c>
      <c r="J63" s="48">
        <v>1770</v>
      </c>
      <c r="K63" s="48">
        <v>1770</v>
      </c>
      <c r="L63" s="41">
        <v>2350</v>
      </c>
    </row>
    <row r="64" spans="1:14" s="324" customFormat="1" ht="12.95" customHeight="1" thickBot="1" x14ac:dyDescent="0.3">
      <c r="A64" s="82">
        <v>15</v>
      </c>
      <c r="B64" s="82">
        <v>70</v>
      </c>
      <c r="C64" s="130">
        <v>6402</v>
      </c>
      <c r="D64" s="9" t="s">
        <v>25</v>
      </c>
      <c r="E64" s="46">
        <v>0</v>
      </c>
      <c r="F64" s="46">
        <v>0</v>
      </c>
      <c r="G64" s="46">
        <v>0</v>
      </c>
      <c r="H64" s="46">
        <v>11</v>
      </c>
      <c r="I64" s="46">
        <v>13</v>
      </c>
      <c r="J64" s="46">
        <v>14</v>
      </c>
      <c r="K64" s="46">
        <v>14</v>
      </c>
      <c r="L64" s="93">
        <v>0</v>
      </c>
    </row>
    <row r="65" spans="1:14" ht="12.95" customHeight="1" thickBot="1" x14ac:dyDescent="0.3">
      <c r="A65" s="181">
        <v>15</v>
      </c>
      <c r="B65" s="182"/>
      <c r="C65" s="325" t="s">
        <v>623</v>
      </c>
      <c r="D65" s="325"/>
      <c r="E65" s="184">
        <f t="shared" ref="E65:L65" si="9">SUM(E49:E64)</f>
        <v>34367</v>
      </c>
      <c r="F65" s="184">
        <f t="shared" si="9"/>
        <v>37893</v>
      </c>
      <c r="G65" s="184">
        <f t="shared" si="9"/>
        <v>47047</v>
      </c>
      <c r="H65" s="184">
        <f t="shared" si="9"/>
        <v>49031</v>
      </c>
      <c r="I65" s="184">
        <f t="shared" si="9"/>
        <v>28054</v>
      </c>
      <c r="J65" s="184">
        <f t="shared" si="9"/>
        <v>42688</v>
      </c>
      <c r="K65" s="184">
        <f t="shared" si="9"/>
        <v>52549</v>
      </c>
      <c r="L65" s="311">
        <f t="shared" si="9"/>
        <v>50880</v>
      </c>
    </row>
    <row r="66" spans="1:14" ht="12.95" customHeight="1" x14ac:dyDescent="0.25">
      <c r="A66" s="89">
        <v>16</v>
      </c>
      <c r="B66" s="89">
        <v>70</v>
      </c>
      <c r="C66" s="323">
        <v>6310</v>
      </c>
      <c r="D66" s="10" t="s">
        <v>2</v>
      </c>
      <c r="E66" s="217">
        <v>3</v>
      </c>
      <c r="F66" s="217">
        <v>1534</v>
      </c>
      <c r="G66" s="217">
        <v>3</v>
      </c>
      <c r="H66" s="217">
        <v>1197</v>
      </c>
      <c r="I66" s="217">
        <v>1214</v>
      </c>
      <c r="J66" s="217">
        <v>1233</v>
      </c>
      <c r="K66" s="217">
        <v>1240</v>
      </c>
      <c r="L66" s="42">
        <v>5</v>
      </c>
    </row>
    <row r="67" spans="1:14" ht="12.95" customHeight="1" thickBot="1" x14ac:dyDescent="0.3">
      <c r="A67" s="76">
        <v>16</v>
      </c>
      <c r="B67" s="76">
        <v>70</v>
      </c>
      <c r="C67" s="160">
        <v>6320</v>
      </c>
      <c r="D67" s="8" t="s">
        <v>26</v>
      </c>
      <c r="E67" s="48"/>
      <c r="F67" s="48">
        <v>123</v>
      </c>
      <c r="G67" s="48">
        <v>0</v>
      </c>
      <c r="H67" s="48">
        <v>160</v>
      </c>
      <c r="I67" s="48">
        <v>65</v>
      </c>
      <c r="J67" s="48">
        <v>337</v>
      </c>
      <c r="K67" s="48">
        <v>337</v>
      </c>
      <c r="L67" s="41">
        <v>0</v>
      </c>
    </row>
    <row r="68" spans="1:14" ht="12.95" customHeight="1" thickBot="1" x14ac:dyDescent="0.3">
      <c r="A68" s="181">
        <v>16</v>
      </c>
      <c r="B68" s="182"/>
      <c r="C68" s="325" t="s">
        <v>625</v>
      </c>
      <c r="D68" s="325"/>
      <c r="E68" s="184">
        <f t="shared" ref="E68:L68" si="10">SUM(E66:E67)</f>
        <v>3</v>
      </c>
      <c r="F68" s="184">
        <f t="shared" si="10"/>
        <v>1657</v>
      </c>
      <c r="G68" s="184">
        <f t="shared" si="10"/>
        <v>3</v>
      </c>
      <c r="H68" s="184">
        <f t="shared" si="10"/>
        <v>1357</v>
      </c>
      <c r="I68" s="184">
        <f t="shared" si="10"/>
        <v>1279</v>
      </c>
      <c r="J68" s="184">
        <f t="shared" si="10"/>
        <v>1570</v>
      </c>
      <c r="K68" s="184">
        <f t="shared" si="10"/>
        <v>1577</v>
      </c>
      <c r="L68" s="311">
        <f t="shared" si="10"/>
        <v>5</v>
      </c>
    </row>
    <row r="69" spans="1:14" ht="12.95" customHeight="1" x14ac:dyDescent="0.25">
      <c r="A69" s="89">
        <v>17</v>
      </c>
      <c r="B69" s="89">
        <v>70</v>
      </c>
      <c r="C69" s="323"/>
      <c r="D69" s="10" t="s">
        <v>118</v>
      </c>
      <c r="E69" s="217">
        <v>500</v>
      </c>
      <c r="F69" s="217">
        <v>481</v>
      </c>
      <c r="G69" s="217">
        <v>500</v>
      </c>
      <c r="H69" s="217">
        <v>500</v>
      </c>
      <c r="I69" s="217">
        <v>450</v>
      </c>
      <c r="J69" s="217">
        <v>459</v>
      </c>
      <c r="K69" s="217">
        <v>470</v>
      </c>
      <c r="L69" s="42">
        <v>480</v>
      </c>
    </row>
    <row r="70" spans="1:14" ht="12.95" customHeight="1" x14ac:dyDescent="0.25">
      <c r="A70" s="76">
        <v>17</v>
      </c>
      <c r="B70" s="76">
        <v>70</v>
      </c>
      <c r="C70" s="160"/>
      <c r="D70" s="8" t="s">
        <v>119</v>
      </c>
      <c r="E70" s="48">
        <v>45</v>
      </c>
      <c r="F70" s="48">
        <v>101</v>
      </c>
      <c r="G70" s="48">
        <v>45</v>
      </c>
      <c r="H70" s="48">
        <v>45</v>
      </c>
      <c r="I70" s="48">
        <v>95</v>
      </c>
      <c r="J70" s="48">
        <v>113</v>
      </c>
      <c r="K70" s="48">
        <v>115</v>
      </c>
      <c r="L70" s="41">
        <v>73</v>
      </c>
    </row>
    <row r="71" spans="1:14" ht="12.95" customHeight="1" x14ac:dyDescent="0.25">
      <c r="A71" s="89">
        <v>17</v>
      </c>
      <c r="B71" s="89">
        <v>70</v>
      </c>
      <c r="C71" s="323">
        <v>1069</v>
      </c>
      <c r="D71" s="10" t="s">
        <v>986</v>
      </c>
      <c r="E71" s="217">
        <v>0</v>
      </c>
      <c r="F71" s="217">
        <v>0</v>
      </c>
      <c r="G71" s="217">
        <v>0</v>
      </c>
      <c r="H71" s="217">
        <v>0</v>
      </c>
      <c r="I71" s="217">
        <v>0</v>
      </c>
      <c r="J71" s="217">
        <v>22</v>
      </c>
      <c r="K71" s="217">
        <v>22</v>
      </c>
      <c r="L71" s="42">
        <v>0</v>
      </c>
    </row>
    <row r="72" spans="1:14" ht="12.95" customHeight="1" x14ac:dyDescent="0.25">
      <c r="A72" s="76">
        <v>17</v>
      </c>
      <c r="B72" s="76">
        <v>81</v>
      </c>
      <c r="C72" s="160">
        <v>1036</v>
      </c>
      <c r="D72" s="8" t="s">
        <v>28</v>
      </c>
      <c r="E72" s="48">
        <v>46</v>
      </c>
      <c r="F72" s="48">
        <v>46</v>
      </c>
      <c r="G72" s="48">
        <v>46</v>
      </c>
      <c r="H72" s="48">
        <v>46</v>
      </c>
      <c r="I72" s="48">
        <v>0</v>
      </c>
      <c r="J72" s="48">
        <v>23</v>
      </c>
      <c r="K72" s="48">
        <v>46</v>
      </c>
      <c r="L72" s="41">
        <v>46</v>
      </c>
    </row>
    <row r="73" spans="1:14" ht="12.95" customHeight="1" x14ac:dyDescent="0.25">
      <c r="A73" s="76">
        <v>17</v>
      </c>
      <c r="B73" s="76">
        <v>81</v>
      </c>
      <c r="C73" s="160">
        <v>2310</v>
      </c>
      <c r="D73" s="8" t="s">
        <v>29</v>
      </c>
      <c r="E73" s="48"/>
      <c r="F73" s="48"/>
      <c r="G73" s="48">
        <v>0</v>
      </c>
      <c r="H73" s="48">
        <v>0</v>
      </c>
      <c r="I73" s="48">
        <v>0</v>
      </c>
      <c r="J73" s="48">
        <v>1</v>
      </c>
      <c r="K73" s="48">
        <v>1</v>
      </c>
      <c r="L73" s="41">
        <v>0</v>
      </c>
    </row>
    <row r="74" spans="1:14" ht="12.95" customHeight="1" thickBot="1" x14ac:dyDescent="0.3">
      <c r="A74" s="76">
        <v>17</v>
      </c>
      <c r="B74" s="76">
        <v>81</v>
      </c>
      <c r="C74" s="160">
        <v>2321</v>
      </c>
      <c r="D74" s="8" t="s">
        <v>971</v>
      </c>
      <c r="E74" s="48">
        <v>190</v>
      </c>
      <c r="F74" s="48">
        <v>243</v>
      </c>
      <c r="G74" s="48">
        <v>190</v>
      </c>
      <c r="H74" s="48">
        <v>190</v>
      </c>
      <c r="I74" s="48">
        <v>179</v>
      </c>
      <c r="J74" s="48">
        <v>219</v>
      </c>
      <c r="K74" s="48">
        <v>219</v>
      </c>
      <c r="L74" s="41">
        <v>190</v>
      </c>
    </row>
    <row r="75" spans="1:14" ht="12.95" customHeight="1" thickBot="1" x14ac:dyDescent="0.3">
      <c r="A75" s="181">
        <v>17</v>
      </c>
      <c r="B75" s="182"/>
      <c r="C75" s="325" t="s">
        <v>631</v>
      </c>
      <c r="D75" s="325"/>
      <c r="E75" s="184">
        <f t="shared" ref="E75:L75" si="11">SUM(E69:E74)</f>
        <v>781</v>
      </c>
      <c r="F75" s="184">
        <f t="shared" si="11"/>
        <v>871</v>
      </c>
      <c r="G75" s="184">
        <f t="shared" si="11"/>
        <v>781</v>
      </c>
      <c r="H75" s="184">
        <f t="shared" si="11"/>
        <v>781</v>
      </c>
      <c r="I75" s="184">
        <f t="shared" si="11"/>
        <v>724</v>
      </c>
      <c r="J75" s="184">
        <f t="shared" si="11"/>
        <v>837</v>
      </c>
      <c r="K75" s="184">
        <f t="shared" si="11"/>
        <v>873</v>
      </c>
      <c r="L75" s="184">
        <f t="shared" si="11"/>
        <v>789</v>
      </c>
    </row>
    <row r="76" spans="1:14" ht="12.95" customHeight="1" thickBot="1" x14ac:dyDescent="0.3">
      <c r="A76" s="89">
        <v>18</v>
      </c>
      <c r="B76" s="89">
        <v>70</v>
      </c>
      <c r="C76" s="323"/>
      <c r="D76" s="10" t="s">
        <v>120</v>
      </c>
      <c r="E76" s="217">
        <v>222810</v>
      </c>
      <c r="F76" s="217">
        <v>243235</v>
      </c>
      <c r="G76" s="217">
        <v>250810</v>
      </c>
      <c r="H76" s="217">
        <v>256325</v>
      </c>
      <c r="I76" s="217">
        <v>134908</v>
      </c>
      <c r="J76" s="217">
        <v>200616</v>
      </c>
      <c r="K76" s="217">
        <v>264300</v>
      </c>
      <c r="L76" s="42">
        <v>271130</v>
      </c>
      <c r="N76" s="331"/>
    </row>
    <row r="77" spans="1:14" s="324" customFormat="1" ht="12.95" customHeight="1" thickBot="1" x14ac:dyDescent="0.3">
      <c r="A77" s="181">
        <v>18</v>
      </c>
      <c r="B77" s="182"/>
      <c r="C77" s="325" t="s">
        <v>955</v>
      </c>
      <c r="D77" s="325"/>
      <c r="E77" s="184">
        <f t="shared" ref="E77:L77" si="12">SUM(E76:E76)</f>
        <v>222810</v>
      </c>
      <c r="F77" s="184">
        <f t="shared" si="12"/>
        <v>243235</v>
      </c>
      <c r="G77" s="184">
        <f t="shared" si="12"/>
        <v>250810</v>
      </c>
      <c r="H77" s="184">
        <f t="shared" si="12"/>
        <v>256325</v>
      </c>
      <c r="I77" s="184">
        <f t="shared" si="12"/>
        <v>134908</v>
      </c>
      <c r="J77" s="184">
        <f t="shared" si="12"/>
        <v>200616</v>
      </c>
      <c r="K77" s="184">
        <f t="shared" si="12"/>
        <v>264300</v>
      </c>
      <c r="L77" s="311">
        <f t="shared" si="12"/>
        <v>271130</v>
      </c>
    </row>
    <row r="78" spans="1:14" ht="12.95" customHeight="1" thickBot="1" x14ac:dyDescent="0.3">
      <c r="A78" s="335"/>
      <c r="B78" s="335"/>
      <c r="C78" s="336"/>
      <c r="D78" s="336"/>
      <c r="E78" s="313"/>
      <c r="F78" s="313"/>
      <c r="G78" s="313"/>
      <c r="H78" s="313"/>
      <c r="I78" s="313"/>
      <c r="J78" s="313"/>
      <c r="K78" s="313"/>
      <c r="L78" s="313"/>
    </row>
    <row r="79" spans="1:14" s="338" customFormat="1" ht="12.95" customHeight="1" thickBot="1" x14ac:dyDescent="0.3">
      <c r="A79" s="337" t="s">
        <v>950</v>
      </c>
      <c r="B79" s="182"/>
      <c r="C79" s="182"/>
      <c r="D79" s="325"/>
      <c r="E79" s="184">
        <f t="shared" ref="E79:K79" si="13">E11+E13+E15+E25+E31+E33+E38+E42+E45+E48+E65+E68+E75+E77</f>
        <v>290000</v>
      </c>
      <c r="F79" s="184">
        <f t="shared" si="13"/>
        <v>337829</v>
      </c>
      <c r="G79" s="184">
        <f t="shared" si="13"/>
        <v>330538</v>
      </c>
      <c r="H79" s="184">
        <f t="shared" si="13"/>
        <v>362424</v>
      </c>
      <c r="I79" s="184">
        <f t="shared" si="13"/>
        <v>200687</v>
      </c>
      <c r="J79" s="184">
        <f t="shared" si="13"/>
        <v>298723</v>
      </c>
      <c r="K79" s="184">
        <f t="shared" si="13"/>
        <v>377500</v>
      </c>
      <c r="L79" s="311">
        <f>SUM(L11+L13+L15+L25+L31+L33+L38+L42+L45+L48+L65+L68+L75+L77)</f>
        <v>355500</v>
      </c>
    </row>
    <row r="80" spans="1:14" ht="12.95" customHeight="1" x14ac:dyDescent="0.25">
      <c r="A80" s="339"/>
      <c r="B80" s="339"/>
      <c r="C80" s="339"/>
      <c r="D80" s="340"/>
      <c r="E80" s="119"/>
      <c r="F80" s="119"/>
      <c r="G80" s="118"/>
      <c r="H80" s="119"/>
      <c r="I80" s="119"/>
      <c r="J80" s="119"/>
      <c r="K80" s="119"/>
      <c r="L80" s="341"/>
    </row>
  </sheetData>
  <pageMargins left="0.78740157480314965" right="0.78740157480314965" top="0.59055118110236227" bottom="0.59055118110236227" header="0.31496062992125984" footer="0.31496062992125984"/>
  <pageSetup paperSize="9" orientation="landscape" r:id="rId1"/>
  <headerFooter>
    <oddHeader>&amp;RPříloha č. 1</oddHeader>
    <oddFooter>&amp;C
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view="pageLayout" topLeftCell="A118" zoomScaleNormal="100" workbookViewId="0">
      <selection activeCell="D134" sqref="D134"/>
    </sheetView>
  </sheetViews>
  <sheetFormatPr defaultColWidth="9.140625" defaultRowHeight="12.95" customHeight="1" x14ac:dyDescent="0.25"/>
  <cols>
    <col min="1" max="1" width="3.28515625" style="231" customWidth="1"/>
    <col min="2" max="2" width="4" style="231" customWidth="1"/>
    <col min="3" max="3" width="5.85546875" style="256" customWidth="1"/>
    <col min="4" max="4" width="42.5703125" style="113" customWidth="1"/>
    <col min="5" max="10" width="8.7109375" style="257" customWidth="1"/>
    <col min="11" max="11" width="8.7109375" style="258" customWidth="1"/>
    <col min="12" max="12" width="9" style="258" customWidth="1"/>
    <col min="13" max="16384" width="9.140625" style="113"/>
  </cols>
  <sheetData>
    <row r="1" spans="1:12" ht="12.95" customHeight="1" x14ac:dyDescent="0.25">
      <c r="A1" s="439" t="s">
        <v>981</v>
      </c>
      <c r="B1" s="227"/>
      <c r="C1" s="227"/>
      <c r="D1" s="228"/>
      <c r="E1" s="229"/>
      <c r="F1" s="229"/>
      <c r="G1" s="229"/>
      <c r="H1" s="229"/>
      <c r="I1" s="229"/>
      <c r="J1" s="229"/>
      <c r="K1" s="230"/>
      <c r="L1" s="230"/>
    </row>
    <row r="2" spans="1:12" ht="12.95" customHeight="1" thickBot="1" x14ac:dyDescent="0.3">
      <c r="B2" s="232"/>
      <c r="C2" s="233"/>
      <c r="D2" s="226"/>
      <c r="E2" s="234"/>
      <c r="F2" s="234"/>
      <c r="G2" s="234"/>
      <c r="H2" s="234"/>
      <c r="I2" s="234"/>
      <c r="J2" s="234"/>
      <c r="K2" s="235"/>
      <c r="L2" s="235"/>
    </row>
    <row r="3" spans="1:12" s="301" customFormat="1" ht="12" thickBot="1" x14ac:dyDescent="0.3">
      <c r="A3" s="302" t="s">
        <v>0</v>
      </c>
      <c r="B3" s="303" t="s">
        <v>55</v>
      </c>
      <c r="C3" s="304" t="s">
        <v>466</v>
      </c>
      <c r="D3" s="303" t="s">
        <v>1</v>
      </c>
      <c r="E3" s="305" t="s">
        <v>122</v>
      </c>
      <c r="F3" s="305" t="s">
        <v>123</v>
      </c>
      <c r="G3" s="305" t="s">
        <v>56</v>
      </c>
      <c r="H3" s="305" t="s">
        <v>57</v>
      </c>
      <c r="I3" s="305" t="s">
        <v>58</v>
      </c>
      <c r="J3" s="306" t="s">
        <v>121</v>
      </c>
      <c r="K3" s="303" t="s">
        <v>124</v>
      </c>
      <c r="L3" s="307" t="s">
        <v>907</v>
      </c>
    </row>
    <row r="4" spans="1:12" ht="12.95" customHeight="1" x14ac:dyDescent="0.25">
      <c r="A4" s="263">
        <v>1</v>
      </c>
      <c r="B4" s="263">
        <v>10</v>
      </c>
      <c r="C4" s="263">
        <v>2143</v>
      </c>
      <c r="D4" s="264" t="s">
        <v>1000</v>
      </c>
      <c r="E4" s="265">
        <v>0</v>
      </c>
      <c r="F4" s="265">
        <v>0</v>
      </c>
      <c r="G4" s="265">
        <v>0</v>
      </c>
      <c r="H4" s="265">
        <v>50</v>
      </c>
      <c r="I4" s="265">
        <v>50</v>
      </c>
      <c r="J4" s="265">
        <v>50</v>
      </c>
      <c r="K4" s="266">
        <v>50</v>
      </c>
      <c r="L4" s="266">
        <v>0</v>
      </c>
    </row>
    <row r="5" spans="1:12" ht="12.95" customHeight="1" x14ac:dyDescent="0.25">
      <c r="A5" s="236">
        <v>1</v>
      </c>
      <c r="B5" s="236">
        <v>20</v>
      </c>
      <c r="C5" s="236">
        <v>2143</v>
      </c>
      <c r="D5" s="237" t="s">
        <v>32</v>
      </c>
      <c r="E5" s="238">
        <v>500</v>
      </c>
      <c r="F5" s="238">
        <v>500</v>
      </c>
      <c r="G5" s="238">
        <v>750</v>
      </c>
      <c r="H5" s="238">
        <v>760</v>
      </c>
      <c r="I5" s="238">
        <v>183</v>
      </c>
      <c r="J5" s="238">
        <v>309</v>
      </c>
      <c r="K5" s="239">
        <v>760</v>
      </c>
      <c r="L5" s="239">
        <v>750</v>
      </c>
    </row>
    <row r="6" spans="1:12" ht="12.95" customHeight="1" thickBot="1" x14ac:dyDescent="0.3">
      <c r="A6" s="259">
        <v>1</v>
      </c>
      <c r="B6" s="259">
        <v>20</v>
      </c>
      <c r="C6" s="259">
        <v>6223</v>
      </c>
      <c r="D6" s="260" t="s">
        <v>990</v>
      </c>
      <c r="E6" s="261">
        <v>530</v>
      </c>
      <c r="F6" s="261">
        <v>474</v>
      </c>
      <c r="G6" s="261">
        <v>535</v>
      </c>
      <c r="H6" s="261">
        <v>644</v>
      </c>
      <c r="I6" s="261">
        <v>460</v>
      </c>
      <c r="J6" s="261">
        <v>477</v>
      </c>
      <c r="K6" s="262">
        <v>644</v>
      </c>
      <c r="L6" s="262">
        <v>535</v>
      </c>
    </row>
    <row r="7" spans="1:12" s="240" customFormat="1" ht="12.95" customHeight="1" thickBot="1" x14ac:dyDescent="0.3">
      <c r="A7" s="58">
        <v>1</v>
      </c>
      <c r="B7" s="289" t="s">
        <v>585</v>
      </c>
      <c r="C7" s="286"/>
      <c r="D7" s="286"/>
      <c r="E7" s="290">
        <f>SUM(E5:E6)</f>
        <v>1030</v>
      </c>
      <c r="F7" s="267">
        <f t="shared" ref="F7:L7" si="0">SUM(F4:F6)</f>
        <v>974</v>
      </c>
      <c r="G7" s="267">
        <f>SUM(G4:G6)</f>
        <v>1285</v>
      </c>
      <c r="H7" s="267">
        <f t="shared" si="0"/>
        <v>1454</v>
      </c>
      <c r="I7" s="267">
        <f t="shared" si="0"/>
        <v>693</v>
      </c>
      <c r="J7" s="267">
        <f t="shared" si="0"/>
        <v>836</v>
      </c>
      <c r="K7" s="268">
        <f t="shared" si="0"/>
        <v>1454</v>
      </c>
      <c r="L7" s="269">
        <f t="shared" si="0"/>
        <v>1285</v>
      </c>
    </row>
    <row r="8" spans="1:12" ht="12.95" customHeight="1" x14ac:dyDescent="0.25">
      <c r="A8" s="263">
        <v>2</v>
      </c>
      <c r="B8" s="263">
        <v>20</v>
      </c>
      <c r="C8" s="263">
        <v>3111</v>
      </c>
      <c r="D8" s="264" t="s">
        <v>4</v>
      </c>
      <c r="E8" s="265">
        <v>2915</v>
      </c>
      <c r="F8" s="265">
        <v>2748</v>
      </c>
      <c r="G8" s="265">
        <v>3015</v>
      </c>
      <c r="H8" s="265">
        <v>2921</v>
      </c>
      <c r="I8" s="265">
        <v>1567</v>
      </c>
      <c r="J8" s="265">
        <v>2186</v>
      </c>
      <c r="K8" s="266">
        <v>2833</v>
      </c>
      <c r="L8" s="266">
        <v>3015</v>
      </c>
    </row>
    <row r="9" spans="1:12" ht="12.95" customHeight="1" x14ac:dyDescent="0.25">
      <c r="A9" s="236">
        <v>2</v>
      </c>
      <c r="B9" s="236">
        <v>20</v>
      </c>
      <c r="C9" s="236">
        <v>3111</v>
      </c>
      <c r="D9" s="237" t="s">
        <v>125</v>
      </c>
      <c r="E9" s="238">
        <v>0</v>
      </c>
      <c r="F9" s="238">
        <v>329</v>
      </c>
      <c r="G9" s="238">
        <v>0</v>
      </c>
      <c r="H9" s="238">
        <v>0</v>
      </c>
      <c r="I9" s="238">
        <v>0</v>
      </c>
      <c r="J9" s="238">
        <v>0</v>
      </c>
      <c r="K9" s="239">
        <v>0</v>
      </c>
      <c r="L9" s="239">
        <v>0</v>
      </c>
    </row>
    <row r="10" spans="1:12" ht="12.95" customHeight="1" x14ac:dyDescent="0.25">
      <c r="A10" s="236">
        <v>2</v>
      </c>
      <c r="B10" s="236">
        <v>20</v>
      </c>
      <c r="C10" s="236">
        <v>3113</v>
      </c>
      <c r="D10" s="237" t="s">
        <v>5</v>
      </c>
      <c r="E10" s="238">
        <v>15270</v>
      </c>
      <c r="F10" s="238">
        <v>15308</v>
      </c>
      <c r="G10" s="238">
        <v>15028</v>
      </c>
      <c r="H10" s="238">
        <v>15040</v>
      </c>
      <c r="I10" s="238">
        <v>7383</v>
      </c>
      <c r="J10" s="238">
        <v>11106</v>
      </c>
      <c r="K10" s="239">
        <v>15044</v>
      </c>
      <c r="L10" s="239">
        <v>16678</v>
      </c>
    </row>
    <row r="11" spans="1:12" ht="12.95" customHeight="1" x14ac:dyDescent="0.25">
      <c r="A11" s="236">
        <v>2</v>
      </c>
      <c r="B11" s="236">
        <v>20</v>
      </c>
      <c r="C11" s="236">
        <v>3113</v>
      </c>
      <c r="D11" s="237" t="s">
        <v>126</v>
      </c>
      <c r="E11" s="238">
        <v>0</v>
      </c>
      <c r="F11" s="238">
        <v>1838</v>
      </c>
      <c r="G11" s="238">
        <v>0</v>
      </c>
      <c r="H11" s="238">
        <v>919</v>
      </c>
      <c r="I11" s="238">
        <v>0</v>
      </c>
      <c r="J11" s="238">
        <v>273</v>
      </c>
      <c r="K11" s="239">
        <v>3817</v>
      </c>
      <c r="L11" s="239">
        <v>0</v>
      </c>
    </row>
    <row r="12" spans="1:12" ht="12.95" customHeight="1" x14ac:dyDescent="0.25">
      <c r="A12" s="236">
        <v>2</v>
      </c>
      <c r="B12" s="236">
        <v>20</v>
      </c>
      <c r="C12" s="236">
        <v>3141</v>
      </c>
      <c r="D12" s="237" t="s">
        <v>34</v>
      </c>
      <c r="E12" s="238">
        <v>1300</v>
      </c>
      <c r="F12" s="238">
        <v>1310</v>
      </c>
      <c r="G12" s="238">
        <v>1300</v>
      </c>
      <c r="H12" s="238">
        <v>1300</v>
      </c>
      <c r="I12" s="238">
        <v>595</v>
      </c>
      <c r="J12" s="238">
        <v>920</v>
      </c>
      <c r="K12" s="239">
        <v>1300</v>
      </c>
      <c r="L12" s="239">
        <v>1300</v>
      </c>
    </row>
    <row r="13" spans="1:12" ht="12.95" customHeight="1" x14ac:dyDescent="0.25">
      <c r="A13" s="236">
        <v>2</v>
      </c>
      <c r="B13" s="236">
        <v>20</v>
      </c>
      <c r="C13" s="236">
        <v>3231</v>
      </c>
      <c r="D13" s="237" t="s">
        <v>6</v>
      </c>
      <c r="E13" s="238">
        <v>150</v>
      </c>
      <c r="F13" s="238">
        <v>8</v>
      </c>
      <c r="G13" s="238">
        <v>150</v>
      </c>
      <c r="H13" s="238">
        <v>150</v>
      </c>
      <c r="I13" s="238">
        <v>0</v>
      </c>
      <c r="J13" s="238">
        <v>0</v>
      </c>
      <c r="K13" s="239">
        <v>150</v>
      </c>
      <c r="L13" s="239">
        <v>150</v>
      </c>
    </row>
    <row r="14" spans="1:12" ht="12.95" customHeight="1" x14ac:dyDescent="0.25">
      <c r="A14" s="236">
        <v>2</v>
      </c>
      <c r="B14" s="236">
        <v>20</v>
      </c>
      <c r="C14" s="236">
        <v>3299</v>
      </c>
      <c r="D14" s="237" t="s">
        <v>182</v>
      </c>
      <c r="E14" s="238">
        <v>150</v>
      </c>
      <c r="F14" s="238">
        <v>150</v>
      </c>
      <c r="G14" s="238">
        <v>150</v>
      </c>
      <c r="H14" s="238">
        <v>150</v>
      </c>
      <c r="I14" s="238">
        <v>150</v>
      </c>
      <c r="J14" s="238">
        <v>150</v>
      </c>
      <c r="K14" s="239">
        <v>150</v>
      </c>
      <c r="L14" s="239">
        <v>150</v>
      </c>
    </row>
    <row r="15" spans="1:12" ht="12.95" customHeight="1" thickBot="1" x14ac:dyDescent="0.3">
      <c r="A15" s="259">
        <v>2</v>
      </c>
      <c r="B15" s="259">
        <v>20</v>
      </c>
      <c r="C15" s="259">
        <v>3421</v>
      </c>
      <c r="D15" s="260" t="s">
        <v>127</v>
      </c>
      <c r="E15" s="261">
        <v>1120</v>
      </c>
      <c r="F15" s="261">
        <v>1123</v>
      </c>
      <c r="G15" s="261">
        <v>1120</v>
      </c>
      <c r="H15" s="261">
        <v>1120</v>
      </c>
      <c r="I15" s="261">
        <v>585</v>
      </c>
      <c r="J15" s="261">
        <v>855</v>
      </c>
      <c r="K15" s="262">
        <v>1120</v>
      </c>
      <c r="L15" s="262">
        <v>1120</v>
      </c>
    </row>
    <row r="16" spans="1:12" s="240" customFormat="1" ht="12.95" customHeight="1" thickBot="1" x14ac:dyDescent="0.3">
      <c r="A16" s="271">
        <v>2</v>
      </c>
      <c r="B16" s="272"/>
      <c r="C16" s="193" t="s">
        <v>587</v>
      </c>
      <c r="D16" s="273"/>
      <c r="E16" s="267">
        <f t="shared" ref="E16:L16" si="1">SUM(E8:E15)</f>
        <v>20905</v>
      </c>
      <c r="F16" s="267">
        <f t="shared" si="1"/>
        <v>22814</v>
      </c>
      <c r="G16" s="267">
        <f t="shared" si="1"/>
        <v>20763</v>
      </c>
      <c r="H16" s="267">
        <f t="shared" si="1"/>
        <v>21600</v>
      </c>
      <c r="I16" s="267">
        <f t="shared" si="1"/>
        <v>10280</v>
      </c>
      <c r="J16" s="267">
        <f t="shared" si="1"/>
        <v>15490</v>
      </c>
      <c r="K16" s="268">
        <f t="shared" si="1"/>
        <v>24414</v>
      </c>
      <c r="L16" s="269">
        <f t="shared" si="1"/>
        <v>22413</v>
      </c>
    </row>
    <row r="17" spans="1:15" ht="12.95" customHeight="1" x14ac:dyDescent="0.25">
      <c r="A17" s="263">
        <v>3</v>
      </c>
      <c r="B17" s="263">
        <v>20</v>
      </c>
      <c r="C17" s="263">
        <v>3311</v>
      </c>
      <c r="D17" s="264" t="s">
        <v>991</v>
      </c>
      <c r="E17" s="265">
        <v>250</v>
      </c>
      <c r="F17" s="265">
        <v>250</v>
      </c>
      <c r="G17" s="265">
        <v>250</v>
      </c>
      <c r="H17" s="265">
        <v>250</v>
      </c>
      <c r="I17" s="265">
        <v>250</v>
      </c>
      <c r="J17" s="265">
        <v>250</v>
      </c>
      <c r="K17" s="266">
        <v>250</v>
      </c>
      <c r="L17" s="266">
        <v>250</v>
      </c>
    </row>
    <row r="18" spans="1:15" ht="12.95" customHeight="1" x14ac:dyDescent="0.25">
      <c r="A18" s="236">
        <v>3</v>
      </c>
      <c r="B18" s="236">
        <v>20</v>
      </c>
      <c r="C18" s="236">
        <v>3319</v>
      </c>
      <c r="D18" s="237" t="s">
        <v>992</v>
      </c>
      <c r="E18" s="238">
        <v>70</v>
      </c>
      <c r="F18" s="238">
        <v>58</v>
      </c>
      <c r="G18" s="238">
        <v>70</v>
      </c>
      <c r="H18" s="238">
        <v>70</v>
      </c>
      <c r="I18" s="238">
        <v>19</v>
      </c>
      <c r="J18" s="238">
        <v>31</v>
      </c>
      <c r="K18" s="239">
        <v>70</v>
      </c>
      <c r="L18" s="239">
        <v>70</v>
      </c>
    </row>
    <row r="19" spans="1:15" ht="12.95" customHeight="1" x14ac:dyDescent="0.25">
      <c r="A19" s="236">
        <v>3</v>
      </c>
      <c r="B19" s="236">
        <v>20</v>
      </c>
      <c r="C19" s="236">
        <v>3322</v>
      </c>
      <c r="D19" s="237" t="s">
        <v>994</v>
      </c>
      <c r="E19" s="238">
        <v>560</v>
      </c>
      <c r="F19" s="238">
        <v>376</v>
      </c>
      <c r="G19" s="238">
        <v>604</v>
      </c>
      <c r="H19" s="238">
        <v>647</v>
      </c>
      <c r="I19" s="238">
        <v>312</v>
      </c>
      <c r="J19" s="238">
        <v>312</v>
      </c>
      <c r="K19" s="239">
        <v>547</v>
      </c>
      <c r="L19" s="239">
        <v>717</v>
      </c>
    </row>
    <row r="20" spans="1:15" ht="12.95" customHeight="1" x14ac:dyDescent="0.25">
      <c r="A20" s="236">
        <v>3</v>
      </c>
      <c r="B20" s="236">
        <v>20</v>
      </c>
      <c r="C20" s="236">
        <v>3326</v>
      </c>
      <c r="D20" s="237" t="s">
        <v>993</v>
      </c>
      <c r="E20" s="238">
        <v>90</v>
      </c>
      <c r="F20" s="238">
        <v>0</v>
      </c>
      <c r="G20" s="238">
        <v>170</v>
      </c>
      <c r="H20" s="238">
        <v>170</v>
      </c>
      <c r="I20" s="238">
        <v>0</v>
      </c>
      <c r="J20" s="238">
        <v>0</v>
      </c>
      <c r="K20" s="239">
        <v>170</v>
      </c>
      <c r="L20" s="239">
        <v>170</v>
      </c>
    </row>
    <row r="21" spans="1:15" ht="12.95" customHeight="1" x14ac:dyDescent="0.25">
      <c r="A21" s="236">
        <v>3</v>
      </c>
      <c r="B21" s="236">
        <v>20</v>
      </c>
      <c r="C21" s="236">
        <v>3392</v>
      </c>
      <c r="D21" s="174" t="s">
        <v>128</v>
      </c>
      <c r="E21" s="238">
        <v>9531</v>
      </c>
      <c r="F21" s="238">
        <v>9771</v>
      </c>
      <c r="G21" s="238">
        <v>11583</v>
      </c>
      <c r="H21" s="238">
        <v>11804</v>
      </c>
      <c r="I21" s="238">
        <v>6111</v>
      </c>
      <c r="J21" s="238">
        <v>8957</v>
      </c>
      <c r="K21" s="239">
        <v>11804</v>
      </c>
      <c r="L21" s="239">
        <v>12563</v>
      </c>
      <c r="N21" s="242"/>
      <c r="O21" s="242"/>
    </row>
    <row r="22" spans="1:15" ht="12.95" customHeight="1" x14ac:dyDescent="0.25">
      <c r="A22" s="236">
        <v>3</v>
      </c>
      <c r="B22" s="236">
        <v>20</v>
      </c>
      <c r="C22" s="236">
        <v>3392</v>
      </c>
      <c r="D22" s="174" t="s">
        <v>129</v>
      </c>
      <c r="E22" s="238">
        <v>0</v>
      </c>
      <c r="F22" s="238">
        <v>575</v>
      </c>
      <c r="G22" s="238">
        <v>0</v>
      </c>
      <c r="H22" s="238">
        <v>691</v>
      </c>
      <c r="I22" s="238">
        <v>691</v>
      </c>
      <c r="J22" s="238">
        <v>691</v>
      </c>
      <c r="K22" s="239">
        <v>721</v>
      </c>
      <c r="L22" s="239">
        <v>0</v>
      </c>
    </row>
    <row r="23" spans="1:15" ht="12.95" customHeight="1" x14ac:dyDescent="0.25">
      <c r="A23" s="236">
        <v>3</v>
      </c>
      <c r="B23" s="236">
        <v>20</v>
      </c>
      <c r="C23" s="236">
        <v>3392</v>
      </c>
      <c r="D23" s="174" t="s">
        <v>137</v>
      </c>
      <c r="E23" s="238">
        <v>955</v>
      </c>
      <c r="F23" s="238">
        <v>938</v>
      </c>
      <c r="G23" s="238">
        <v>955</v>
      </c>
      <c r="H23" s="238">
        <v>1015</v>
      </c>
      <c r="I23" s="238">
        <v>1015</v>
      </c>
      <c r="J23" s="238">
        <v>1015</v>
      </c>
      <c r="K23" s="239">
        <v>1015</v>
      </c>
      <c r="L23" s="239">
        <v>955</v>
      </c>
    </row>
    <row r="24" spans="1:15" ht="12.95" customHeight="1" thickBot="1" x14ac:dyDescent="0.3">
      <c r="A24" s="259">
        <v>3</v>
      </c>
      <c r="B24" s="259">
        <v>20</v>
      </c>
      <c r="C24" s="259">
        <v>3392</v>
      </c>
      <c r="D24" s="270" t="s">
        <v>1001</v>
      </c>
      <c r="E24" s="261">
        <v>0</v>
      </c>
      <c r="F24" s="261">
        <v>0</v>
      </c>
      <c r="G24" s="261">
        <v>0</v>
      </c>
      <c r="H24" s="261">
        <v>347</v>
      </c>
      <c r="I24" s="261">
        <v>272</v>
      </c>
      <c r="J24" s="261">
        <v>322</v>
      </c>
      <c r="K24" s="262">
        <v>347</v>
      </c>
      <c r="L24" s="262">
        <v>0</v>
      </c>
    </row>
    <row r="25" spans="1:15" s="240" customFormat="1" ht="12.95" customHeight="1" thickBot="1" x14ac:dyDescent="0.3">
      <c r="A25" s="271">
        <v>3</v>
      </c>
      <c r="B25" s="272"/>
      <c r="C25" s="193" t="s">
        <v>588</v>
      </c>
      <c r="D25" s="273"/>
      <c r="E25" s="267">
        <f t="shared" ref="E25:J25" si="2">SUM(E17:E24)</f>
        <v>11456</v>
      </c>
      <c r="F25" s="267">
        <f t="shared" si="2"/>
        <v>11968</v>
      </c>
      <c r="G25" s="267">
        <f t="shared" si="2"/>
        <v>13632</v>
      </c>
      <c r="H25" s="267">
        <f t="shared" si="2"/>
        <v>14994</v>
      </c>
      <c r="I25" s="267">
        <f t="shared" si="2"/>
        <v>8670</v>
      </c>
      <c r="J25" s="267">
        <f t="shared" si="2"/>
        <v>11578</v>
      </c>
      <c r="K25" s="268">
        <f>SUM(K17:K24)</f>
        <v>14924</v>
      </c>
      <c r="L25" s="269">
        <f>SUM(L17:L24)</f>
        <v>14725</v>
      </c>
    </row>
    <row r="26" spans="1:15" ht="12.95" customHeight="1" x14ac:dyDescent="0.25">
      <c r="A26" s="263">
        <v>4</v>
      </c>
      <c r="B26" s="263">
        <v>20</v>
      </c>
      <c r="C26" s="263">
        <v>3341</v>
      </c>
      <c r="D26" s="264" t="s">
        <v>38</v>
      </c>
      <c r="E26" s="265">
        <v>910</v>
      </c>
      <c r="F26" s="265">
        <v>897</v>
      </c>
      <c r="G26" s="265">
        <v>920</v>
      </c>
      <c r="H26" s="265">
        <v>920</v>
      </c>
      <c r="I26" s="265">
        <v>520</v>
      </c>
      <c r="J26" s="265">
        <v>683</v>
      </c>
      <c r="K26" s="266">
        <v>920</v>
      </c>
      <c r="L26" s="266">
        <v>940</v>
      </c>
    </row>
    <row r="27" spans="1:15" ht="12.95" customHeight="1" x14ac:dyDescent="0.25">
      <c r="A27" s="236">
        <v>4</v>
      </c>
      <c r="B27" s="236">
        <v>20</v>
      </c>
      <c r="C27" s="236">
        <v>3349</v>
      </c>
      <c r="D27" s="237" t="s">
        <v>995</v>
      </c>
      <c r="E27" s="238">
        <v>60</v>
      </c>
      <c r="F27" s="238">
        <v>42</v>
      </c>
      <c r="G27" s="238">
        <v>70</v>
      </c>
      <c r="H27" s="238">
        <v>270</v>
      </c>
      <c r="I27" s="238">
        <v>29</v>
      </c>
      <c r="J27" s="238">
        <v>38</v>
      </c>
      <c r="K27" s="239">
        <v>270</v>
      </c>
      <c r="L27" s="239">
        <v>70</v>
      </c>
    </row>
    <row r="28" spans="1:15" ht="12.95" customHeight="1" x14ac:dyDescent="0.25">
      <c r="A28" s="236">
        <v>4</v>
      </c>
      <c r="B28" s="236">
        <v>20</v>
      </c>
      <c r="C28" s="236">
        <v>3392</v>
      </c>
      <c r="D28" s="237" t="s">
        <v>997</v>
      </c>
      <c r="E28" s="238">
        <v>280</v>
      </c>
      <c r="F28" s="238">
        <v>508</v>
      </c>
      <c r="G28" s="238">
        <v>300</v>
      </c>
      <c r="H28" s="238">
        <v>300</v>
      </c>
      <c r="I28" s="238">
        <v>99</v>
      </c>
      <c r="J28" s="238">
        <v>148</v>
      </c>
      <c r="K28" s="239">
        <v>300</v>
      </c>
      <c r="L28" s="239">
        <v>300</v>
      </c>
    </row>
    <row r="29" spans="1:15" ht="12.95" customHeight="1" thickBot="1" x14ac:dyDescent="0.3">
      <c r="A29" s="259">
        <v>4</v>
      </c>
      <c r="B29" s="259">
        <v>20</v>
      </c>
      <c r="C29" s="259">
        <v>3399</v>
      </c>
      <c r="D29" s="260" t="s">
        <v>998</v>
      </c>
      <c r="E29" s="261">
        <v>395</v>
      </c>
      <c r="F29" s="261">
        <v>403</v>
      </c>
      <c r="G29" s="261">
        <v>450</v>
      </c>
      <c r="H29" s="261">
        <v>450</v>
      </c>
      <c r="I29" s="261">
        <v>149</v>
      </c>
      <c r="J29" s="261">
        <v>201</v>
      </c>
      <c r="K29" s="262">
        <v>450</v>
      </c>
      <c r="L29" s="262">
        <v>530</v>
      </c>
    </row>
    <row r="30" spans="1:15" s="240" customFormat="1" ht="12.95" customHeight="1" thickBot="1" x14ac:dyDescent="0.3">
      <c r="A30" s="271">
        <v>4</v>
      </c>
      <c r="B30" s="272"/>
      <c r="C30" s="193" t="s">
        <v>589</v>
      </c>
      <c r="D30" s="273"/>
      <c r="E30" s="267">
        <f t="shared" ref="E30:L30" si="3">SUM(E26:E29)</f>
        <v>1645</v>
      </c>
      <c r="F30" s="267">
        <f t="shared" si="3"/>
        <v>1850</v>
      </c>
      <c r="G30" s="267">
        <f t="shared" si="3"/>
        <v>1740</v>
      </c>
      <c r="H30" s="267">
        <f t="shared" si="3"/>
        <v>1940</v>
      </c>
      <c r="I30" s="267">
        <f t="shared" si="3"/>
        <v>797</v>
      </c>
      <c r="J30" s="267">
        <f t="shared" si="3"/>
        <v>1070</v>
      </c>
      <c r="K30" s="268">
        <f t="shared" si="3"/>
        <v>1940</v>
      </c>
      <c r="L30" s="269">
        <f t="shared" si="3"/>
        <v>1840</v>
      </c>
    </row>
    <row r="31" spans="1:15" ht="12.95" customHeight="1" x14ac:dyDescent="0.25">
      <c r="A31" s="263">
        <v>5</v>
      </c>
      <c r="B31" s="263">
        <v>20</v>
      </c>
      <c r="C31" s="263">
        <v>3412</v>
      </c>
      <c r="D31" s="264" t="s">
        <v>999</v>
      </c>
      <c r="E31" s="265">
        <v>420</v>
      </c>
      <c r="F31" s="265">
        <v>398</v>
      </c>
      <c r="G31" s="265">
        <v>424</v>
      </c>
      <c r="H31" s="265">
        <v>364</v>
      </c>
      <c r="I31" s="265">
        <v>75</v>
      </c>
      <c r="J31" s="265">
        <v>245</v>
      </c>
      <c r="K31" s="266">
        <v>364</v>
      </c>
      <c r="L31" s="266">
        <v>502</v>
      </c>
    </row>
    <row r="32" spans="1:15" ht="12.95" customHeight="1" x14ac:dyDescent="0.25">
      <c r="A32" s="236">
        <v>5</v>
      </c>
      <c r="B32" s="236">
        <v>10</v>
      </c>
      <c r="C32" s="236">
        <v>3419</v>
      </c>
      <c r="D32" s="175" t="s">
        <v>130</v>
      </c>
      <c r="E32" s="238">
        <v>200</v>
      </c>
      <c r="F32" s="238">
        <v>253</v>
      </c>
      <c r="G32" s="238">
        <v>330</v>
      </c>
      <c r="H32" s="238">
        <v>330</v>
      </c>
      <c r="I32" s="238">
        <v>274</v>
      </c>
      <c r="J32" s="238">
        <v>274</v>
      </c>
      <c r="K32" s="239">
        <v>274</v>
      </c>
      <c r="L32" s="239">
        <v>380</v>
      </c>
    </row>
    <row r="33" spans="1:12" ht="12.95" customHeight="1" x14ac:dyDescent="0.25">
      <c r="A33" s="236">
        <v>5</v>
      </c>
      <c r="B33" s="236">
        <v>10</v>
      </c>
      <c r="C33" s="236">
        <v>3419</v>
      </c>
      <c r="D33" s="174" t="s">
        <v>996</v>
      </c>
      <c r="E33" s="238">
        <v>5190</v>
      </c>
      <c r="F33" s="238">
        <v>5196</v>
      </c>
      <c r="G33" s="238">
        <v>5190</v>
      </c>
      <c r="H33" s="238">
        <v>5199</v>
      </c>
      <c r="I33" s="238">
        <v>5169</v>
      </c>
      <c r="J33" s="238">
        <v>5199</v>
      </c>
      <c r="K33" s="239">
        <v>5199</v>
      </c>
      <c r="L33" s="239">
        <v>7190</v>
      </c>
    </row>
    <row r="34" spans="1:12" ht="12.95" customHeight="1" x14ac:dyDescent="0.25">
      <c r="A34" s="236">
        <v>5</v>
      </c>
      <c r="B34" s="236">
        <v>20</v>
      </c>
      <c r="C34" s="236">
        <v>3419</v>
      </c>
      <c r="D34" s="237" t="s">
        <v>1002</v>
      </c>
      <c r="E34" s="238">
        <v>2092</v>
      </c>
      <c r="F34" s="238">
        <v>2492</v>
      </c>
      <c r="G34" s="238">
        <v>2242</v>
      </c>
      <c r="H34" s="238">
        <v>2362</v>
      </c>
      <c r="I34" s="238">
        <v>2362</v>
      </c>
      <c r="J34" s="238">
        <v>2362</v>
      </c>
      <c r="K34" s="239">
        <v>2362</v>
      </c>
      <c r="L34" s="239">
        <v>3420</v>
      </c>
    </row>
    <row r="35" spans="1:12" ht="12.95" customHeight="1" thickBot="1" x14ac:dyDescent="0.3">
      <c r="A35" s="259">
        <v>5</v>
      </c>
      <c r="B35" s="259">
        <v>81</v>
      </c>
      <c r="C35" s="259">
        <v>3429</v>
      </c>
      <c r="D35" s="4" t="s">
        <v>485</v>
      </c>
      <c r="E35" s="261">
        <v>3000</v>
      </c>
      <c r="F35" s="261">
        <v>3000</v>
      </c>
      <c r="G35" s="261">
        <v>3220</v>
      </c>
      <c r="H35" s="261">
        <v>3220</v>
      </c>
      <c r="I35" s="261">
        <v>3220</v>
      </c>
      <c r="J35" s="261">
        <v>3220</v>
      </c>
      <c r="K35" s="262">
        <v>3220</v>
      </c>
      <c r="L35" s="262">
        <v>3340</v>
      </c>
    </row>
    <row r="36" spans="1:12" s="240" customFormat="1" ht="12.95" customHeight="1" thickBot="1" x14ac:dyDescent="0.3">
      <c r="A36" s="271">
        <v>5</v>
      </c>
      <c r="B36" s="274"/>
      <c r="C36" s="193" t="s">
        <v>590</v>
      </c>
      <c r="D36" s="276"/>
      <c r="E36" s="275">
        <f t="shared" ref="E36:L36" si="4">SUM(E31:E35)</f>
        <v>10902</v>
      </c>
      <c r="F36" s="267">
        <f t="shared" si="4"/>
        <v>11339</v>
      </c>
      <c r="G36" s="267">
        <f t="shared" si="4"/>
        <v>11406</v>
      </c>
      <c r="H36" s="267">
        <f t="shared" si="4"/>
        <v>11475</v>
      </c>
      <c r="I36" s="267">
        <f t="shared" si="4"/>
        <v>11100</v>
      </c>
      <c r="J36" s="267">
        <f t="shared" si="4"/>
        <v>11300</v>
      </c>
      <c r="K36" s="268">
        <f t="shared" si="4"/>
        <v>11419</v>
      </c>
      <c r="L36" s="269">
        <f t="shared" si="4"/>
        <v>14832</v>
      </c>
    </row>
    <row r="37" spans="1:12" ht="12.95" customHeight="1" x14ac:dyDescent="0.25">
      <c r="A37" s="263">
        <v>6</v>
      </c>
      <c r="B37" s="263">
        <v>25</v>
      </c>
      <c r="C37" s="263">
        <v>3543</v>
      </c>
      <c r="D37" s="264" t="s">
        <v>59</v>
      </c>
      <c r="E37" s="265">
        <v>550</v>
      </c>
      <c r="F37" s="265">
        <v>550</v>
      </c>
      <c r="G37" s="265">
        <v>550</v>
      </c>
      <c r="H37" s="265">
        <v>507</v>
      </c>
      <c r="I37" s="265">
        <v>507</v>
      </c>
      <c r="J37" s="265">
        <v>507</v>
      </c>
      <c r="K37" s="266">
        <v>507</v>
      </c>
      <c r="L37" s="266">
        <v>550</v>
      </c>
    </row>
    <row r="38" spans="1:12" ht="12.75" customHeight="1" x14ac:dyDescent="0.25">
      <c r="A38" s="263">
        <v>6</v>
      </c>
      <c r="B38" s="263">
        <v>25</v>
      </c>
      <c r="C38" s="263" t="s">
        <v>959</v>
      </c>
      <c r="D38" s="264" t="s">
        <v>960</v>
      </c>
      <c r="E38" s="265">
        <v>0</v>
      </c>
      <c r="F38" s="265">
        <v>0</v>
      </c>
      <c r="G38" s="265">
        <v>0</v>
      </c>
      <c r="H38" s="265">
        <v>268</v>
      </c>
      <c r="I38" s="265">
        <v>0</v>
      </c>
      <c r="J38" s="265">
        <v>0</v>
      </c>
      <c r="K38" s="266">
        <v>0</v>
      </c>
      <c r="L38" s="266">
        <v>0</v>
      </c>
    </row>
    <row r="39" spans="1:12" ht="12.75" customHeight="1" x14ac:dyDescent="0.25">
      <c r="A39" s="236">
        <v>6</v>
      </c>
      <c r="B39" s="236">
        <v>25</v>
      </c>
      <c r="C39" s="236">
        <v>4333</v>
      </c>
      <c r="D39" s="237" t="s">
        <v>40</v>
      </c>
      <c r="E39" s="238">
        <v>300</v>
      </c>
      <c r="F39" s="238">
        <v>251</v>
      </c>
      <c r="G39" s="238">
        <v>300</v>
      </c>
      <c r="H39" s="238">
        <v>300</v>
      </c>
      <c r="I39" s="238">
        <v>0</v>
      </c>
      <c r="J39" s="238">
        <v>0</v>
      </c>
      <c r="K39" s="239">
        <v>300</v>
      </c>
      <c r="L39" s="239">
        <v>390</v>
      </c>
    </row>
    <row r="40" spans="1:12" ht="12.75" customHeight="1" x14ac:dyDescent="0.25">
      <c r="A40" s="236">
        <v>6</v>
      </c>
      <c r="B40" s="241" t="s">
        <v>62</v>
      </c>
      <c r="C40" s="236">
        <v>4339</v>
      </c>
      <c r="D40" s="174" t="s">
        <v>145</v>
      </c>
      <c r="E40" s="238">
        <v>280</v>
      </c>
      <c r="F40" s="238">
        <v>410</v>
      </c>
      <c r="G40" s="238">
        <v>412</v>
      </c>
      <c r="H40" s="238">
        <v>2825</v>
      </c>
      <c r="I40" s="238">
        <v>14</v>
      </c>
      <c r="J40" s="238">
        <v>45</v>
      </c>
      <c r="K40" s="239">
        <v>312</v>
      </c>
      <c r="L40" s="239">
        <v>312</v>
      </c>
    </row>
    <row r="41" spans="1:12" ht="12.95" customHeight="1" x14ac:dyDescent="0.25">
      <c r="A41" s="236">
        <v>6</v>
      </c>
      <c r="B41" s="236">
        <v>25</v>
      </c>
      <c r="C41" s="236">
        <v>4341</v>
      </c>
      <c r="D41" s="237" t="s">
        <v>139</v>
      </c>
      <c r="E41" s="238">
        <v>0</v>
      </c>
      <c r="F41" s="238">
        <v>0</v>
      </c>
      <c r="G41" s="238">
        <v>0</v>
      </c>
      <c r="H41" s="238">
        <v>143</v>
      </c>
      <c r="I41" s="238">
        <v>0</v>
      </c>
      <c r="J41" s="238">
        <v>143</v>
      </c>
      <c r="K41" s="239">
        <v>143</v>
      </c>
      <c r="L41" s="239">
        <v>150</v>
      </c>
    </row>
    <row r="42" spans="1:12" ht="12.95" customHeight="1" x14ac:dyDescent="0.25">
      <c r="A42" s="236">
        <v>6</v>
      </c>
      <c r="B42" s="236">
        <v>20</v>
      </c>
      <c r="C42" s="236">
        <v>4357</v>
      </c>
      <c r="D42" s="237" t="s">
        <v>60</v>
      </c>
      <c r="E42" s="238">
        <v>5004</v>
      </c>
      <c r="F42" s="238">
        <v>2542</v>
      </c>
      <c r="G42" s="238">
        <v>5004</v>
      </c>
      <c r="H42" s="238">
        <v>5004</v>
      </c>
      <c r="I42" s="238">
        <v>2504</v>
      </c>
      <c r="J42" s="238">
        <v>3753</v>
      </c>
      <c r="K42" s="239">
        <v>5004</v>
      </c>
      <c r="L42" s="239">
        <v>10004</v>
      </c>
    </row>
    <row r="43" spans="1:12" ht="12.95" customHeight="1" x14ac:dyDescent="0.25">
      <c r="A43" s="236">
        <v>6</v>
      </c>
      <c r="B43" s="236">
        <v>20</v>
      </c>
      <c r="C43" s="236">
        <v>4357</v>
      </c>
      <c r="D43" s="237" t="s">
        <v>958</v>
      </c>
      <c r="E43" s="238">
        <v>0</v>
      </c>
      <c r="F43" s="238">
        <v>14614</v>
      </c>
      <c r="G43" s="238">
        <v>0</v>
      </c>
      <c r="H43" s="238">
        <v>17897</v>
      </c>
      <c r="I43" s="238">
        <v>10738</v>
      </c>
      <c r="J43" s="238">
        <v>17897</v>
      </c>
      <c r="K43" s="239">
        <v>17897</v>
      </c>
      <c r="L43" s="239">
        <v>0</v>
      </c>
    </row>
    <row r="44" spans="1:12" ht="12.95" customHeight="1" x14ac:dyDescent="0.25">
      <c r="A44" s="236">
        <v>6</v>
      </c>
      <c r="B44" s="236">
        <v>20</v>
      </c>
      <c r="C44" s="236">
        <v>4359</v>
      </c>
      <c r="D44" s="237" t="s">
        <v>63</v>
      </c>
      <c r="E44" s="238">
        <v>400</v>
      </c>
      <c r="F44" s="238">
        <v>507</v>
      </c>
      <c r="G44" s="238">
        <v>450</v>
      </c>
      <c r="H44" s="238">
        <v>450</v>
      </c>
      <c r="I44" s="238">
        <v>183</v>
      </c>
      <c r="J44" s="238">
        <v>288</v>
      </c>
      <c r="K44" s="239">
        <v>450</v>
      </c>
      <c r="L44" s="239">
        <v>450</v>
      </c>
    </row>
    <row r="45" spans="1:12" ht="12.95" customHeight="1" x14ac:dyDescent="0.25">
      <c r="A45" s="236">
        <v>6</v>
      </c>
      <c r="B45" s="236">
        <v>20</v>
      </c>
      <c r="C45" s="236">
        <v>4359</v>
      </c>
      <c r="D45" s="237" t="s">
        <v>131</v>
      </c>
      <c r="E45" s="238">
        <v>0</v>
      </c>
      <c r="F45" s="238">
        <v>50</v>
      </c>
      <c r="G45" s="238">
        <v>0</v>
      </c>
      <c r="H45" s="238">
        <v>0</v>
      </c>
      <c r="I45" s="238">
        <v>0</v>
      </c>
      <c r="J45" s="238">
        <v>0</v>
      </c>
      <c r="K45" s="239">
        <v>0</v>
      </c>
      <c r="L45" s="239">
        <v>0</v>
      </c>
    </row>
    <row r="46" spans="1:12" ht="12.95" customHeight="1" x14ac:dyDescent="0.25">
      <c r="A46" s="236">
        <v>6</v>
      </c>
      <c r="B46" s="236">
        <v>25</v>
      </c>
      <c r="C46" s="236">
        <v>4399</v>
      </c>
      <c r="D46" s="237" t="s">
        <v>10</v>
      </c>
      <c r="E46" s="238">
        <v>190</v>
      </c>
      <c r="F46" s="238">
        <v>21</v>
      </c>
      <c r="G46" s="238">
        <v>190</v>
      </c>
      <c r="H46" s="238">
        <v>190</v>
      </c>
      <c r="I46" s="238">
        <v>0</v>
      </c>
      <c r="J46" s="238">
        <v>31</v>
      </c>
      <c r="K46" s="239">
        <v>190</v>
      </c>
      <c r="L46" s="239">
        <v>190</v>
      </c>
    </row>
    <row r="47" spans="1:12" ht="12.95" customHeight="1" x14ac:dyDescent="0.25">
      <c r="A47" s="236">
        <v>6</v>
      </c>
      <c r="B47" s="236">
        <v>91</v>
      </c>
      <c r="C47" s="236">
        <v>6171</v>
      </c>
      <c r="D47" s="174" t="s">
        <v>146</v>
      </c>
      <c r="E47" s="238">
        <v>0</v>
      </c>
      <c r="F47" s="238">
        <v>220</v>
      </c>
      <c r="G47" s="238">
        <v>0</v>
      </c>
      <c r="H47" s="238">
        <v>230</v>
      </c>
      <c r="I47" s="238">
        <v>0</v>
      </c>
      <c r="J47" s="238">
        <v>0</v>
      </c>
      <c r="K47" s="239">
        <v>230</v>
      </c>
      <c r="L47" s="239">
        <v>0</v>
      </c>
    </row>
    <row r="48" spans="1:12" ht="12.95" customHeight="1" x14ac:dyDescent="0.25">
      <c r="A48" s="236">
        <v>6</v>
      </c>
      <c r="B48" s="236">
        <v>91</v>
      </c>
      <c r="C48" s="236">
        <v>6171</v>
      </c>
      <c r="D48" s="174" t="s">
        <v>132</v>
      </c>
      <c r="E48" s="238">
        <v>0</v>
      </c>
      <c r="F48" s="238">
        <v>215</v>
      </c>
      <c r="G48" s="238">
        <v>0</v>
      </c>
      <c r="H48" s="238">
        <v>173</v>
      </c>
      <c r="I48" s="238">
        <v>0</v>
      </c>
      <c r="J48" s="238">
        <v>0</v>
      </c>
      <c r="K48" s="239">
        <v>232</v>
      </c>
      <c r="L48" s="239">
        <v>0</v>
      </c>
    </row>
    <row r="49" spans="1:12" ht="12.95" customHeight="1" x14ac:dyDescent="0.25">
      <c r="A49" s="236">
        <v>6</v>
      </c>
      <c r="B49" s="236" t="s">
        <v>61</v>
      </c>
      <c r="C49" s="236">
        <v>6171</v>
      </c>
      <c r="D49" s="174" t="s">
        <v>147</v>
      </c>
      <c r="E49" s="238">
        <v>95</v>
      </c>
      <c r="F49" s="238">
        <v>3879</v>
      </c>
      <c r="G49" s="238">
        <v>213</v>
      </c>
      <c r="H49" s="238">
        <v>954</v>
      </c>
      <c r="I49" s="238">
        <v>64</v>
      </c>
      <c r="J49" s="238">
        <v>129</v>
      </c>
      <c r="K49" s="239">
        <v>213</v>
      </c>
      <c r="L49" s="239">
        <v>305</v>
      </c>
    </row>
    <row r="50" spans="1:12" ht="12.95" customHeight="1" thickBot="1" x14ac:dyDescent="0.3">
      <c r="A50" s="259">
        <v>6</v>
      </c>
      <c r="B50" s="259" t="s">
        <v>61</v>
      </c>
      <c r="C50" s="259">
        <v>6171</v>
      </c>
      <c r="D50" s="270" t="s">
        <v>148</v>
      </c>
      <c r="E50" s="261">
        <v>15</v>
      </c>
      <c r="F50" s="261">
        <v>819</v>
      </c>
      <c r="G50" s="261">
        <v>82</v>
      </c>
      <c r="H50" s="261">
        <v>82</v>
      </c>
      <c r="I50" s="261">
        <v>0</v>
      </c>
      <c r="J50" s="261">
        <v>10</v>
      </c>
      <c r="K50" s="262">
        <v>82</v>
      </c>
      <c r="L50" s="262">
        <v>82</v>
      </c>
    </row>
    <row r="51" spans="1:12" s="240" customFormat="1" ht="12.95" customHeight="1" thickBot="1" x14ac:dyDescent="0.3">
      <c r="A51" s="271">
        <v>6</v>
      </c>
      <c r="B51" s="272"/>
      <c r="C51" s="193" t="s">
        <v>591</v>
      </c>
      <c r="D51" s="273"/>
      <c r="E51" s="267">
        <f t="shared" ref="E51:L51" si="5">SUM(E37:E50)</f>
        <v>6834</v>
      </c>
      <c r="F51" s="267">
        <f t="shared" si="5"/>
        <v>24078</v>
      </c>
      <c r="G51" s="267">
        <f t="shared" si="5"/>
        <v>7201</v>
      </c>
      <c r="H51" s="267">
        <f t="shared" si="5"/>
        <v>29023</v>
      </c>
      <c r="I51" s="267">
        <f t="shared" si="5"/>
        <v>14010</v>
      </c>
      <c r="J51" s="267">
        <f t="shared" si="5"/>
        <v>22803</v>
      </c>
      <c r="K51" s="268">
        <f t="shared" si="5"/>
        <v>25560</v>
      </c>
      <c r="L51" s="269">
        <f t="shared" si="5"/>
        <v>12433</v>
      </c>
    </row>
    <row r="52" spans="1:12" ht="12.95" customHeight="1" x14ac:dyDescent="0.25">
      <c r="A52" s="263">
        <v>7</v>
      </c>
      <c r="B52" s="263">
        <v>30</v>
      </c>
      <c r="C52" s="263">
        <v>3612</v>
      </c>
      <c r="D52" s="264" t="s">
        <v>65</v>
      </c>
      <c r="E52" s="265">
        <v>6925</v>
      </c>
      <c r="F52" s="265">
        <v>6056</v>
      </c>
      <c r="G52" s="265">
        <v>6689</v>
      </c>
      <c r="H52" s="265">
        <v>6789</v>
      </c>
      <c r="I52" s="265">
        <v>2731</v>
      </c>
      <c r="J52" s="265">
        <v>4225</v>
      </c>
      <c r="K52" s="266">
        <v>6689</v>
      </c>
      <c r="L52" s="266">
        <v>6579</v>
      </c>
    </row>
    <row r="53" spans="1:12" ht="12.95" customHeight="1" x14ac:dyDescent="0.25">
      <c r="A53" s="236">
        <v>7</v>
      </c>
      <c r="B53" s="236">
        <v>30</v>
      </c>
      <c r="C53" s="236">
        <v>3612</v>
      </c>
      <c r="D53" s="237" t="s">
        <v>66</v>
      </c>
      <c r="E53" s="238">
        <v>90</v>
      </c>
      <c r="F53" s="238">
        <v>82</v>
      </c>
      <c r="G53" s="238">
        <v>90</v>
      </c>
      <c r="H53" s="238">
        <v>112</v>
      </c>
      <c r="I53" s="238">
        <v>41</v>
      </c>
      <c r="J53" s="238">
        <v>77</v>
      </c>
      <c r="K53" s="239">
        <v>90</v>
      </c>
      <c r="L53" s="239">
        <v>90</v>
      </c>
    </row>
    <row r="54" spans="1:12" ht="12.95" customHeight="1" x14ac:dyDescent="0.25">
      <c r="A54" s="236">
        <v>7</v>
      </c>
      <c r="B54" s="236">
        <v>30</v>
      </c>
      <c r="C54" s="236">
        <v>3612</v>
      </c>
      <c r="D54" s="237" t="s">
        <v>957</v>
      </c>
      <c r="E54" s="238">
        <v>120</v>
      </c>
      <c r="F54" s="238">
        <v>0</v>
      </c>
      <c r="G54" s="238">
        <v>0</v>
      </c>
      <c r="H54" s="238">
        <v>0</v>
      </c>
      <c r="I54" s="238">
        <v>0</v>
      </c>
      <c r="J54" s="238">
        <v>0</v>
      </c>
      <c r="K54" s="239">
        <v>0</v>
      </c>
      <c r="L54" s="239">
        <v>0</v>
      </c>
    </row>
    <row r="55" spans="1:12" ht="12.95" customHeight="1" x14ac:dyDescent="0.25">
      <c r="A55" s="236">
        <v>7</v>
      </c>
      <c r="B55" s="236">
        <v>30</v>
      </c>
      <c r="C55" s="236">
        <v>3613</v>
      </c>
      <c r="D55" s="237" t="s">
        <v>11</v>
      </c>
      <c r="E55" s="238">
        <v>1650</v>
      </c>
      <c r="F55" s="238">
        <v>1453</v>
      </c>
      <c r="G55" s="238">
        <v>1710</v>
      </c>
      <c r="H55" s="238">
        <v>1804</v>
      </c>
      <c r="I55" s="238">
        <v>1015</v>
      </c>
      <c r="J55" s="238">
        <v>1464</v>
      </c>
      <c r="K55" s="239">
        <v>1790</v>
      </c>
      <c r="L55" s="239">
        <v>1994</v>
      </c>
    </row>
    <row r="56" spans="1:12" ht="12.95" customHeight="1" x14ac:dyDescent="0.25">
      <c r="A56" s="236">
        <v>7</v>
      </c>
      <c r="B56" s="236">
        <v>30</v>
      </c>
      <c r="C56" s="236">
        <v>3613</v>
      </c>
      <c r="D56" s="237" t="s">
        <v>64</v>
      </c>
      <c r="E56" s="238">
        <v>1098</v>
      </c>
      <c r="F56" s="238">
        <v>819</v>
      </c>
      <c r="G56" s="238">
        <v>1194</v>
      </c>
      <c r="H56" s="238">
        <v>1294</v>
      </c>
      <c r="I56" s="238">
        <v>656</v>
      </c>
      <c r="J56" s="238">
        <v>924</v>
      </c>
      <c r="K56" s="239">
        <v>1194</v>
      </c>
      <c r="L56" s="239">
        <v>1252</v>
      </c>
    </row>
    <row r="57" spans="1:12" ht="12.95" customHeight="1" thickBot="1" x14ac:dyDescent="0.3">
      <c r="A57" s="259">
        <v>7</v>
      </c>
      <c r="B57" s="259">
        <v>30</v>
      </c>
      <c r="C57" s="259">
        <v>3639</v>
      </c>
      <c r="D57" s="260" t="s">
        <v>67</v>
      </c>
      <c r="E57" s="261">
        <v>1000</v>
      </c>
      <c r="F57" s="261">
        <v>14637</v>
      </c>
      <c r="G57" s="261">
        <v>1000</v>
      </c>
      <c r="H57" s="261">
        <v>1037</v>
      </c>
      <c r="I57" s="261">
        <v>182</v>
      </c>
      <c r="J57" s="261">
        <v>210</v>
      </c>
      <c r="K57" s="262">
        <v>1000</v>
      </c>
      <c r="L57" s="262">
        <v>1000</v>
      </c>
    </row>
    <row r="58" spans="1:12" s="240" customFormat="1" ht="12.95" customHeight="1" thickBot="1" x14ac:dyDescent="0.3">
      <c r="A58" s="271">
        <v>7</v>
      </c>
      <c r="B58" s="272"/>
      <c r="C58" s="193" t="s">
        <v>598</v>
      </c>
      <c r="D58" s="273"/>
      <c r="E58" s="267">
        <f t="shared" ref="E58:L58" si="6">SUM(E52:E57)</f>
        <v>10883</v>
      </c>
      <c r="F58" s="267">
        <f t="shared" si="6"/>
        <v>23047</v>
      </c>
      <c r="G58" s="267">
        <f t="shared" si="6"/>
        <v>10683</v>
      </c>
      <c r="H58" s="267">
        <f t="shared" si="6"/>
        <v>11036</v>
      </c>
      <c r="I58" s="267">
        <f t="shared" si="6"/>
        <v>4625</v>
      </c>
      <c r="J58" s="267">
        <f>SUM(J52:J57)</f>
        <v>6900</v>
      </c>
      <c r="K58" s="268">
        <f t="shared" si="6"/>
        <v>10763</v>
      </c>
      <c r="L58" s="269">
        <f t="shared" si="6"/>
        <v>10915</v>
      </c>
    </row>
    <row r="59" spans="1:12" ht="12.95" customHeight="1" x14ac:dyDescent="0.25">
      <c r="A59" s="263">
        <v>8</v>
      </c>
      <c r="B59" s="263">
        <v>30</v>
      </c>
      <c r="C59" s="263">
        <v>2212</v>
      </c>
      <c r="D59" s="264" t="s">
        <v>41</v>
      </c>
      <c r="E59" s="265">
        <v>800</v>
      </c>
      <c r="F59" s="265">
        <v>865</v>
      </c>
      <c r="G59" s="265">
        <v>803</v>
      </c>
      <c r="H59" s="265">
        <v>1951</v>
      </c>
      <c r="I59" s="265">
        <v>124</v>
      </c>
      <c r="J59" s="265">
        <v>216</v>
      </c>
      <c r="K59" s="266">
        <v>553</v>
      </c>
      <c r="L59" s="266">
        <v>803</v>
      </c>
    </row>
    <row r="60" spans="1:12" ht="12.95" customHeight="1" x14ac:dyDescent="0.25">
      <c r="A60" s="236">
        <v>8</v>
      </c>
      <c r="B60" s="236">
        <v>30</v>
      </c>
      <c r="C60" s="236">
        <v>2212</v>
      </c>
      <c r="D60" s="237" t="s">
        <v>69</v>
      </c>
      <c r="E60" s="238">
        <v>9450</v>
      </c>
      <c r="F60" s="238">
        <v>9374</v>
      </c>
      <c r="G60" s="238">
        <v>10141</v>
      </c>
      <c r="H60" s="238">
        <v>10151</v>
      </c>
      <c r="I60" s="238">
        <v>4359</v>
      </c>
      <c r="J60" s="238">
        <v>8345</v>
      </c>
      <c r="K60" s="239">
        <v>10151</v>
      </c>
      <c r="L60" s="239">
        <v>10520</v>
      </c>
    </row>
    <row r="61" spans="1:12" ht="12.95" customHeight="1" x14ac:dyDescent="0.25">
      <c r="A61" s="236">
        <v>8</v>
      </c>
      <c r="B61" s="236">
        <v>30</v>
      </c>
      <c r="C61" s="236">
        <v>2219</v>
      </c>
      <c r="D61" s="237" t="s">
        <v>68</v>
      </c>
      <c r="E61" s="238">
        <v>400</v>
      </c>
      <c r="F61" s="238">
        <v>491</v>
      </c>
      <c r="G61" s="238">
        <v>500</v>
      </c>
      <c r="H61" s="238">
        <v>883</v>
      </c>
      <c r="I61" s="238">
        <v>126</v>
      </c>
      <c r="J61" s="238">
        <v>246</v>
      </c>
      <c r="K61" s="239">
        <v>625</v>
      </c>
      <c r="L61" s="239">
        <v>500</v>
      </c>
    </row>
    <row r="62" spans="1:12" ht="12.95" customHeight="1" x14ac:dyDescent="0.25">
      <c r="A62" s="236">
        <v>8</v>
      </c>
      <c r="B62" s="236">
        <v>30</v>
      </c>
      <c r="C62" s="236">
        <v>2219</v>
      </c>
      <c r="D62" s="237" t="s">
        <v>70</v>
      </c>
      <c r="E62" s="238">
        <v>6150</v>
      </c>
      <c r="F62" s="238">
        <v>6277</v>
      </c>
      <c r="G62" s="238">
        <v>6600</v>
      </c>
      <c r="H62" s="238">
        <v>6600</v>
      </c>
      <c r="I62" s="238">
        <v>3567</v>
      </c>
      <c r="J62" s="238">
        <v>4777</v>
      </c>
      <c r="K62" s="239">
        <v>6600</v>
      </c>
      <c r="L62" s="239">
        <v>6845</v>
      </c>
    </row>
    <row r="63" spans="1:12" ht="12.95" customHeight="1" x14ac:dyDescent="0.25">
      <c r="A63" s="236">
        <v>8</v>
      </c>
      <c r="B63" s="236">
        <v>30</v>
      </c>
      <c r="C63" s="236">
        <v>2219</v>
      </c>
      <c r="D63" s="237" t="s">
        <v>71</v>
      </c>
      <c r="E63" s="238">
        <v>1200</v>
      </c>
      <c r="F63" s="238">
        <v>1270</v>
      </c>
      <c r="G63" s="238">
        <v>1181</v>
      </c>
      <c r="H63" s="238">
        <v>1231</v>
      </c>
      <c r="I63" s="238">
        <v>606</v>
      </c>
      <c r="J63" s="238">
        <v>811</v>
      </c>
      <c r="K63" s="239">
        <v>1231</v>
      </c>
      <c r="L63" s="239">
        <v>1275</v>
      </c>
    </row>
    <row r="64" spans="1:12" ht="12.95" customHeight="1" thickBot="1" x14ac:dyDescent="0.3">
      <c r="A64" s="259">
        <v>8</v>
      </c>
      <c r="B64" s="259">
        <v>30</v>
      </c>
      <c r="C64" s="259">
        <v>2219</v>
      </c>
      <c r="D64" s="260" t="s">
        <v>133</v>
      </c>
      <c r="E64" s="261">
        <v>0</v>
      </c>
      <c r="F64" s="261">
        <v>1673</v>
      </c>
      <c r="G64" s="261">
        <v>0</v>
      </c>
      <c r="H64" s="261">
        <v>0</v>
      </c>
      <c r="I64" s="261">
        <v>0</v>
      </c>
      <c r="J64" s="261">
        <v>0</v>
      </c>
      <c r="K64" s="262">
        <v>0</v>
      </c>
      <c r="L64" s="262">
        <v>0</v>
      </c>
    </row>
    <row r="65" spans="1:15" s="240" customFormat="1" ht="12.95" customHeight="1" thickBot="1" x14ac:dyDescent="0.3">
      <c r="A65" s="271">
        <v>8</v>
      </c>
      <c r="B65" s="272"/>
      <c r="C65" s="193" t="s">
        <v>599</v>
      </c>
      <c r="D65" s="273"/>
      <c r="E65" s="267">
        <f t="shared" ref="E65:J65" si="7">SUM(E59:E64)</f>
        <v>18000</v>
      </c>
      <c r="F65" s="267">
        <f t="shared" si="7"/>
        <v>19950</v>
      </c>
      <c r="G65" s="267">
        <f t="shared" si="7"/>
        <v>19225</v>
      </c>
      <c r="H65" s="267">
        <f t="shared" si="7"/>
        <v>20816</v>
      </c>
      <c r="I65" s="267">
        <f t="shared" si="7"/>
        <v>8782</v>
      </c>
      <c r="J65" s="267">
        <f t="shared" si="7"/>
        <v>14395</v>
      </c>
      <c r="K65" s="268">
        <v>19140</v>
      </c>
      <c r="L65" s="269">
        <f>SUM(L59:L64)</f>
        <v>19943</v>
      </c>
    </row>
    <row r="66" spans="1:15" ht="12.95" customHeight="1" x14ac:dyDescent="0.25">
      <c r="A66" s="263">
        <v>9</v>
      </c>
      <c r="B66" s="263">
        <v>30</v>
      </c>
      <c r="C66" s="263">
        <v>2223</v>
      </c>
      <c r="D66" s="264" t="s">
        <v>42</v>
      </c>
      <c r="E66" s="265">
        <v>100</v>
      </c>
      <c r="F66" s="265">
        <v>100</v>
      </c>
      <c r="G66" s="265">
        <v>100</v>
      </c>
      <c r="H66" s="265">
        <v>100</v>
      </c>
      <c r="I66" s="265">
        <v>99</v>
      </c>
      <c r="J66" s="265">
        <v>100</v>
      </c>
      <c r="K66" s="266">
        <v>100</v>
      </c>
      <c r="L66" s="266">
        <v>100</v>
      </c>
    </row>
    <row r="67" spans="1:15" ht="12.95" customHeight="1" thickBot="1" x14ac:dyDescent="0.3">
      <c r="A67" s="259">
        <v>9</v>
      </c>
      <c r="B67" s="259">
        <v>30</v>
      </c>
      <c r="C67" s="259">
        <v>2292</v>
      </c>
      <c r="D67" s="260" t="s">
        <v>43</v>
      </c>
      <c r="E67" s="261">
        <v>10600</v>
      </c>
      <c r="F67" s="261">
        <v>10553</v>
      </c>
      <c r="G67" s="261">
        <v>11430</v>
      </c>
      <c r="H67" s="261">
        <v>10930</v>
      </c>
      <c r="I67" s="261">
        <v>5511</v>
      </c>
      <c r="J67" s="261">
        <v>8083</v>
      </c>
      <c r="K67" s="262">
        <v>11430</v>
      </c>
      <c r="L67" s="262">
        <v>14080</v>
      </c>
    </row>
    <row r="68" spans="1:15" s="240" customFormat="1" ht="12.95" customHeight="1" thickBot="1" x14ac:dyDescent="0.3">
      <c r="A68" s="271">
        <v>9</v>
      </c>
      <c r="B68" s="272"/>
      <c r="C68" s="193" t="s">
        <v>600</v>
      </c>
      <c r="D68" s="273"/>
      <c r="E68" s="267">
        <f t="shared" ref="E68:L68" si="8">SUM(E66:E67)</f>
        <v>10700</v>
      </c>
      <c r="F68" s="267">
        <f t="shared" si="8"/>
        <v>10653</v>
      </c>
      <c r="G68" s="267">
        <f t="shared" si="8"/>
        <v>11530</v>
      </c>
      <c r="H68" s="267">
        <f t="shared" si="8"/>
        <v>11030</v>
      </c>
      <c r="I68" s="267">
        <f t="shared" si="8"/>
        <v>5610</v>
      </c>
      <c r="J68" s="267">
        <f t="shared" si="8"/>
        <v>8183</v>
      </c>
      <c r="K68" s="268">
        <f t="shared" si="8"/>
        <v>11530</v>
      </c>
      <c r="L68" s="269">
        <f t="shared" si="8"/>
        <v>14180</v>
      </c>
    </row>
    <row r="69" spans="1:15" ht="12.95" customHeight="1" x14ac:dyDescent="0.25">
      <c r="A69" s="263">
        <v>10</v>
      </c>
      <c r="B69" s="263">
        <v>60</v>
      </c>
      <c r="C69" s="263">
        <v>2141</v>
      </c>
      <c r="D69" s="264" t="s">
        <v>72</v>
      </c>
      <c r="E69" s="265">
        <v>225</v>
      </c>
      <c r="F69" s="265">
        <v>121</v>
      </c>
      <c r="G69" s="265">
        <v>172</v>
      </c>
      <c r="H69" s="265">
        <v>172</v>
      </c>
      <c r="I69" s="265">
        <v>61</v>
      </c>
      <c r="J69" s="265">
        <v>91</v>
      </c>
      <c r="K69" s="266">
        <v>120</v>
      </c>
      <c r="L69" s="266">
        <v>155</v>
      </c>
    </row>
    <row r="70" spans="1:15" ht="12.95" customHeight="1" x14ac:dyDescent="0.25">
      <c r="A70" s="236">
        <v>10</v>
      </c>
      <c r="B70" s="236">
        <v>80</v>
      </c>
      <c r="C70" s="236">
        <v>2169</v>
      </c>
      <c r="D70" s="237" t="s">
        <v>73</v>
      </c>
      <c r="E70" s="238">
        <v>250</v>
      </c>
      <c r="F70" s="238">
        <v>4</v>
      </c>
      <c r="G70" s="238">
        <v>250</v>
      </c>
      <c r="H70" s="238">
        <v>250</v>
      </c>
      <c r="I70" s="238">
        <v>0</v>
      </c>
      <c r="J70" s="238">
        <v>0</v>
      </c>
      <c r="K70" s="239">
        <v>30</v>
      </c>
      <c r="L70" s="239">
        <v>250</v>
      </c>
    </row>
    <row r="71" spans="1:15" ht="12.95" customHeight="1" x14ac:dyDescent="0.25">
      <c r="A71" s="236">
        <v>10</v>
      </c>
      <c r="B71" s="236">
        <v>30</v>
      </c>
      <c r="C71" s="236">
        <v>3631</v>
      </c>
      <c r="D71" s="237" t="s">
        <v>44</v>
      </c>
      <c r="E71" s="238">
        <v>7350</v>
      </c>
      <c r="F71" s="238">
        <v>7380</v>
      </c>
      <c r="G71" s="238">
        <v>7888</v>
      </c>
      <c r="H71" s="238">
        <v>7920</v>
      </c>
      <c r="I71" s="238">
        <v>3968</v>
      </c>
      <c r="J71" s="238">
        <v>5940</v>
      </c>
      <c r="K71" s="239">
        <v>7888</v>
      </c>
      <c r="L71" s="239">
        <v>8182</v>
      </c>
    </row>
    <row r="72" spans="1:15" ht="12.95" customHeight="1" x14ac:dyDescent="0.25">
      <c r="A72" s="236">
        <v>10</v>
      </c>
      <c r="B72" s="236">
        <v>30</v>
      </c>
      <c r="C72" s="236">
        <v>3632</v>
      </c>
      <c r="D72" s="237" t="s">
        <v>13</v>
      </c>
      <c r="E72" s="238">
        <v>2610</v>
      </c>
      <c r="F72" s="238">
        <v>2405</v>
      </c>
      <c r="G72" s="238">
        <v>2866</v>
      </c>
      <c r="H72" s="238">
        <v>2866</v>
      </c>
      <c r="I72" s="238">
        <v>1316</v>
      </c>
      <c r="J72" s="238">
        <v>1864</v>
      </c>
      <c r="K72" s="239">
        <v>2866</v>
      </c>
      <c r="L72" s="239">
        <v>3181</v>
      </c>
    </row>
    <row r="73" spans="1:15" ht="12.95" customHeight="1" x14ac:dyDescent="0.25">
      <c r="A73" s="236">
        <v>10</v>
      </c>
      <c r="B73" s="236">
        <v>11</v>
      </c>
      <c r="C73" s="236">
        <v>3635</v>
      </c>
      <c r="D73" s="237" t="s">
        <v>76</v>
      </c>
      <c r="E73" s="238">
        <v>320</v>
      </c>
      <c r="F73" s="238">
        <v>145</v>
      </c>
      <c r="G73" s="238">
        <v>470</v>
      </c>
      <c r="H73" s="238">
        <v>731</v>
      </c>
      <c r="I73" s="238">
        <v>66</v>
      </c>
      <c r="J73" s="238">
        <v>66</v>
      </c>
      <c r="K73" s="239">
        <v>80</v>
      </c>
      <c r="L73" s="239">
        <v>470</v>
      </c>
      <c r="N73" s="242"/>
      <c r="O73" s="242"/>
    </row>
    <row r="74" spans="1:15" s="243" customFormat="1" ht="12.95" customHeight="1" x14ac:dyDescent="0.25">
      <c r="A74" s="236">
        <v>10</v>
      </c>
      <c r="B74" s="236">
        <v>11</v>
      </c>
      <c r="C74" s="236">
        <v>3636</v>
      </c>
      <c r="D74" s="237" t="s">
        <v>79</v>
      </c>
      <c r="E74" s="238">
        <v>0</v>
      </c>
      <c r="F74" s="238">
        <v>0</v>
      </c>
      <c r="G74" s="238">
        <v>958</v>
      </c>
      <c r="H74" s="238">
        <v>513</v>
      </c>
      <c r="I74" s="238">
        <v>55</v>
      </c>
      <c r="J74" s="238">
        <v>55</v>
      </c>
      <c r="K74" s="239">
        <v>120</v>
      </c>
      <c r="L74" s="239">
        <v>558</v>
      </c>
    </row>
    <row r="75" spans="1:15" s="243" customFormat="1" ht="12.95" customHeight="1" x14ac:dyDescent="0.25">
      <c r="A75" s="236">
        <v>10</v>
      </c>
      <c r="B75" s="236">
        <v>11</v>
      </c>
      <c r="C75" s="236">
        <v>3636</v>
      </c>
      <c r="D75" s="237" t="s">
        <v>77</v>
      </c>
      <c r="E75" s="238">
        <v>400</v>
      </c>
      <c r="F75" s="238">
        <v>340</v>
      </c>
      <c r="G75" s="238">
        <v>0</v>
      </c>
      <c r="H75" s="238">
        <v>400</v>
      </c>
      <c r="I75" s="238">
        <v>63</v>
      </c>
      <c r="J75" s="238">
        <v>110</v>
      </c>
      <c r="K75" s="239">
        <v>205</v>
      </c>
      <c r="L75" s="239">
        <v>400</v>
      </c>
    </row>
    <row r="76" spans="1:15" s="243" customFormat="1" ht="12.95" customHeight="1" x14ac:dyDescent="0.25">
      <c r="A76" s="236">
        <v>10</v>
      </c>
      <c r="B76" s="236">
        <v>11</v>
      </c>
      <c r="C76" s="236">
        <v>3636</v>
      </c>
      <c r="D76" s="237" t="s">
        <v>74</v>
      </c>
      <c r="E76" s="238">
        <v>0</v>
      </c>
      <c r="F76" s="238">
        <v>0</v>
      </c>
      <c r="G76" s="238">
        <v>0</v>
      </c>
      <c r="H76" s="238">
        <v>200</v>
      </c>
      <c r="I76" s="238">
        <v>10</v>
      </c>
      <c r="J76" s="238">
        <v>45</v>
      </c>
      <c r="K76" s="239">
        <v>100</v>
      </c>
      <c r="L76" s="239">
        <v>0</v>
      </c>
    </row>
    <row r="77" spans="1:15" s="243" customFormat="1" ht="12.95" customHeight="1" x14ac:dyDescent="0.25">
      <c r="A77" s="236">
        <v>10</v>
      </c>
      <c r="B77" s="236">
        <v>11</v>
      </c>
      <c r="C77" s="236">
        <v>3636</v>
      </c>
      <c r="D77" s="237" t="s">
        <v>75</v>
      </c>
      <c r="E77" s="238">
        <v>0</v>
      </c>
      <c r="F77" s="238">
        <v>0</v>
      </c>
      <c r="G77" s="238">
        <v>0</v>
      </c>
      <c r="H77" s="238">
        <v>1320</v>
      </c>
      <c r="I77" s="238">
        <v>0</v>
      </c>
      <c r="J77" s="238">
        <v>95</v>
      </c>
      <c r="K77" s="239">
        <v>1320</v>
      </c>
      <c r="L77" s="239">
        <v>0</v>
      </c>
    </row>
    <row r="78" spans="1:15" s="243" customFormat="1" ht="12.95" customHeight="1" x14ac:dyDescent="0.25">
      <c r="A78" s="236">
        <v>10</v>
      </c>
      <c r="B78" s="236">
        <v>11</v>
      </c>
      <c r="C78" s="236">
        <v>3639</v>
      </c>
      <c r="D78" s="237" t="s">
        <v>81</v>
      </c>
      <c r="E78" s="238">
        <v>0</v>
      </c>
      <c r="F78" s="238">
        <v>0</v>
      </c>
      <c r="G78" s="238">
        <v>0</v>
      </c>
      <c r="H78" s="238">
        <v>259</v>
      </c>
      <c r="I78" s="238">
        <v>0</v>
      </c>
      <c r="J78" s="238">
        <v>73</v>
      </c>
      <c r="K78" s="239">
        <v>73</v>
      </c>
      <c r="L78" s="239">
        <v>0</v>
      </c>
    </row>
    <row r="79" spans="1:15" s="243" customFormat="1" ht="12.95" customHeight="1" x14ac:dyDescent="0.25">
      <c r="A79" s="236">
        <v>10</v>
      </c>
      <c r="B79" s="236">
        <v>11</v>
      </c>
      <c r="C79" s="236">
        <v>3639</v>
      </c>
      <c r="D79" s="237" t="s">
        <v>80</v>
      </c>
      <c r="E79" s="238">
        <v>0</v>
      </c>
      <c r="F79" s="238">
        <v>0</v>
      </c>
      <c r="G79" s="238">
        <v>0</v>
      </c>
      <c r="H79" s="238">
        <v>850</v>
      </c>
      <c r="I79" s="238">
        <v>850</v>
      </c>
      <c r="J79" s="238">
        <v>850</v>
      </c>
      <c r="K79" s="239">
        <v>850</v>
      </c>
      <c r="L79" s="239">
        <v>0</v>
      </c>
    </row>
    <row r="80" spans="1:15" s="243" customFormat="1" ht="12.95" customHeight="1" x14ac:dyDescent="0.25">
      <c r="A80" s="236">
        <v>10</v>
      </c>
      <c r="B80" s="236">
        <v>10</v>
      </c>
      <c r="C80" s="236">
        <v>3639</v>
      </c>
      <c r="D80" s="237" t="s">
        <v>78</v>
      </c>
      <c r="E80" s="238">
        <v>520</v>
      </c>
      <c r="F80" s="238">
        <v>100</v>
      </c>
      <c r="G80" s="238">
        <v>570</v>
      </c>
      <c r="H80" s="238">
        <v>249</v>
      </c>
      <c r="I80" s="238">
        <v>0</v>
      </c>
      <c r="J80" s="238">
        <v>0</v>
      </c>
      <c r="K80" s="239">
        <v>100</v>
      </c>
      <c r="L80" s="239">
        <v>570</v>
      </c>
    </row>
    <row r="81" spans="1:12" ht="12.95" customHeight="1" x14ac:dyDescent="0.25">
      <c r="A81" s="236">
        <v>10</v>
      </c>
      <c r="B81" s="236">
        <v>30</v>
      </c>
      <c r="C81" s="236">
        <v>3699</v>
      </c>
      <c r="D81" s="237" t="s">
        <v>140</v>
      </c>
      <c r="E81" s="238">
        <v>1075</v>
      </c>
      <c r="F81" s="238">
        <v>1974</v>
      </c>
      <c r="G81" s="238">
        <v>1402</v>
      </c>
      <c r="H81" s="238">
        <v>1485</v>
      </c>
      <c r="I81" s="238">
        <v>537</v>
      </c>
      <c r="J81" s="238">
        <v>1037</v>
      </c>
      <c r="K81" s="239">
        <v>1402</v>
      </c>
      <c r="L81" s="239">
        <v>1454</v>
      </c>
    </row>
    <row r="82" spans="1:12" ht="12.95" customHeight="1" thickBot="1" x14ac:dyDescent="0.3">
      <c r="A82" s="259">
        <v>10</v>
      </c>
      <c r="B82" s="259">
        <v>30</v>
      </c>
      <c r="C82" s="259">
        <v>3745</v>
      </c>
      <c r="D82" s="260" t="s">
        <v>134</v>
      </c>
      <c r="E82" s="261">
        <v>9172</v>
      </c>
      <c r="F82" s="261">
        <v>9157</v>
      </c>
      <c r="G82" s="261">
        <v>11057</v>
      </c>
      <c r="H82" s="261">
        <v>11209</v>
      </c>
      <c r="I82" s="261">
        <v>4408</v>
      </c>
      <c r="J82" s="261">
        <v>8036</v>
      </c>
      <c r="K82" s="262">
        <v>11035</v>
      </c>
      <c r="L82" s="262">
        <v>11927</v>
      </c>
    </row>
    <row r="83" spans="1:12" s="240" customFormat="1" ht="12.95" customHeight="1" thickBot="1" x14ac:dyDescent="0.3">
      <c r="A83" s="271">
        <v>10</v>
      </c>
      <c r="B83" s="272"/>
      <c r="C83" s="193" t="s">
        <v>602</v>
      </c>
      <c r="D83" s="273"/>
      <c r="E83" s="267">
        <f t="shared" ref="E83:L83" si="9">SUM(E69:E82)</f>
        <v>21922</v>
      </c>
      <c r="F83" s="267">
        <f t="shared" si="9"/>
        <v>21626</v>
      </c>
      <c r="G83" s="267">
        <f t="shared" si="9"/>
        <v>25633</v>
      </c>
      <c r="H83" s="267">
        <f t="shared" si="9"/>
        <v>28424</v>
      </c>
      <c r="I83" s="267">
        <f t="shared" si="9"/>
        <v>11334</v>
      </c>
      <c r="J83" s="267">
        <f t="shared" si="9"/>
        <v>18262</v>
      </c>
      <c r="K83" s="268">
        <f t="shared" si="9"/>
        <v>26189</v>
      </c>
      <c r="L83" s="269">
        <f t="shared" si="9"/>
        <v>27147</v>
      </c>
    </row>
    <row r="84" spans="1:12" ht="12.95" customHeight="1" x14ac:dyDescent="0.25">
      <c r="A84" s="263">
        <v>11</v>
      </c>
      <c r="B84" s="263">
        <v>30</v>
      </c>
      <c r="C84" s="263">
        <v>3722</v>
      </c>
      <c r="D84" s="264" t="s">
        <v>45</v>
      </c>
      <c r="E84" s="265">
        <v>11887</v>
      </c>
      <c r="F84" s="265">
        <v>11397</v>
      </c>
      <c r="G84" s="265">
        <v>12757</v>
      </c>
      <c r="H84" s="265">
        <v>12757</v>
      </c>
      <c r="I84" s="265">
        <v>5523</v>
      </c>
      <c r="J84" s="265">
        <v>8082</v>
      </c>
      <c r="K84" s="266">
        <v>12757</v>
      </c>
      <c r="L84" s="266">
        <v>13232</v>
      </c>
    </row>
    <row r="85" spans="1:12" ht="12.95" customHeight="1" x14ac:dyDescent="0.25">
      <c r="A85" s="236">
        <v>11</v>
      </c>
      <c r="B85" s="236">
        <v>30</v>
      </c>
      <c r="C85" s="236">
        <v>3724</v>
      </c>
      <c r="D85" s="237" t="s">
        <v>46</v>
      </c>
      <c r="E85" s="238">
        <v>50</v>
      </c>
      <c r="F85" s="238">
        <v>37</v>
      </c>
      <c r="G85" s="238">
        <v>54</v>
      </c>
      <c r="H85" s="238">
        <v>54</v>
      </c>
      <c r="I85" s="238">
        <v>32</v>
      </c>
      <c r="J85" s="238">
        <v>32</v>
      </c>
      <c r="K85" s="239">
        <v>54</v>
      </c>
      <c r="L85" s="239">
        <v>56</v>
      </c>
    </row>
    <row r="86" spans="1:12" ht="12.95" customHeight="1" x14ac:dyDescent="0.25">
      <c r="A86" s="236">
        <v>11</v>
      </c>
      <c r="B86" s="236">
        <v>30</v>
      </c>
      <c r="C86" s="236">
        <v>3725</v>
      </c>
      <c r="D86" s="237" t="s">
        <v>16</v>
      </c>
      <c r="E86" s="238">
        <v>7300</v>
      </c>
      <c r="F86" s="238">
        <v>7066</v>
      </c>
      <c r="G86" s="238">
        <v>8908</v>
      </c>
      <c r="H86" s="238">
        <v>8908</v>
      </c>
      <c r="I86" s="238">
        <v>3251</v>
      </c>
      <c r="J86" s="238">
        <v>5458</v>
      </c>
      <c r="K86" s="239">
        <v>8908</v>
      </c>
      <c r="L86" s="239">
        <v>9240</v>
      </c>
    </row>
    <row r="87" spans="1:12" ht="12.95" customHeight="1" x14ac:dyDescent="0.25">
      <c r="A87" s="236">
        <v>11</v>
      </c>
      <c r="B87" s="236">
        <v>30</v>
      </c>
      <c r="C87" s="236">
        <v>3727</v>
      </c>
      <c r="D87" s="237" t="s">
        <v>47</v>
      </c>
      <c r="E87" s="238">
        <v>56</v>
      </c>
      <c r="F87" s="238">
        <v>50</v>
      </c>
      <c r="G87" s="238">
        <v>56</v>
      </c>
      <c r="H87" s="238">
        <v>56</v>
      </c>
      <c r="I87" s="238">
        <v>55</v>
      </c>
      <c r="J87" s="238">
        <v>55</v>
      </c>
      <c r="K87" s="239">
        <v>56</v>
      </c>
      <c r="L87" s="239">
        <v>56</v>
      </c>
    </row>
    <row r="88" spans="1:12" ht="12.95" customHeight="1" thickBot="1" x14ac:dyDescent="0.3">
      <c r="A88" s="259">
        <v>11</v>
      </c>
      <c r="B88" s="259">
        <v>30</v>
      </c>
      <c r="C88" s="259">
        <v>3729</v>
      </c>
      <c r="D88" s="260" t="s">
        <v>22</v>
      </c>
      <c r="E88" s="261">
        <v>95</v>
      </c>
      <c r="F88" s="261">
        <v>92</v>
      </c>
      <c r="G88" s="261">
        <v>102</v>
      </c>
      <c r="H88" s="261">
        <v>102</v>
      </c>
      <c r="I88" s="261">
        <v>89</v>
      </c>
      <c r="J88" s="261">
        <v>98</v>
      </c>
      <c r="K88" s="262">
        <v>102</v>
      </c>
      <c r="L88" s="262">
        <v>105</v>
      </c>
    </row>
    <row r="89" spans="1:12" s="240" customFormat="1" ht="12.95" customHeight="1" thickBot="1" x14ac:dyDescent="0.3">
      <c r="A89" s="271">
        <v>11</v>
      </c>
      <c r="B89" s="272"/>
      <c r="C89" s="193" t="s">
        <v>605</v>
      </c>
      <c r="D89" s="273"/>
      <c r="E89" s="267">
        <f t="shared" ref="E89:L89" si="10">SUM(E84:E88)</f>
        <v>19388</v>
      </c>
      <c r="F89" s="267">
        <f t="shared" si="10"/>
        <v>18642</v>
      </c>
      <c r="G89" s="267">
        <f t="shared" si="10"/>
        <v>21877</v>
      </c>
      <c r="H89" s="267">
        <f t="shared" si="10"/>
        <v>21877</v>
      </c>
      <c r="I89" s="267">
        <f t="shared" si="10"/>
        <v>8950</v>
      </c>
      <c r="J89" s="267">
        <f t="shared" si="10"/>
        <v>13725</v>
      </c>
      <c r="K89" s="268">
        <f t="shared" si="10"/>
        <v>21877</v>
      </c>
      <c r="L89" s="269">
        <f t="shared" si="10"/>
        <v>22689</v>
      </c>
    </row>
    <row r="90" spans="1:12" ht="12.95" customHeight="1" x14ac:dyDescent="0.25">
      <c r="A90" s="263">
        <v>12</v>
      </c>
      <c r="B90" s="263">
        <v>50</v>
      </c>
      <c r="C90" s="263">
        <v>5273</v>
      </c>
      <c r="D90" s="264" t="s">
        <v>48</v>
      </c>
      <c r="E90" s="265">
        <v>20</v>
      </c>
      <c r="F90" s="265">
        <v>3</v>
      </c>
      <c r="G90" s="265">
        <v>20</v>
      </c>
      <c r="H90" s="265">
        <v>20</v>
      </c>
      <c r="I90" s="265">
        <v>1</v>
      </c>
      <c r="J90" s="265">
        <v>1</v>
      </c>
      <c r="K90" s="266">
        <v>20</v>
      </c>
      <c r="L90" s="266">
        <v>20</v>
      </c>
    </row>
    <row r="91" spans="1:12" ht="12.95" customHeight="1" x14ac:dyDescent="0.25">
      <c r="A91" s="236">
        <v>12</v>
      </c>
      <c r="B91" s="236">
        <v>50</v>
      </c>
      <c r="C91" s="236">
        <v>5512</v>
      </c>
      <c r="D91" s="237" t="s">
        <v>141</v>
      </c>
      <c r="E91" s="238">
        <v>1100</v>
      </c>
      <c r="F91" s="238">
        <v>1066</v>
      </c>
      <c r="G91" s="238">
        <v>1100</v>
      </c>
      <c r="H91" s="238">
        <v>902</v>
      </c>
      <c r="I91" s="238">
        <v>415</v>
      </c>
      <c r="J91" s="238">
        <v>703</v>
      </c>
      <c r="K91" s="239">
        <v>1100</v>
      </c>
      <c r="L91" s="239">
        <v>1140</v>
      </c>
    </row>
    <row r="92" spans="1:12" s="247" customFormat="1" ht="12.95" customHeight="1" thickBot="1" x14ac:dyDescent="0.3">
      <c r="A92" s="277">
        <v>12</v>
      </c>
      <c r="B92" s="277">
        <v>50</v>
      </c>
      <c r="C92" s="277">
        <v>5512</v>
      </c>
      <c r="D92" s="278" t="s">
        <v>135</v>
      </c>
      <c r="E92" s="279">
        <v>0</v>
      </c>
      <c r="F92" s="279">
        <v>190</v>
      </c>
      <c r="G92" s="279">
        <v>0</v>
      </c>
      <c r="H92" s="279">
        <v>150</v>
      </c>
      <c r="I92" s="279">
        <v>0</v>
      </c>
      <c r="J92" s="279">
        <v>77</v>
      </c>
      <c r="K92" s="262">
        <v>150</v>
      </c>
      <c r="L92" s="262">
        <v>0</v>
      </c>
    </row>
    <row r="93" spans="1:12" s="240" customFormat="1" ht="12.95" customHeight="1" thickBot="1" x14ac:dyDescent="0.3">
      <c r="A93" s="271">
        <v>12</v>
      </c>
      <c r="B93" s="272"/>
      <c r="C93" s="193" t="s">
        <v>606</v>
      </c>
      <c r="D93" s="273"/>
      <c r="E93" s="267">
        <f t="shared" ref="E93:J93" si="11">SUM(E90:E92)</f>
        <v>1120</v>
      </c>
      <c r="F93" s="267">
        <f t="shared" si="11"/>
        <v>1259</v>
      </c>
      <c r="G93" s="267">
        <f t="shared" si="11"/>
        <v>1120</v>
      </c>
      <c r="H93" s="267">
        <f t="shared" si="11"/>
        <v>1072</v>
      </c>
      <c r="I93" s="267">
        <f t="shared" si="11"/>
        <v>416</v>
      </c>
      <c r="J93" s="267">
        <f t="shared" si="11"/>
        <v>781</v>
      </c>
      <c r="K93" s="268">
        <f>SUM(K90:K92)</f>
        <v>1270</v>
      </c>
      <c r="L93" s="269">
        <f>SUM(L90:L92)</f>
        <v>1160</v>
      </c>
    </row>
    <row r="94" spans="1:12" ht="12.95" customHeight="1" x14ac:dyDescent="0.25">
      <c r="A94" s="263">
        <v>13</v>
      </c>
      <c r="B94" s="263">
        <v>40</v>
      </c>
      <c r="C94" s="263">
        <v>5311</v>
      </c>
      <c r="D94" s="264" t="s">
        <v>18</v>
      </c>
      <c r="E94" s="265">
        <v>14765</v>
      </c>
      <c r="F94" s="265">
        <v>14867</v>
      </c>
      <c r="G94" s="265">
        <v>16501</v>
      </c>
      <c r="H94" s="265">
        <v>16643</v>
      </c>
      <c r="I94" s="265">
        <v>6595</v>
      </c>
      <c r="J94" s="265">
        <v>10910</v>
      </c>
      <c r="K94" s="266">
        <v>16643</v>
      </c>
      <c r="L94" s="266">
        <v>18523</v>
      </c>
    </row>
    <row r="95" spans="1:12" ht="12.95" customHeight="1" thickBot="1" x14ac:dyDescent="0.3">
      <c r="A95" s="259">
        <v>13</v>
      </c>
      <c r="B95" s="259">
        <v>40</v>
      </c>
      <c r="C95" s="259">
        <v>5311</v>
      </c>
      <c r="D95" s="260" t="s">
        <v>136</v>
      </c>
      <c r="E95" s="261"/>
      <c r="F95" s="261">
        <v>258</v>
      </c>
      <c r="G95" s="261"/>
      <c r="H95" s="261">
        <v>930</v>
      </c>
      <c r="I95" s="261">
        <v>0</v>
      </c>
      <c r="J95" s="261">
        <v>6</v>
      </c>
      <c r="K95" s="262">
        <v>930</v>
      </c>
      <c r="L95" s="262">
        <v>0</v>
      </c>
    </row>
    <row r="96" spans="1:12" s="240" customFormat="1" ht="12.95" customHeight="1" thickBot="1" x14ac:dyDescent="0.3">
      <c r="A96" s="271">
        <v>13</v>
      </c>
      <c r="B96" s="272"/>
      <c r="C96" s="193" t="s">
        <v>610</v>
      </c>
      <c r="D96" s="273"/>
      <c r="E96" s="267">
        <f>SUM(E94)</f>
        <v>14765</v>
      </c>
      <c r="F96" s="267">
        <f>SUM(F94:F95)</f>
        <v>15125</v>
      </c>
      <c r="G96" s="267">
        <f>SUM(G94:G95)</f>
        <v>16501</v>
      </c>
      <c r="H96" s="267">
        <f>SUM(H94)</f>
        <v>16643</v>
      </c>
      <c r="I96" s="267">
        <f>SUM(I94)</f>
        <v>6595</v>
      </c>
      <c r="J96" s="267">
        <f>SUM(J94)</f>
        <v>10910</v>
      </c>
      <c r="K96" s="268">
        <v>16643</v>
      </c>
      <c r="L96" s="269">
        <f>SUM(L94:L95)</f>
        <v>18523</v>
      </c>
    </row>
    <row r="97" spans="1:12" ht="12.95" customHeight="1" x14ac:dyDescent="0.25">
      <c r="A97" s="263">
        <v>14</v>
      </c>
      <c r="B97" s="281" t="s">
        <v>83</v>
      </c>
      <c r="C97" s="263"/>
      <c r="D97" s="264" t="s">
        <v>82</v>
      </c>
      <c r="E97" s="265">
        <v>955</v>
      </c>
      <c r="F97" s="265">
        <v>257</v>
      </c>
      <c r="G97" s="265">
        <v>955</v>
      </c>
      <c r="H97" s="265">
        <v>1348</v>
      </c>
      <c r="I97" s="265">
        <v>354</v>
      </c>
      <c r="J97" s="265">
        <v>737</v>
      </c>
      <c r="K97" s="265">
        <v>1348</v>
      </c>
      <c r="L97" s="265">
        <v>955</v>
      </c>
    </row>
    <row r="98" spans="1:12" ht="12.95" customHeight="1" x14ac:dyDescent="0.25">
      <c r="A98" s="236">
        <v>14</v>
      </c>
      <c r="B98" s="241" t="s">
        <v>84</v>
      </c>
      <c r="C98" s="236"/>
      <c r="D98" s="237" t="s">
        <v>91</v>
      </c>
      <c r="E98" s="238">
        <v>145</v>
      </c>
      <c r="F98" s="238">
        <v>103</v>
      </c>
      <c r="G98" s="238">
        <v>145</v>
      </c>
      <c r="H98" s="238">
        <v>296</v>
      </c>
      <c r="I98" s="238">
        <v>19</v>
      </c>
      <c r="J98" s="238">
        <v>19</v>
      </c>
      <c r="K98" s="238">
        <v>296</v>
      </c>
      <c r="L98" s="238">
        <v>145</v>
      </c>
    </row>
    <row r="99" spans="1:12" ht="12.95" customHeight="1" x14ac:dyDescent="0.25">
      <c r="A99" s="236">
        <v>14</v>
      </c>
      <c r="B99" s="241" t="s">
        <v>85</v>
      </c>
      <c r="C99" s="236"/>
      <c r="D99" s="237" t="s">
        <v>92</v>
      </c>
      <c r="E99" s="238">
        <v>130</v>
      </c>
      <c r="F99" s="238">
        <v>0</v>
      </c>
      <c r="G99" s="238">
        <v>130</v>
      </c>
      <c r="H99" s="238">
        <v>309</v>
      </c>
      <c r="I99" s="238">
        <v>0</v>
      </c>
      <c r="J99" s="238">
        <v>0</v>
      </c>
      <c r="K99" s="238">
        <v>309</v>
      </c>
      <c r="L99" s="238">
        <v>130</v>
      </c>
    </row>
    <row r="100" spans="1:12" ht="12.95" customHeight="1" x14ac:dyDescent="0.25">
      <c r="A100" s="236">
        <v>14</v>
      </c>
      <c r="B100" s="241" t="s">
        <v>86</v>
      </c>
      <c r="C100" s="236"/>
      <c r="D100" s="237" t="s">
        <v>93</v>
      </c>
      <c r="E100" s="238">
        <v>260</v>
      </c>
      <c r="F100" s="238">
        <v>217</v>
      </c>
      <c r="G100" s="238">
        <v>260</v>
      </c>
      <c r="H100" s="238">
        <v>271</v>
      </c>
      <c r="I100" s="238">
        <v>61</v>
      </c>
      <c r="J100" s="238">
        <v>63</v>
      </c>
      <c r="K100" s="238">
        <v>271</v>
      </c>
      <c r="L100" s="238">
        <v>260</v>
      </c>
    </row>
    <row r="101" spans="1:12" ht="12.95" customHeight="1" x14ac:dyDescent="0.25">
      <c r="A101" s="236">
        <v>14</v>
      </c>
      <c r="B101" s="241" t="s">
        <v>87</v>
      </c>
      <c r="C101" s="236"/>
      <c r="D101" s="237" t="s">
        <v>94</v>
      </c>
      <c r="E101" s="238">
        <v>130</v>
      </c>
      <c r="F101" s="238">
        <v>61</v>
      </c>
      <c r="G101" s="238">
        <v>130</v>
      </c>
      <c r="H101" s="238">
        <v>99</v>
      </c>
      <c r="I101" s="238">
        <v>4</v>
      </c>
      <c r="J101" s="238">
        <v>10</v>
      </c>
      <c r="K101" s="238">
        <v>99</v>
      </c>
      <c r="L101" s="238">
        <v>130</v>
      </c>
    </row>
    <row r="102" spans="1:12" ht="12.95" customHeight="1" x14ac:dyDescent="0.25">
      <c r="A102" s="236">
        <v>14</v>
      </c>
      <c r="B102" s="241" t="s">
        <v>88</v>
      </c>
      <c r="C102" s="236"/>
      <c r="D102" s="237" t="s">
        <v>95</v>
      </c>
      <c r="E102" s="238">
        <v>140</v>
      </c>
      <c r="F102" s="238">
        <v>82</v>
      </c>
      <c r="G102" s="238">
        <v>140</v>
      </c>
      <c r="H102" s="238">
        <v>247</v>
      </c>
      <c r="I102" s="238">
        <v>15</v>
      </c>
      <c r="J102" s="238">
        <v>30</v>
      </c>
      <c r="K102" s="238">
        <v>247</v>
      </c>
      <c r="L102" s="238">
        <v>140</v>
      </c>
    </row>
    <row r="103" spans="1:12" ht="12.95" customHeight="1" x14ac:dyDescent="0.25">
      <c r="A103" s="236">
        <v>14</v>
      </c>
      <c r="B103" s="241" t="s">
        <v>89</v>
      </c>
      <c r="C103" s="236"/>
      <c r="D103" s="237" t="s">
        <v>96</v>
      </c>
      <c r="E103" s="238">
        <v>390</v>
      </c>
      <c r="F103" s="238">
        <v>317</v>
      </c>
      <c r="G103" s="238">
        <v>390</v>
      </c>
      <c r="H103" s="238">
        <v>445</v>
      </c>
      <c r="I103" s="238">
        <v>34</v>
      </c>
      <c r="J103" s="238">
        <v>36</v>
      </c>
      <c r="K103" s="238">
        <v>445</v>
      </c>
      <c r="L103" s="238">
        <v>390</v>
      </c>
    </row>
    <row r="104" spans="1:12" ht="12.95" customHeight="1" thickBot="1" x14ac:dyDescent="0.3">
      <c r="A104" s="259">
        <v>14</v>
      </c>
      <c r="B104" s="280" t="s">
        <v>90</v>
      </c>
      <c r="C104" s="259"/>
      <c r="D104" s="260" t="s">
        <v>97</v>
      </c>
      <c r="E104" s="261">
        <v>200</v>
      </c>
      <c r="F104" s="261">
        <v>47</v>
      </c>
      <c r="G104" s="261">
        <v>200</v>
      </c>
      <c r="H104" s="261">
        <v>235</v>
      </c>
      <c r="I104" s="261">
        <v>10</v>
      </c>
      <c r="J104" s="261">
        <v>23</v>
      </c>
      <c r="K104" s="261">
        <v>235</v>
      </c>
      <c r="L104" s="261">
        <v>200</v>
      </c>
    </row>
    <row r="105" spans="1:12" s="240" customFormat="1" ht="12.95" customHeight="1" thickBot="1" x14ac:dyDescent="0.3">
      <c r="A105" s="271">
        <v>14</v>
      </c>
      <c r="B105" s="272"/>
      <c r="C105" s="193" t="s">
        <v>611</v>
      </c>
      <c r="D105" s="273"/>
      <c r="E105" s="267">
        <f t="shared" ref="E105:L105" si="12">SUM(E97:E104)</f>
        <v>2350</v>
      </c>
      <c r="F105" s="267">
        <f t="shared" si="12"/>
        <v>1084</v>
      </c>
      <c r="G105" s="267">
        <f t="shared" si="12"/>
        <v>2350</v>
      </c>
      <c r="H105" s="267">
        <f t="shared" si="12"/>
        <v>3250</v>
      </c>
      <c r="I105" s="267">
        <f t="shared" si="12"/>
        <v>497</v>
      </c>
      <c r="J105" s="267">
        <f t="shared" si="12"/>
        <v>918</v>
      </c>
      <c r="K105" s="268">
        <f t="shared" si="12"/>
        <v>3250</v>
      </c>
      <c r="L105" s="269">
        <f t="shared" si="12"/>
        <v>2350</v>
      </c>
    </row>
    <row r="106" spans="1:12" ht="12.95" customHeight="1" x14ac:dyDescent="0.25">
      <c r="A106" s="236">
        <v>15</v>
      </c>
      <c r="B106" s="236">
        <v>11</v>
      </c>
      <c r="C106" s="236">
        <v>3636</v>
      </c>
      <c r="D106" s="237" t="s">
        <v>102</v>
      </c>
      <c r="E106" s="238">
        <v>0</v>
      </c>
      <c r="F106" s="238">
        <v>18</v>
      </c>
      <c r="G106" s="238">
        <v>0</v>
      </c>
      <c r="H106" s="238">
        <v>43</v>
      </c>
      <c r="I106" s="238">
        <v>9</v>
      </c>
      <c r="J106" s="238">
        <v>9</v>
      </c>
      <c r="K106" s="239">
        <v>9</v>
      </c>
      <c r="L106" s="239">
        <v>0</v>
      </c>
    </row>
    <row r="107" spans="1:12" ht="12.95" customHeight="1" x14ac:dyDescent="0.25">
      <c r="A107" s="236">
        <v>15</v>
      </c>
      <c r="B107" s="236">
        <v>91</v>
      </c>
      <c r="C107" s="236">
        <v>6112</v>
      </c>
      <c r="D107" s="237" t="s">
        <v>49</v>
      </c>
      <c r="E107" s="238">
        <v>2835</v>
      </c>
      <c r="F107" s="238">
        <v>2492</v>
      </c>
      <c r="G107" s="238">
        <v>4021</v>
      </c>
      <c r="H107" s="238">
        <v>4021</v>
      </c>
      <c r="I107" s="238">
        <v>1240</v>
      </c>
      <c r="J107" s="238">
        <v>2006</v>
      </c>
      <c r="K107" s="239">
        <v>4000</v>
      </c>
      <c r="L107" s="239">
        <v>5730</v>
      </c>
    </row>
    <row r="108" spans="1:12" s="247" customFormat="1" ht="12.95" customHeight="1" x14ac:dyDescent="0.25">
      <c r="A108" s="244">
        <v>15</v>
      </c>
      <c r="B108" s="244">
        <v>50</v>
      </c>
      <c r="C108" s="244">
        <v>6114.8</v>
      </c>
      <c r="D108" s="245" t="s">
        <v>143</v>
      </c>
      <c r="E108" s="246">
        <v>0</v>
      </c>
      <c r="F108" s="246">
        <v>569</v>
      </c>
      <c r="G108" s="246">
        <v>0</v>
      </c>
      <c r="H108" s="246">
        <v>518</v>
      </c>
      <c r="I108" s="246">
        <v>622</v>
      </c>
      <c r="J108" s="246">
        <v>622</v>
      </c>
      <c r="K108" s="239">
        <v>622</v>
      </c>
      <c r="L108" s="239">
        <v>0</v>
      </c>
    </row>
    <row r="109" spans="1:12" ht="12.95" customHeight="1" x14ac:dyDescent="0.25">
      <c r="A109" s="236">
        <v>15</v>
      </c>
      <c r="B109" s="236">
        <v>20</v>
      </c>
      <c r="C109" s="236">
        <v>6149</v>
      </c>
      <c r="D109" s="237" t="s">
        <v>104</v>
      </c>
      <c r="E109" s="238">
        <v>0</v>
      </c>
      <c r="F109" s="238">
        <v>0</v>
      </c>
      <c r="G109" s="238">
        <v>0</v>
      </c>
      <c r="H109" s="238">
        <v>160</v>
      </c>
      <c r="I109" s="238">
        <v>160</v>
      </c>
      <c r="J109" s="238">
        <v>160</v>
      </c>
      <c r="K109" s="239">
        <v>160</v>
      </c>
      <c r="L109" s="239">
        <v>0</v>
      </c>
    </row>
    <row r="110" spans="1:12" ht="12.95" customHeight="1" x14ac:dyDescent="0.25">
      <c r="A110" s="236">
        <v>15</v>
      </c>
      <c r="B110" s="236">
        <v>11</v>
      </c>
      <c r="C110" s="236">
        <v>6171</v>
      </c>
      <c r="D110" s="237" t="s">
        <v>103</v>
      </c>
      <c r="E110" s="238">
        <v>500</v>
      </c>
      <c r="F110" s="238">
        <v>368</v>
      </c>
      <c r="G110" s="238">
        <v>500</v>
      </c>
      <c r="H110" s="238">
        <v>500</v>
      </c>
      <c r="I110" s="238">
        <v>15</v>
      </c>
      <c r="J110" s="238">
        <v>159</v>
      </c>
      <c r="K110" s="239">
        <v>350</v>
      </c>
      <c r="L110" s="239">
        <v>500</v>
      </c>
    </row>
    <row r="111" spans="1:12" ht="12.95" customHeight="1" x14ac:dyDescent="0.25">
      <c r="A111" s="236">
        <v>15</v>
      </c>
      <c r="B111" s="236">
        <v>30</v>
      </c>
      <c r="C111" s="236">
        <v>6171</v>
      </c>
      <c r="D111" s="237" t="s">
        <v>105</v>
      </c>
      <c r="E111" s="238">
        <v>7434</v>
      </c>
      <c r="F111" s="238">
        <v>7351</v>
      </c>
      <c r="G111" s="238">
        <v>7434</v>
      </c>
      <c r="H111" s="238">
        <v>7544</v>
      </c>
      <c r="I111" s="238">
        <v>3928</v>
      </c>
      <c r="J111" s="238">
        <v>5890</v>
      </c>
      <c r="K111" s="239">
        <v>7544</v>
      </c>
      <c r="L111" s="239">
        <v>7434</v>
      </c>
    </row>
    <row r="112" spans="1:12" ht="12.95" customHeight="1" x14ac:dyDescent="0.25">
      <c r="A112" s="236">
        <v>15</v>
      </c>
      <c r="B112" s="236">
        <v>50</v>
      </c>
      <c r="C112" s="236">
        <v>6171</v>
      </c>
      <c r="D112" s="237" t="s">
        <v>109</v>
      </c>
      <c r="E112" s="238">
        <v>2540</v>
      </c>
      <c r="F112" s="238">
        <v>2420</v>
      </c>
      <c r="G112" s="238">
        <v>4500</v>
      </c>
      <c r="H112" s="238">
        <v>4260</v>
      </c>
      <c r="I112" s="238">
        <v>1810</v>
      </c>
      <c r="J112" s="238">
        <v>2789</v>
      </c>
      <c r="K112" s="239">
        <v>4100</v>
      </c>
      <c r="L112" s="239">
        <v>4590</v>
      </c>
    </row>
    <row r="113" spans="1:14" ht="12.95" customHeight="1" x14ac:dyDescent="0.25">
      <c r="A113" s="236">
        <v>15</v>
      </c>
      <c r="B113" s="236">
        <v>51</v>
      </c>
      <c r="C113" s="236">
        <v>6171</v>
      </c>
      <c r="D113" s="237" t="s">
        <v>106</v>
      </c>
      <c r="E113" s="238">
        <v>2100</v>
      </c>
      <c r="F113" s="238">
        <v>2315</v>
      </c>
      <c r="G113" s="238">
        <v>2280</v>
      </c>
      <c r="H113" s="238">
        <v>2410</v>
      </c>
      <c r="I113" s="238">
        <v>1256</v>
      </c>
      <c r="J113" s="238">
        <v>1732</v>
      </c>
      <c r="K113" s="239">
        <v>2600</v>
      </c>
      <c r="L113" s="239">
        <v>2690</v>
      </c>
    </row>
    <row r="114" spans="1:14" ht="12.95" customHeight="1" x14ac:dyDescent="0.25">
      <c r="A114" s="236">
        <v>15</v>
      </c>
      <c r="B114" s="236">
        <v>54</v>
      </c>
      <c r="C114" s="236">
        <v>6171</v>
      </c>
      <c r="D114" s="237" t="s">
        <v>107</v>
      </c>
      <c r="E114" s="238">
        <v>1670</v>
      </c>
      <c r="F114" s="238">
        <v>1607</v>
      </c>
      <c r="G114" s="238">
        <v>1870</v>
      </c>
      <c r="H114" s="238">
        <v>2360</v>
      </c>
      <c r="I114" s="238">
        <v>1057</v>
      </c>
      <c r="J114" s="238">
        <v>1477</v>
      </c>
      <c r="K114" s="239">
        <v>1860</v>
      </c>
      <c r="L114" s="239">
        <v>2450</v>
      </c>
    </row>
    <row r="115" spans="1:14" ht="12.95" customHeight="1" x14ac:dyDescent="0.25">
      <c r="A115" s="236">
        <v>15</v>
      </c>
      <c r="B115" s="236">
        <v>54</v>
      </c>
      <c r="C115" s="236">
        <v>6330</v>
      </c>
      <c r="D115" s="237" t="s">
        <v>3</v>
      </c>
      <c r="E115" s="238">
        <v>1550</v>
      </c>
      <c r="F115" s="238">
        <v>1550</v>
      </c>
      <c r="G115" s="238">
        <v>1770</v>
      </c>
      <c r="H115" s="238">
        <v>1770</v>
      </c>
      <c r="I115" s="238">
        <v>885</v>
      </c>
      <c r="J115" s="238">
        <v>1770</v>
      </c>
      <c r="K115" s="239">
        <v>1770</v>
      </c>
      <c r="L115" s="239">
        <v>2350</v>
      </c>
    </row>
    <row r="116" spans="1:14" ht="12.95" customHeight="1" x14ac:dyDescent="0.25">
      <c r="A116" s="236">
        <v>15</v>
      </c>
      <c r="B116" s="236">
        <v>90</v>
      </c>
      <c r="C116" s="236">
        <v>6171</v>
      </c>
      <c r="D116" s="237" t="s">
        <v>108</v>
      </c>
      <c r="E116" s="238">
        <v>130</v>
      </c>
      <c r="F116" s="238">
        <v>2</v>
      </c>
      <c r="G116" s="238">
        <v>130</v>
      </c>
      <c r="H116" s="238">
        <v>130</v>
      </c>
      <c r="I116" s="238">
        <v>0</v>
      </c>
      <c r="J116" s="238">
        <v>9</v>
      </c>
      <c r="K116" s="239">
        <v>15</v>
      </c>
      <c r="L116" s="239">
        <v>130</v>
      </c>
    </row>
    <row r="117" spans="1:14" ht="12.95" customHeight="1" thickBot="1" x14ac:dyDescent="0.3">
      <c r="A117" s="259">
        <v>15</v>
      </c>
      <c r="B117" s="259">
        <v>91</v>
      </c>
      <c r="C117" s="259">
        <v>6171</v>
      </c>
      <c r="D117" s="260" t="s">
        <v>1020</v>
      </c>
      <c r="E117" s="261">
        <v>56475</v>
      </c>
      <c r="F117" s="261">
        <v>51294</v>
      </c>
      <c r="G117" s="261">
        <v>63935</v>
      </c>
      <c r="H117" s="261">
        <v>65430</v>
      </c>
      <c r="I117" s="261">
        <v>25376</v>
      </c>
      <c r="J117" s="261">
        <v>42035</v>
      </c>
      <c r="K117" s="262">
        <v>65430</v>
      </c>
      <c r="L117" s="262">
        <v>72182</v>
      </c>
    </row>
    <row r="118" spans="1:14" s="240" customFormat="1" ht="12.95" customHeight="1" thickBot="1" x14ac:dyDescent="0.3">
      <c r="A118" s="271">
        <v>15</v>
      </c>
      <c r="B118" s="272"/>
      <c r="C118" s="193" t="s">
        <v>623</v>
      </c>
      <c r="D118" s="273"/>
      <c r="E118" s="267">
        <f t="shared" ref="E118:L118" si="13">SUM(E106:E117)</f>
        <v>75234</v>
      </c>
      <c r="F118" s="267">
        <f t="shared" si="13"/>
        <v>69986</v>
      </c>
      <c r="G118" s="267">
        <f t="shared" si="13"/>
        <v>86440</v>
      </c>
      <c r="H118" s="267">
        <f t="shared" si="13"/>
        <v>89146</v>
      </c>
      <c r="I118" s="267">
        <f t="shared" si="13"/>
        <v>36358</v>
      </c>
      <c r="J118" s="267">
        <f t="shared" si="13"/>
        <v>58658</v>
      </c>
      <c r="K118" s="268">
        <f t="shared" si="13"/>
        <v>88460</v>
      </c>
      <c r="L118" s="269">
        <f t="shared" si="13"/>
        <v>98056</v>
      </c>
    </row>
    <row r="119" spans="1:14" ht="12.95" customHeight="1" x14ac:dyDescent="0.25">
      <c r="A119" s="263">
        <v>16</v>
      </c>
      <c r="B119" s="263">
        <v>70</v>
      </c>
      <c r="C119" s="263">
        <v>6310</v>
      </c>
      <c r="D119" s="264" t="s">
        <v>2</v>
      </c>
      <c r="E119" s="265">
        <v>250</v>
      </c>
      <c r="F119" s="265">
        <v>157</v>
      </c>
      <c r="G119" s="265">
        <v>250</v>
      </c>
      <c r="H119" s="265">
        <v>350</v>
      </c>
      <c r="I119" s="265">
        <v>170</v>
      </c>
      <c r="J119" s="265">
        <v>225</v>
      </c>
      <c r="K119" s="266">
        <v>350</v>
      </c>
      <c r="L119" s="266">
        <v>400</v>
      </c>
    </row>
    <row r="120" spans="1:14" ht="12.95" customHeight="1" x14ac:dyDescent="0.25">
      <c r="A120" s="236">
        <v>16</v>
      </c>
      <c r="B120" s="236">
        <v>70</v>
      </c>
      <c r="C120" s="236">
        <v>6320</v>
      </c>
      <c r="D120" s="237" t="s">
        <v>26</v>
      </c>
      <c r="E120" s="238">
        <v>1000</v>
      </c>
      <c r="F120" s="238">
        <v>934</v>
      </c>
      <c r="G120" s="238">
        <v>1000</v>
      </c>
      <c r="H120" s="238">
        <v>1000</v>
      </c>
      <c r="I120" s="238">
        <v>669</v>
      </c>
      <c r="J120" s="238">
        <v>836</v>
      </c>
      <c r="K120" s="239">
        <v>1000</v>
      </c>
      <c r="L120" s="239">
        <v>1050</v>
      </c>
    </row>
    <row r="121" spans="1:14" ht="12.95" customHeight="1" x14ac:dyDescent="0.25">
      <c r="A121" s="236">
        <v>16</v>
      </c>
      <c r="B121" s="236">
        <v>70</v>
      </c>
      <c r="C121" s="236">
        <v>6399</v>
      </c>
      <c r="D121" s="237" t="s">
        <v>15</v>
      </c>
      <c r="E121" s="238">
        <v>2210</v>
      </c>
      <c r="F121" s="238">
        <v>5117</v>
      </c>
      <c r="G121" s="238">
        <v>2210</v>
      </c>
      <c r="H121" s="238">
        <v>9471</v>
      </c>
      <c r="I121" s="238">
        <v>6168</v>
      </c>
      <c r="J121" s="238">
        <v>7305</v>
      </c>
      <c r="K121" s="239">
        <v>9471</v>
      </c>
      <c r="L121" s="239">
        <v>2275</v>
      </c>
    </row>
    <row r="122" spans="1:14" ht="12.95" customHeight="1" thickBot="1" x14ac:dyDescent="0.3">
      <c r="A122" s="259">
        <v>16</v>
      </c>
      <c r="B122" s="259">
        <v>70</v>
      </c>
      <c r="C122" s="259">
        <v>6409</v>
      </c>
      <c r="D122" s="260" t="s">
        <v>27</v>
      </c>
      <c r="E122" s="261">
        <v>0</v>
      </c>
      <c r="F122" s="261">
        <v>88</v>
      </c>
      <c r="G122" s="261">
        <v>0</v>
      </c>
      <c r="H122" s="261">
        <v>98</v>
      </c>
      <c r="I122" s="261">
        <v>0</v>
      </c>
      <c r="J122" s="261">
        <v>0</v>
      </c>
      <c r="K122" s="262">
        <v>0</v>
      </c>
      <c r="L122" s="262">
        <v>0</v>
      </c>
    </row>
    <row r="123" spans="1:14" s="240" customFormat="1" ht="12.75" customHeight="1" thickBot="1" x14ac:dyDescent="0.3">
      <c r="A123" s="271">
        <v>16</v>
      </c>
      <c r="B123" s="272"/>
      <c r="C123" s="193" t="s">
        <v>625</v>
      </c>
      <c r="D123" s="273"/>
      <c r="E123" s="267">
        <f t="shared" ref="E123:L123" si="14">SUM(E119:E122)</f>
        <v>3460</v>
      </c>
      <c r="F123" s="267">
        <f t="shared" si="14"/>
        <v>6296</v>
      </c>
      <c r="G123" s="267">
        <f t="shared" si="14"/>
        <v>3460</v>
      </c>
      <c r="H123" s="267">
        <f t="shared" si="14"/>
        <v>10919</v>
      </c>
      <c r="I123" s="267">
        <f t="shared" si="14"/>
        <v>7007</v>
      </c>
      <c r="J123" s="267">
        <f t="shared" si="14"/>
        <v>8366</v>
      </c>
      <c r="K123" s="268">
        <f t="shared" si="14"/>
        <v>10821</v>
      </c>
      <c r="L123" s="269">
        <f t="shared" si="14"/>
        <v>3725</v>
      </c>
    </row>
    <row r="124" spans="1:14" ht="12.95" customHeight="1" x14ac:dyDescent="0.25">
      <c r="A124" s="263">
        <v>17</v>
      </c>
      <c r="B124" s="263">
        <v>81</v>
      </c>
      <c r="C124" s="263">
        <v>1014</v>
      </c>
      <c r="D124" s="264" t="s">
        <v>50</v>
      </c>
      <c r="E124" s="265">
        <v>180</v>
      </c>
      <c r="F124" s="265">
        <v>126</v>
      </c>
      <c r="G124" s="265">
        <v>180</v>
      </c>
      <c r="H124" s="265">
        <v>180</v>
      </c>
      <c r="I124" s="265">
        <v>112</v>
      </c>
      <c r="J124" s="265">
        <v>147</v>
      </c>
      <c r="K124" s="266">
        <v>180</v>
      </c>
      <c r="L124" s="266">
        <v>180</v>
      </c>
    </row>
    <row r="125" spans="1:14" ht="12.95" customHeight="1" x14ac:dyDescent="0.25">
      <c r="A125" s="236">
        <v>17</v>
      </c>
      <c r="B125" s="236">
        <v>40</v>
      </c>
      <c r="C125" s="236">
        <v>1014</v>
      </c>
      <c r="D125" s="237" t="s">
        <v>142</v>
      </c>
      <c r="E125" s="238">
        <v>10</v>
      </c>
      <c r="F125" s="238">
        <v>9</v>
      </c>
      <c r="G125" s="238">
        <v>10</v>
      </c>
      <c r="H125" s="238">
        <v>10</v>
      </c>
      <c r="I125" s="238">
        <v>0</v>
      </c>
      <c r="J125" s="238">
        <v>0</v>
      </c>
      <c r="K125" s="239">
        <v>10</v>
      </c>
      <c r="L125" s="239">
        <v>10</v>
      </c>
    </row>
    <row r="126" spans="1:14" ht="12.95" customHeight="1" x14ac:dyDescent="0.25">
      <c r="A126" s="236">
        <v>17</v>
      </c>
      <c r="B126" s="236">
        <v>81</v>
      </c>
      <c r="C126" s="236">
        <v>1036</v>
      </c>
      <c r="D126" s="237" t="s">
        <v>28</v>
      </c>
      <c r="E126" s="238">
        <v>56</v>
      </c>
      <c r="F126" s="238">
        <v>50</v>
      </c>
      <c r="G126" s="238">
        <v>56</v>
      </c>
      <c r="H126" s="238">
        <v>56</v>
      </c>
      <c r="I126" s="238">
        <v>15</v>
      </c>
      <c r="J126" s="238">
        <v>42</v>
      </c>
      <c r="K126" s="239">
        <v>56</v>
      </c>
      <c r="L126" s="239">
        <v>56</v>
      </c>
      <c r="N126" s="242"/>
    </row>
    <row r="127" spans="1:14" ht="12.95" customHeight="1" x14ac:dyDescent="0.25">
      <c r="A127" s="236">
        <v>17</v>
      </c>
      <c r="B127" s="236">
        <v>81</v>
      </c>
      <c r="C127" s="236">
        <v>1036</v>
      </c>
      <c r="D127" s="237" t="s">
        <v>98</v>
      </c>
      <c r="E127" s="238">
        <v>0</v>
      </c>
      <c r="F127" s="238">
        <v>887</v>
      </c>
      <c r="G127" s="238">
        <v>0</v>
      </c>
      <c r="H127" s="238">
        <v>0</v>
      </c>
      <c r="I127" s="238">
        <v>-285</v>
      </c>
      <c r="J127" s="238">
        <v>-480</v>
      </c>
      <c r="K127" s="239">
        <v>600</v>
      </c>
      <c r="L127" s="239">
        <v>600</v>
      </c>
    </row>
    <row r="128" spans="1:14" ht="12.95" customHeight="1" x14ac:dyDescent="0.25">
      <c r="A128" s="236">
        <v>17</v>
      </c>
      <c r="B128" s="236">
        <v>81</v>
      </c>
      <c r="C128" s="236">
        <v>2310</v>
      </c>
      <c r="D128" s="237" t="s">
        <v>29</v>
      </c>
      <c r="E128" s="238">
        <v>215</v>
      </c>
      <c r="F128" s="238">
        <v>169</v>
      </c>
      <c r="G128" s="238">
        <v>256</v>
      </c>
      <c r="H128" s="238">
        <v>256</v>
      </c>
      <c r="I128" s="238">
        <v>24</v>
      </c>
      <c r="J128" s="238">
        <v>65</v>
      </c>
      <c r="K128" s="239">
        <v>256</v>
      </c>
      <c r="L128" s="239">
        <v>342</v>
      </c>
    </row>
    <row r="129" spans="1:14" ht="12.95" customHeight="1" x14ac:dyDescent="0.25">
      <c r="A129" s="236">
        <v>17</v>
      </c>
      <c r="B129" s="236">
        <v>81</v>
      </c>
      <c r="C129" s="236">
        <v>2321</v>
      </c>
      <c r="D129" s="237" t="s">
        <v>30</v>
      </c>
      <c r="E129" s="238">
        <v>1335</v>
      </c>
      <c r="F129" s="238">
        <v>1240</v>
      </c>
      <c r="G129" s="238">
        <v>1659</v>
      </c>
      <c r="H129" s="238">
        <v>1659</v>
      </c>
      <c r="I129" s="238">
        <v>302</v>
      </c>
      <c r="J129" s="238">
        <v>458</v>
      </c>
      <c r="K129" s="239">
        <v>1659</v>
      </c>
      <c r="L129" s="239">
        <v>1584</v>
      </c>
    </row>
    <row r="130" spans="1:14" ht="12.95" customHeight="1" x14ac:dyDescent="0.25">
      <c r="A130" s="236">
        <v>17</v>
      </c>
      <c r="B130" s="236">
        <v>81</v>
      </c>
      <c r="C130" s="236">
        <v>2341</v>
      </c>
      <c r="D130" s="237" t="s">
        <v>51</v>
      </c>
      <c r="E130" s="238">
        <v>76</v>
      </c>
      <c r="F130" s="238">
        <v>44</v>
      </c>
      <c r="G130" s="238">
        <v>78</v>
      </c>
      <c r="H130" s="238">
        <v>78</v>
      </c>
      <c r="I130" s="238">
        <v>10</v>
      </c>
      <c r="J130" s="238">
        <v>24</v>
      </c>
      <c r="K130" s="239">
        <v>78</v>
      </c>
      <c r="L130" s="239">
        <v>90</v>
      </c>
    </row>
    <row r="131" spans="1:14" ht="12.75" customHeight="1" x14ac:dyDescent="0.25">
      <c r="A131" s="236">
        <v>17</v>
      </c>
      <c r="B131" s="236">
        <v>81</v>
      </c>
      <c r="C131" s="236">
        <v>3716</v>
      </c>
      <c r="D131" s="237" t="s">
        <v>52</v>
      </c>
      <c r="E131" s="238">
        <v>550</v>
      </c>
      <c r="F131" s="238">
        <v>540</v>
      </c>
      <c r="G131" s="238">
        <v>0</v>
      </c>
      <c r="H131" s="238">
        <v>4</v>
      </c>
      <c r="I131" s="238">
        <v>0</v>
      </c>
      <c r="J131" s="238">
        <v>0</v>
      </c>
      <c r="K131" s="239">
        <v>0</v>
      </c>
      <c r="L131" s="239">
        <v>50</v>
      </c>
    </row>
    <row r="132" spans="1:14" ht="12.95" customHeight="1" x14ac:dyDescent="0.25">
      <c r="A132" s="236">
        <v>17</v>
      </c>
      <c r="B132" s="236">
        <v>81</v>
      </c>
      <c r="C132" s="236">
        <v>3719</v>
      </c>
      <c r="D132" s="237" t="s">
        <v>21</v>
      </c>
      <c r="E132" s="238">
        <v>0</v>
      </c>
      <c r="F132" s="238">
        <v>0</v>
      </c>
      <c r="G132" s="238">
        <v>50</v>
      </c>
      <c r="H132" s="238">
        <v>50</v>
      </c>
      <c r="I132" s="238">
        <v>0</v>
      </c>
      <c r="J132" s="238">
        <v>0</v>
      </c>
      <c r="K132" s="239">
        <v>50</v>
      </c>
      <c r="L132" s="239">
        <v>250</v>
      </c>
    </row>
    <row r="133" spans="1:14" ht="12.95" customHeight="1" x14ac:dyDescent="0.25">
      <c r="A133" s="236">
        <v>17</v>
      </c>
      <c r="B133" s="236">
        <v>30</v>
      </c>
      <c r="C133" s="236">
        <v>3741</v>
      </c>
      <c r="D133" s="237" t="s">
        <v>99</v>
      </c>
      <c r="E133" s="238">
        <v>330</v>
      </c>
      <c r="F133" s="238">
        <v>330</v>
      </c>
      <c r="G133" s="238">
        <v>354</v>
      </c>
      <c r="H133" s="238">
        <v>354</v>
      </c>
      <c r="I133" s="238">
        <v>157</v>
      </c>
      <c r="J133" s="238">
        <v>234</v>
      </c>
      <c r="K133" s="239">
        <v>354</v>
      </c>
      <c r="L133" s="239">
        <v>367</v>
      </c>
      <c r="N133" s="242"/>
    </row>
    <row r="134" spans="1:14" ht="12.95" customHeight="1" x14ac:dyDescent="0.25">
      <c r="A134" s="236">
        <v>17</v>
      </c>
      <c r="B134" s="236">
        <v>81</v>
      </c>
      <c r="C134" s="236">
        <v>3741</v>
      </c>
      <c r="D134" s="237" t="s">
        <v>100</v>
      </c>
      <c r="E134" s="238">
        <v>225</v>
      </c>
      <c r="F134" s="238">
        <v>155</v>
      </c>
      <c r="G134" s="238">
        <v>225</v>
      </c>
      <c r="H134" s="238">
        <v>290</v>
      </c>
      <c r="I134" s="238">
        <v>79</v>
      </c>
      <c r="J134" s="238">
        <v>140</v>
      </c>
      <c r="K134" s="239">
        <v>290</v>
      </c>
      <c r="L134" s="239">
        <v>220</v>
      </c>
    </row>
    <row r="135" spans="1:14" ht="12.95" customHeight="1" x14ac:dyDescent="0.25">
      <c r="A135" s="236">
        <v>17</v>
      </c>
      <c r="B135" s="236">
        <v>81</v>
      </c>
      <c r="C135" s="236">
        <v>3741</v>
      </c>
      <c r="D135" s="237" t="s">
        <v>101</v>
      </c>
      <c r="E135" s="238">
        <v>250</v>
      </c>
      <c r="F135" s="238">
        <v>197</v>
      </c>
      <c r="G135" s="238">
        <v>250</v>
      </c>
      <c r="H135" s="238">
        <v>250</v>
      </c>
      <c r="I135" s="238">
        <v>200</v>
      </c>
      <c r="J135" s="238">
        <v>200</v>
      </c>
      <c r="K135" s="239">
        <v>200</v>
      </c>
      <c r="L135" s="239">
        <v>250</v>
      </c>
    </row>
    <row r="136" spans="1:14" ht="12.95" customHeight="1" x14ac:dyDescent="0.25">
      <c r="A136" s="236">
        <v>17</v>
      </c>
      <c r="B136" s="236">
        <v>81</v>
      </c>
      <c r="C136" s="236">
        <v>3744</v>
      </c>
      <c r="D136" s="237" t="s">
        <v>31</v>
      </c>
      <c r="E136" s="238">
        <v>515</v>
      </c>
      <c r="F136" s="238">
        <v>522</v>
      </c>
      <c r="G136" s="238">
        <v>575</v>
      </c>
      <c r="H136" s="238">
        <v>659</v>
      </c>
      <c r="I136" s="238">
        <v>263</v>
      </c>
      <c r="J136" s="238">
        <v>461</v>
      </c>
      <c r="K136" s="239">
        <v>659</v>
      </c>
      <c r="L136" s="239">
        <v>235</v>
      </c>
    </row>
    <row r="137" spans="1:14" ht="12.95" customHeight="1" x14ac:dyDescent="0.25">
      <c r="A137" s="236">
        <v>17</v>
      </c>
      <c r="B137" s="236">
        <v>81</v>
      </c>
      <c r="C137" s="236">
        <v>3792</v>
      </c>
      <c r="D137" s="237" t="s">
        <v>53</v>
      </c>
      <c r="E137" s="238">
        <v>30</v>
      </c>
      <c r="F137" s="238">
        <v>45</v>
      </c>
      <c r="G137" s="238">
        <v>30</v>
      </c>
      <c r="H137" s="238">
        <v>45</v>
      </c>
      <c r="I137" s="238">
        <v>5</v>
      </c>
      <c r="J137" s="238">
        <v>5</v>
      </c>
      <c r="K137" s="239">
        <v>45</v>
      </c>
      <c r="L137" s="239">
        <v>30</v>
      </c>
    </row>
    <row r="138" spans="1:14" ht="12.95" customHeight="1" thickBot="1" x14ac:dyDescent="0.3">
      <c r="A138" s="259">
        <v>17</v>
      </c>
      <c r="B138" s="259">
        <v>81</v>
      </c>
      <c r="C138" s="259">
        <v>3799</v>
      </c>
      <c r="D138" s="260" t="s">
        <v>54</v>
      </c>
      <c r="E138" s="261">
        <v>20</v>
      </c>
      <c r="F138" s="261">
        <v>13</v>
      </c>
      <c r="G138" s="261">
        <v>150</v>
      </c>
      <c r="H138" s="261">
        <v>150</v>
      </c>
      <c r="I138" s="261">
        <v>0</v>
      </c>
      <c r="J138" s="261">
        <v>0</v>
      </c>
      <c r="K138" s="262">
        <v>150</v>
      </c>
      <c r="L138" s="262">
        <v>20</v>
      </c>
    </row>
    <row r="139" spans="1:14" s="240" customFormat="1" ht="12.95" customHeight="1" thickBot="1" x14ac:dyDescent="0.3">
      <c r="A139" s="271">
        <v>17</v>
      </c>
      <c r="B139" s="272"/>
      <c r="C139" s="193" t="s">
        <v>631</v>
      </c>
      <c r="D139" s="273"/>
      <c r="E139" s="267">
        <f t="shared" ref="E139:L139" si="15">SUM(E124:E138)</f>
        <v>3792</v>
      </c>
      <c r="F139" s="267">
        <f t="shared" si="15"/>
        <v>4327</v>
      </c>
      <c r="G139" s="267">
        <f t="shared" si="15"/>
        <v>3873</v>
      </c>
      <c r="H139" s="267">
        <f t="shared" si="15"/>
        <v>4041</v>
      </c>
      <c r="I139" s="267">
        <f t="shared" si="15"/>
        <v>882</v>
      </c>
      <c r="J139" s="267">
        <f>SUM(J124:J138)</f>
        <v>1296</v>
      </c>
      <c r="K139" s="268">
        <f t="shared" si="15"/>
        <v>4587</v>
      </c>
      <c r="L139" s="269">
        <f t="shared" si="15"/>
        <v>4284</v>
      </c>
    </row>
    <row r="140" spans="1:14" s="240" customFormat="1" ht="12.95" customHeight="1" thickBot="1" x14ac:dyDescent="0.3">
      <c r="A140" s="440"/>
      <c r="B140" s="282"/>
      <c r="C140" s="223"/>
      <c r="D140" s="283"/>
      <c r="E140" s="284"/>
      <c r="F140" s="284"/>
      <c r="G140" s="284"/>
      <c r="H140" s="284"/>
      <c r="I140" s="284"/>
      <c r="J140" s="284"/>
      <c r="K140" s="285"/>
      <c r="L140" s="441"/>
    </row>
    <row r="141" spans="1:14" ht="12.95" customHeight="1" thickBot="1" x14ac:dyDescent="0.3">
      <c r="A141" s="358" t="s">
        <v>943</v>
      </c>
      <c r="B141" s="433"/>
      <c r="C141" s="433"/>
      <c r="D141" s="434"/>
      <c r="E141" s="294">
        <f t="shared" ref="E141:L141" si="16">E7+E16+E25+E30+E36+E51+E58+E65+E68+E83+E89+E93+E96+E105+E118+E123+E139</f>
        <v>234386</v>
      </c>
      <c r="F141" s="294">
        <f t="shared" si="16"/>
        <v>265018</v>
      </c>
      <c r="G141" s="294">
        <f t="shared" si="16"/>
        <v>258719</v>
      </c>
      <c r="H141" s="294">
        <f t="shared" si="16"/>
        <v>298740</v>
      </c>
      <c r="I141" s="294">
        <f t="shared" si="16"/>
        <v>136606</v>
      </c>
      <c r="J141" s="294">
        <f t="shared" si="16"/>
        <v>205471</v>
      </c>
      <c r="K141" s="435">
        <f t="shared" si="16"/>
        <v>294241</v>
      </c>
      <c r="L141" s="295">
        <f t="shared" si="16"/>
        <v>290500</v>
      </c>
    </row>
    <row r="142" spans="1:14" ht="12.95" customHeight="1" x14ac:dyDescent="0.25">
      <c r="A142" s="227"/>
      <c r="B142" s="227"/>
      <c r="C142" s="227"/>
      <c r="D142" s="228"/>
      <c r="E142" s="229"/>
      <c r="F142" s="229"/>
      <c r="G142" s="229"/>
      <c r="H142" s="229"/>
      <c r="I142" s="229"/>
      <c r="J142" s="229"/>
      <c r="K142" s="230"/>
      <c r="L142" s="230"/>
    </row>
    <row r="143" spans="1:14" ht="12.95" customHeight="1" x14ac:dyDescent="0.25">
      <c r="A143" s="248"/>
      <c r="B143" s="248"/>
      <c r="C143" s="248"/>
      <c r="D143" s="249"/>
      <c r="E143" s="250"/>
      <c r="F143" s="250"/>
      <c r="G143" s="250"/>
      <c r="H143" s="250"/>
      <c r="I143" s="250"/>
      <c r="J143" s="250"/>
      <c r="K143" s="251"/>
      <c r="L143" s="251"/>
    </row>
    <row r="144" spans="1:14" ht="12.95" customHeight="1" x14ac:dyDescent="0.25">
      <c r="A144" s="252"/>
      <c r="B144" s="252"/>
      <c r="C144" s="252"/>
      <c r="D144" s="253"/>
      <c r="E144" s="254"/>
      <c r="F144" s="254"/>
      <c r="G144" s="254"/>
      <c r="H144" s="254"/>
      <c r="I144" s="254"/>
      <c r="J144" s="254"/>
      <c r="K144" s="255"/>
      <c r="L144" s="255"/>
    </row>
    <row r="145" spans="1:12" ht="12.95" customHeight="1" x14ac:dyDescent="0.25">
      <c r="A145" s="252"/>
      <c r="B145" s="252"/>
      <c r="C145" s="252"/>
      <c r="D145" s="253"/>
      <c r="E145" s="254"/>
      <c r="F145" s="254"/>
      <c r="G145" s="254"/>
      <c r="H145" s="254"/>
      <c r="I145" s="254"/>
      <c r="J145" s="254"/>
      <c r="K145" s="255"/>
      <c r="L145" s="255"/>
    </row>
    <row r="146" spans="1:12" ht="12.95" customHeight="1" x14ac:dyDescent="0.25">
      <c r="A146" s="252"/>
      <c r="B146" s="252"/>
      <c r="C146" s="252"/>
      <c r="D146" s="253"/>
      <c r="E146" s="254"/>
      <c r="F146" s="254"/>
      <c r="G146" s="254"/>
      <c r="H146" s="254"/>
      <c r="I146" s="254"/>
      <c r="J146" s="254"/>
      <c r="K146" s="255"/>
      <c r="L146" s="255"/>
    </row>
  </sheetData>
  <sheetProtection selectLockedCells="1" selectUnlockedCells="1"/>
  <pageMargins left="0.78740157480314965" right="0.78740157480314965" top="0.78740157480314965" bottom="0.59055118110236227" header="0.39370078740157483" footer="0.31496062992125984"/>
  <pageSetup paperSize="9" firstPageNumber="3" fitToWidth="0" fitToHeight="0" orientation="landscape" useFirstPageNumber="1" r:id="rId1"/>
  <headerFooter scaleWithDoc="0" alignWithMargins="0">
    <oddHeader>&amp;RPříloha č. 1</oddHeader>
    <oddFooter>&amp;C&amp;10&amp;P</oddFooter>
    <firstHeader>&amp;RPříloha č. 1</firstHeader>
    <firstFooter>&amp;C&amp;P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zoomScaleNormal="100" workbookViewId="0">
      <selection activeCell="H80" sqref="A1:H80"/>
    </sheetView>
  </sheetViews>
  <sheetFormatPr defaultRowHeight="12.95" customHeight="1" x14ac:dyDescent="0.25"/>
  <cols>
    <col min="1" max="1" width="4.5703125" style="360" customWidth="1"/>
    <col min="2" max="2" width="4.5703125" style="359" bestFit="1" customWidth="1"/>
    <col min="3" max="3" width="5.5703125" style="418" bestFit="1" customWidth="1"/>
    <col min="4" max="4" width="5" style="360" bestFit="1" customWidth="1"/>
    <col min="5" max="5" width="60.7109375" style="360" customWidth="1"/>
    <col min="6" max="6" width="11.140625" style="360" bestFit="1" customWidth="1"/>
    <col min="7" max="7" width="10.85546875" style="133" bestFit="1" customWidth="1"/>
    <col min="8" max="8" width="9.85546875" style="361" bestFit="1" customWidth="1"/>
    <col min="9" max="9" width="93.140625" style="443" customWidth="1"/>
    <col min="10" max="11" width="9.85546875" style="360" bestFit="1" customWidth="1"/>
    <col min="12" max="258" width="9.140625" style="360"/>
    <col min="259" max="259" width="4.5703125" style="360" customWidth="1"/>
    <col min="260" max="260" width="6.85546875" style="360" customWidth="1"/>
    <col min="261" max="261" width="7" style="360" customWidth="1"/>
    <col min="262" max="262" width="8.140625" style="360" customWidth="1"/>
    <col min="263" max="263" width="40.7109375" style="360" customWidth="1"/>
    <col min="264" max="264" width="17.5703125" style="360" customWidth="1"/>
    <col min="265" max="265" width="10.85546875" style="360" bestFit="1" customWidth="1"/>
    <col min="266" max="266" width="9.85546875" style="360" bestFit="1" customWidth="1"/>
    <col min="267" max="514" width="9.140625" style="360"/>
    <col min="515" max="515" width="4.5703125" style="360" customWidth="1"/>
    <col min="516" max="516" width="6.85546875" style="360" customWidth="1"/>
    <col min="517" max="517" width="7" style="360" customWidth="1"/>
    <col min="518" max="518" width="8.140625" style="360" customWidth="1"/>
    <col min="519" max="519" width="40.7109375" style="360" customWidth="1"/>
    <col min="520" max="520" width="17.5703125" style="360" customWidth="1"/>
    <col min="521" max="521" width="10.85546875" style="360" bestFit="1" customWidth="1"/>
    <col min="522" max="522" width="9.85546875" style="360" bestFit="1" customWidth="1"/>
    <col min="523" max="770" width="9.140625" style="360"/>
    <col min="771" max="771" width="4.5703125" style="360" customWidth="1"/>
    <col min="772" max="772" width="6.85546875" style="360" customWidth="1"/>
    <col min="773" max="773" width="7" style="360" customWidth="1"/>
    <col min="774" max="774" width="8.140625" style="360" customWidth="1"/>
    <col min="775" max="775" width="40.7109375" style="360" customWidth="1"/>
    <col min="776" max="776" width="17.5703125" style="360" customWidth="1"/>
    <col min="777" max="777" width="10.85546875" style="360" bestFit="1" customWidth="1"/>
    <col min="778" max="778" width="9.85546875" style="360" bestFit="1" customWidth="1"/>
    <col min="779" max="1026" width="9.140625" style="360"/>
    <col min="1027" max="1027" width="4.5703125" style="360" customWidth="1"/>
    <col min="1028" max="1028" width="6.85546875" style="360" customWidth="1"/>
    <col min="1029" max="1029" width="7" style="360" customWidth="1"/>
    <col min="1030" max="1030" width="8.140625" style="360" customWidth="1"/>
    <col min="1031" max="1031" width="40.7109375" style="360" customWidth="1"/>
    <col min="1032" max="1032" width="17.5703125" style="360" customWidth="1"/>
    <col min="1033" max="1033" width="10.85546875" style="360" bestFit="1" customWidth="1"/>
    <col min="1034" max="1034" width="9.85546875" style="360" bestFit="1" customWidth="1"/>
    <col min="1035" max="1282" width="9.140625" style="360"/>
    <col min="1283" max="1283" width="4.5703125" style="360" customWidth="1"/>
    <col min="1284" max="1284" width="6.85546875" style="360" customWidth="1"/>
    <col min="1285" max="1285" width="7" style="360" customWidth="1"/>
    <col min="1286" max="1286" width="8.140625" style="360" customWidth="1"/>
    <col min="1287" max="1287" width="40.7109375" style="360" customWidth="1"/>
    <col min="1288" max="1288" width="17.5703125" style="360" customWidth="1"/>
    <col min="1289" max="1289" width="10.85546875" style="360" bestFit="1" customWidth="1"/>
    <col min="1290" max="1290" width="9.85546875" style="360" bestFit="1" customWidth="1"/>
    <col min="1291" max="1538" width="9.140625" style="360"/>
    <col min="1539" max="1539" width="4.5703125" style="360" customWidth="1"/>
    <col min="1540" max="1540" width="6.85546875" style="360" customWidth="1"/>
    <col min="1541" max="1541" width="7" style="360" customWidth="1"/>
    <col min="1542" max="1542" width="8.140625" style="360" customWidth="1"/>
    <col min="1543" max="1543" width="40.7109375" style="360" customWidth="1"/>
    <col min="1544" max="1544" width="17.5703125" style="360" customWidth="1"/>
    <col min="1545" max="1545" width="10.85546875" style="360" bestFit="1" customWidth="1"/>
    <col min="1546" max="1546" width="9.85546875" style="360" bestFit="1" customWidth="1"/>
    <col min="1547" max="1794" width="9.140625" style="360"/>
    <col min="1795" max="1795" width="4.5703125" style="360" customWidth="1"/>
    <col min="1796" max="1796" width="6.85546875" style="360" customWidth="1"/>
    <col min="1797" max="1797" width="7" style="360" customWidth="1"/>
    <col min="1798" max="1798" width="8.140625" style="360" customWidth="1"/>
    <col min="1799" max="1799" width="40.7109375" style="360" customWidth="1"/>
    <col min="1800" max="1800" width="17.5703125" style="360" customWidth="1"/>
    <col min="1801" max="1801" width="10.85546875" style="360" bestFit="1" customWidth="1"/>
    <col min="1802" max="1802" width="9.85546875" style="360" bestFit="1" customWidth="1"/>
    <col min="1803" max="2050" width="9.140625" style="360"/>
    <col min="2051" max="2051" width="4.5703125" style="360" customWidth="1"/>
    <col min="2052" max="2052" width="6.85546875" style="360" customWidth="1"/>
    <col min="2053" max="2053" width="7" style="360" customWidth="1"/>
    <col min="2054" max="2054" width="8.140625" style="360" customWidth="1"/>
    <col min="2055" max="2055" width="40.7109375" style="360" customWidth="1"/>
    <col min="2056" max="2056" width="17.5703125" style="360" customWidth="1"/>
    <col min="2057" max="2057" width="10.85546875" style="360" bestFit="1" customWidth="1"/>
    <col min="2058" max="2058" width="9.85546875" style="360" bestFit="1" customWidth="1"/>
    <col min="2059" max="2306" width="9.140625" style="360"/>
    <col min="2307" max="2307" width="4.5703125" style="360" customWidth="1"/>
    <col min="2308" max="2308" width="6.85546875" style="360" customWidth="1"/>
    <col min="2309" max="2309" width="7" style="360" customWidth="1"/>
    <col min="2310" max="2310" width="8.140625" style="360" customWidth="1"/>
    <col min="2311" max="2311" width="40.7109375" style="360" customWidth="1"/>
    <col min="2312" max="2312" width="17.5703125" style="360" customWidth="1"/>
    <col min="2313" max="2313" width="10.85546875" style="360" bestFit="1" customWidth="1"/>
    <col min="2314" max="2314" width="9.85546875" style="360" bestFit="1" customWidth="1"/>
    <col min="2315" max="2562" width="9.140625" style="360"/>
    <col min="2563" max="2563" width="4.5703125" style="360" customWidth="1"/>
    <col min="2564" max="2564" width="6.85546875" style="360" customWidth="1"/>
    <col min="2565" max="2565" width="7" style="360" customWidth="1"/>
    <col min="2566" max="2566" width="8.140625" style="360" customWidth="1"/>
    <col min="2567" max="2567" width="40.7109375" style="360" customWidth="1"/>
    <col min="2568" max="2568" width="17.5703125" style="360" customWidth="1"/>
    <col min="2569" max="2569" width="10.85546875" style="360" bestFit="1" customWidth="1"/>
    <col min="2570" max="2570" width="9.85546875" style="360" bestFit="1" customWidth="1"/>
    <col min="2571" max="2818" width="9.140625" style="360"/>
    <col min="2819" max="2819" width="4.5703125" style="360" customWidth="1"/>
    <col min="2820" max="2820" width="6.85546875" style="360" customWidth="1"/>
    <col min="2821" max="2821" width="7" style="360" customWidth="1"/>
    <col min="2822" max="2822" width="8.140625" style="360" customWidth="1"/>
    <col min="2823" max="2823" width="40.7109375" style="360" customWidth="1"/>
    <col min="2824" max="2824" width="17.5703125" style="360" customWidth="1"/>
    <col min="2825" max="2825" width="10.85546875" style="360" bestFit="1" customWidth="1"/>
    <col min="2826" max="2826" width="9.85546875" style="360" bestFit="1" customWidth="1"/>
    <col min="2827" max="3074" width="9.140625" style="360"/>
    <col min="3075" max="3075" width="4.5703125" style="360" customWidth="1"/>
    <col min="3076" max="3076" width="6.85546875" style="360" customWidth="1"/>
    <col min="3077" max="3077" width="7" style="360" customWidth="1"/>
    <col min="3078" max="3078" width="8.140625" style="360" customWidth="1"/>
    <col min="3079" max="3079" width="40.7109375" style="360" customWidth="1"/>
    <col min="3080" max="3080" width="17.5703125" style="360" customWidth="1"/>
    <col min="3081" max="3081" width="10.85546875" style="360" bestFit="1" customWidth="1"/>
    <col min="3082" max="3082" width="9.85546875" style="360" bestFit="1" customWidth="1"/>
    <col min="3083" max="3330" width="9.140625" style="360"/>
    <col min="3331" max="3331" width="4.5703125" style="360" customWidth="1"/>
    <col min="3332" max="3332" width="6.85546875" style="360" customWidth="1"/>
    <col min="3333" max="3333" width="7" style="360" customWidth="1"/>
    <col min="3334" max="3334" width="8.140625" style="360" customWidth="1"/>
    <col min="3335" max="3335" width="40.7109375" style="360" customWidth="1"/>
    <col min="3336" max="3336" width="17.5703125" style="360" customWidth="1"/>
    <col min="3337" max="3337" width="10.85546875" style="360" bestFit="1" customWidth="1"/>
    <col min="3338" max="3338" width="9.85546875" style="360" bestFit="1" customWidth="1"/>
    <col min="3339" max="3586" width="9.140625" style="360"/>
    <col min="3587" max="3587" width="4.5703125" style="360" customWidth="1"/>
    <col min="3588" max="3588" width="6.85546875" style="360" customWidth="1"/>
    <col min="3589" max="3589" width="7" style="360" customWidth="1"/>
    <col min="3590" max="3590" width="8.140625" style="360" customWidth="1"/>
    <col min="3591" max="3591" width="40.7109375" style="360" customWidth="1"/>
    <col min="3592" max="3592" width="17.5703125" style="360" customWidth="1"/>
    <col min="3593" max="3593" width="10.85546875" style="360" bestFit="1" customWidth="1"/>
    <col min="3594" max="3594" width="9.85546875" style="360" bestFit="1" customWidth="1"/>
    <col min="3595" max="3842" width="9.140625" style="360"/>
    <col min="3843" max="3843" width="4.5703125" style="360" customWidth="1"/>
    <col min="3844" max="3844" width="6.85546875" style="360" customWidth="1"/>
    <col min="3845" max="3845" width="7" style="360" customWidth="1"/>
    <col min="3846" max="3846" width="8.140625" style="360" customWidth="1"/>
    <col min="3847" max="3847" width="40.7109375" style="360" customWidth="1"/>
    <col min="3848" max="3848" width="17.5703125" style="360" customWidth="1"/>
    <col min="3849" max="3849" width="10.85546875" style="360" bestFit="1" customWidth="1"/>
    <col min="3850" max="3850" width="9.85546875" style="360" bestFit="1" customWidth="1"/>
    <col min="3851" max="4098" width="9.140625" style="360"/>
    <col min="4099" max="4099" width="4.5703125" style="360" customWidth="1"/>
    <col min="4100" max="4100" width="6.85546875" style="360" customWidth="1"/>
    <col min="4101" max="4101" width="7" style="360" customWidth="1"/>
    <col min="4102" max="4102" width="8.140625" style="360" customWidth="1"/>
    <col min="4103" max="4103" width="40.7109375" style="360" customWidth="1"/>
    <col min="4104" max="4104" width="17.5703125" style="360" customWidth="1"/>
    <col min="4105" max="4105" width="10.85546875" style="360" bestFit="1" customWidth="1"/>
    <col min="4106" max="4106" width="9.85546875" style="360" bestFit="1" customWidth="1"/>
    <col min="4107" max="4354" width="9.140625" style="360"/>
    <col min="4355" max="4355" width="4.5703125" style="360" customWidth="1"/>
    <col min="4356" max="4356" width="6.85546875" style="360" customWidth="1"/>
    <col min="4357" max="4357" width="7" style="360" customWidth="1"/>
    <col min="4358" max="4358" width="8.140625" style="360" customWidth="1"/>
    <col min="4359" max="4359" width="40.7109375" style="360" customWidth="1"/>
    <col min="4360" max="4360" width="17.5703125" style="360" customWidth="1"/>
    <col min="4361" max="4361" width="10.85546875" style="360" bestFit="1" customWidth="1"/>
    <col min="4362" max="4362" width="9.85546875" style="360" bestFit="1" customWidth="1"/>
    <col min="4363" max="4610" width="9.140625" style="360"/>
    <col min="4611" max="4611" width="4.5703125" style="360" customWidth="1"/>
    <col min="4612" max="4612" width="6.85546875" style="360" customWidth="1"/>
    <col min="4613" max="4613" width="7" style="360" customWidth="1"/>
    <col min="4614" max="4614" width="8.140625" style="360" customWidth="1"/>
    <col min="4615" max="4615" width="40.7109375" style="360" customWidth="1"/>
    <col min="4616" max="4616" width="17.5703125" style="360" customWidth="1"/>
    <col min="4617" max="4617" width="10.85546875" style="360" bestFit="1" customWidth="1"/>
    <col min="4618" max="4618" width="9.85546875" style="360" bestFit="1" customWidth="1"/>
    <col min="4619" max="4866" width="9.140625" style="360"/>
    <col min="4867" max="4867" width="4.5703125" style="360" customWidth="1"/>
    <col min="4868" max="4868" width="6.85546875" style="360" customWidth="1"/>
    <col min="4869" max="4869" width="7" style="360" customWidth="1"/>
    <col min="4870" max="4870" width="8.140625" style="360" customWidth="1"/>
    <col min="4871" max="4871" width="40.7109375" style="360" customWidth="1"/>
    <col min="4872" max="4872" width="17.5703125" style="360" customWidth="1"/>
    <col min="4873" max="4873" width="10.85546875" style="360" bestFit="1" customWidth="1"/>
    <col min="4874" max="4874" width="9.85546875" style="360" bestFit="1" customWidth="1"/>
    <col min="4875" max="5122" width="9.140625" style="360"/>
    <col min="5123" max="5123" width="4.5703125" style="360" customWidth="1"/>
    <col min="5124" max="5124" width="6.85546875" style="360" customWidth="1"/>
    <col min="5125" max="5125" width="7" style="360" customWidth="1"/>
    <col min="5126" max="5126" width="8.140625" style="360" customWidth="1"/>
    <col min="5127" max="5127" width="40.7109375" style="360" customWidth="1"/>
    <col min="5128" max="5128" width="17.5703125" style="360" customWidth="1"/>
    <col min="5129" max="5129" width="10.85546875" style="360" bestFit="1" customWidth="1"/>
    <col min="5130" max="5130" width="9.85546875" style="360" bestFit="1" customWidth="1"/>
    <col min="5131" max="5378" width="9.140625" style="360"/>
    <col min="5379" max="5379" width="4.5703125" style="360" customWidth="1"/>
    <col min="5380" max="5380" width="6.85546875" style="360" customWidth="1"/>
    <col min="5381" max="5381" width="7" style="360" customWidth="1"/>
    <col min="5382" max="5382" width="8.140625" style="360" customWidth="1"/>
    <col min="5383" max="5383" width="40.7109375" style="360" customWidth="1"/>
    <col min="5384" max="5384" width="17.5703125" style="360" customWidth="1"/>
    <col min="5385" max="5385" width="10.85546875" style="360" bestFit="1" customWidth="1"/>
    <col min="5386" max="5386" width="9.85546875" style="360" bestFit="1" customWidth="1"/>
    <col min="5387" max="5634" width="9.140625" style="360"/>
    <col min="5635" max="5635" width="4.5703125" style="360" customWidth="1"/>
    <col min="5636" max="5636" width="6.85546875" style="360" customWidth="1"/>
    <col min="5637" max="5637" width="7" style="360" customWidth="1"/>
    <col min="5638" max="5638" width="8.140625" style="360" customWidth="1"/>
    <col min="5639" max="5639" width="40.7109375" style="360" customWidth="1"/>
    <col min="5640" max="5640" width="17.5703125" style="360" customWidth="1"/>
    <col min="5641" max="5641" width="10.85546875" style="360" bestFit="1" customWidth="1"/>
    <col min="5642" max="5642" width="9.85546875" style="360" bestFit="1" customWidth="1"/>
    <col min="5643" max="5890" width="9.140625" style="360"/>
    <col min="5891" max="5891" width="4.5703125" style="360" customWidth="1"/>
    <col min="5892" max="5892" width="6.85546875" style="360" customWidth="1"/>
    <col min="5893" max="5893" width="7" style="360" customWidth="1"/>
    <col min="5894" max="5894" width="8.140625" style="360" customWidth="1"/>
    <col min="5895" max="5895" width="40.7109375" style="360" customWidth="1"/>
    <col min="5896" max="5896" width="17.5703125" style="360" customWidth="1"/>
    <col min="5897" max="5897" width="10.85546875" style="360" bestFit="1" customWidth="1"/>
    <col min="5898" max="5898" width="9.85546875" style="360" bestFit="1" customWidth="1"/>
    <col min="5899" max="6146" width="9.140625" style="360"/>
    <col min="6147" max="6147" width="4.5703125" style="360" customWidth="1"/>
    <col min="6148" max="6148" width="6.85546875" style="360" customWidth="1"/>
    <col min="6149" max="6149" width="7" style="360" customWidth="1"/>
    <col min="6150" max="6150" width="8.140625" style="360" customWidth="1"/>
    <col min="6151" max="6151" width="40.7109375" style="360" customWidth="1"/>
    <col min="6152" max="6152" width="17.5703125" style="360" customWidth="1"/>
    <col min="6153" max="6153" width="10.85546875" style="360" bestFit="1" customWidth="1"/>
    <col min="6154" max="6154" width="9.85546875" style="360" bestFit="1" customWidth="1"/>
    <col min="6155" max="6402" width="9.140625" style="360"/>
    <col min="6403" max="6403" width="4.5703125" style="360" customWidth="1"/>
    <col min="6404" max="6404" width="6.85546875" style="360" customWidth="1"/>
    <col min="6405" max="6405" width="7" style="360" customWidth="1"/>
    <col min="6406" max="6406" width="8.140625" style="360" customWidth="1"/>
    <col min="6407" max="6407" width="40.7109375" style="360" customWidth="1"/>
    <col min="6408" max="6408" width="17.5703125" style="360" customWidth="1"/>
    <col min="6409" max="6409" width="10.85546875" style="360" bestFit="1" customWidth="1"/>
    <col min="6410" max="6410" width="9.85546875" style="360" bestFit="1" customWidth="1"/>
    <col min="6411" max="6658" width="9.140625" style="360"/>
    <col min="6659" max="6659" width="4.5703125" style="360" customWidth="1"/>
    <col min="6660" max="6660" width="6.85546875" style="360" customWidth="1"/>
    <col min="6661" max="6661" width="7" style="360" customWidth="1"/>
    <col min="6662" max="6662" width="8.140625" style="360" customWidth="1"/>
    <col min="6663" max="6663" width="40.7109375" style="360" customWidth="1"/>
    <col min="6664" max="6664" width="17.5703125" style="360" customWidth="1"/>
    <col min="6665" max="6665" width="10.85546875" style="360" bestFit="1" customWidth="1"/>
    <col min="6666" max="6666" width="9.85546875" style="360" bestFit="1" customWidth="1"/>
    <col min="6667" max="6914" width="9.140625" style="360"/>
    <col min="6915" max="6915" width="4.5703125" style="360" customWidth="1"/>
    <col min="6916" max="6916" width="6.85546875" style="360" customWidth="1"/>
    <col min="6917" max="6917" width="7" style="360" customWidth="1"/>
    <col min="6918" max="6918" width="8.140625" style="360" customWidth="1"/>
    <col min="6919" max="6919" width="40.7109375" style="360" customWidth="1"/>
    <col min="6920" max="6920" width="17.5703125" style="360" customWidth="1"/>
    <col min="6921" max="6921" width="10.85546875" style="360" bestFit="1" customWidth="1"/>
    <col min="6922" max="6922" width="9.85546875" style="360" bestFit="1" customWidth="1"/>
    <col min="6923" max="7170" width="9.140625" style="360"/>
    <col min="7171" max="7171" width="4.5703125" style="360" customWidth="1"/>
    <col min="7172" max="7172" width="6.85546875" style="360" customWidth="1"/>
    <col min="7173" max="7173" width="7" style="360" customWidth="1"/>
    <col min="7174" max="7174" width="8.140625" style="360" customWidth="1"/>
    <col min="7175" max="7175" width="40.7109375" style="360" customWidth="1"/>
    <col min="7176" max="7176" width="17.5703125" style="360" customWidth="1"/>
    <col min="7177" max="7177" width="10.85546875" style="360" bestFit="1" customWidth="1"/>
    <col min="7178" max="7178" width="9.85546875" style="360" bestFit="1" customWidth="1"/>
    <col min="7179" max="7426" width="9.140625" style="360"/>
    <col min="7427" max="7427" width="4.5703125" style="360" customWidth="1"/>
    <col min="7428" max="7428" width="6.85546875" style="360" customWidth="1"/>
    <col min="7429" max="7429" width="7" style="360" customWidth="1"/>
    <col min="7430" max="7430" width="8.140625" style="360" customWidth="1"/>
    <col min="7431" max="7431" width="40.7109375" style="360" customWidth="1"/>
    <col min="7432" max="7432" width="17.5703125" style="360" customWidth="1"/>
    <col min="7433" max="7433" width="10.85546875" style="360" bestFit="1" customWidth="1"/>
    <col min="7434" max="7434" width="9.85546875" style="360" bestFit="1" customWidth="1"/>
    <col min="7435" max="7682" width="9.140625" style="360"/>
    <col min="7683" max="7683" width="4.5703125" style="360" customWidth="1"/>
    <col min="7684" max="7684" width="6.85546875" style="360" customWidth="1"/>
    <col min="7685" max="7685" width="7" style="360" customWidth="1"/>
    <col min="7686" max="7686" width="8.140625" style="360" customWidth="1"/>
    <col min="7687" max="7687" width="40.7109375" style="360" customWidth="1"/>
    <col min="7688" max="7688" width="17.5703125" style="360" customWidth="1"/>
    <col min="7689" max="7689" width="10.85546875" style="360" bestFit="1" customWidth="1"/>
    <col min="7690" max="7690" width="9.85546875" style="360" bestFit="1" customWidth="1"/>
    <col min="7691" max="7938" width="9.140625" style="360"/>
    <col min="7939" max="7939" width="4.5703125" style="360" customWidth="1"/>
    <col min="7940" max="7940" width="6.85546875" style="360" customWidth="1"/>
    <col min="7941" max="7941" width="7" style="360" customWidth="1"/>
    <col min="7942" max="7942" width="8.140625" style="360" customWidth="1"/>
    <col min="7943" max="7943" width="40.7109375" style="360" customWidth="1"/>
    <col min="7944" max="7944" width="17.5703125" style="360" customWidth="1"/>
    <col min="7945" max="7945" width="10.85546875" style="360" bestFit="1" customWidth="1"/>
    <col min="7946" max="7946" width="9.85546875" style="360" bestFit="1" customWidth="1"/>
    <col min="7947" max="8194" width="9.140625" style="360"/>
    <col min="8195" max="8195" width="4.5703125" style="360" customWidth="1"/>
    <col min="8196" max="8196" width="6.85546875" style="360" customWidth="1"/>
    <col min="8197" max="8197" width="7" style="360" customWidth="1"/>
    <col min="8198" max="8198" width="8.140625" style="360" customWidth="1"/>
    <col min="8199" max="8199" width="40.7109375" style="360" customWidth="1"/>
    <col min="8200" max="8200" width="17.5703125" style="360" customWidth="1"/>
    <col min="8201" max="8201" width="10.85546875" style="360" bestFit="1" customWidth="1"/>
    <col min="8202" max="8202" width="9.85546875" style="360" bestFit="1" customWidth="1"/>
    <col min="8203" max="8450" width="9.140625" style="360"/>
    <col min="8451" max="8451" width="4.5703125" style="360" customWidth="1"/>
    <col min="8452" max="8452" width="6.85546875" style="360" customWidth="1"/>
    <col min="8453" max="8453" width="7" style="360" customWidth="1"/>
    <col min="8454" max="8454" width="8.140625" style="360" customWidth="1"/>
    <col min="8455" max="8455" width="40.7109375" style="360" customWidth="1"/>
    <col min="8456" max="8456" width="17.5703125" style="360" customWidth="1"/>
    <col min="8457" max="8457" width="10.85546875" style="360" bestFit="1" customWidth="1"/>
    <col min="8458" max="8458" width="9.85546875" style="360" bestFit="1" customWidth="1"/>
    <col min="8459" max="8706" width="9.140625" style="360"/>
    <col min="8707" max="8707" width="4.5703125" style="360" customWidth="1"/>
    <col min="8708" max="8708" width="6.85546875" style="360" customWidth="1"/>
    <col min="8709" max="8709" width="7" style="360" customWidth="1"/>
    <col min="8710" max="8710" width="8.140625" style="360" customWidth="1"/>
    <col min="8711" max="8711" width="40.7109375" style="360" customWidth="1"/>
    <col min="8712" max="8712" width="17.5703125" style="360" customWidth="1"/>
    <col min="8713" max="8713" width="10.85546875" style="360" bestFit="1" customWidth="1"/>
    <col min="8714" max="8714" width="9.85546875" style="360" bestFit="1" customWidth="1"/>
    <col min="8715" max="8962" width="9.140625" style="360"/>
    <col min="8963" max="8963" width="4.5703125" style="360" customWidth="1"/>
    <col min="8964" max="8964" width="6.85546875" style="360" customWidth="1"/>
    <col min="8965" max="8965" width="7" style="360" customWidth="1"/>
    <col min="8966" max="8966" width="8.140625" style="360" customWidth="1"/>
    <col min="8967" max="8967" width="40.7109375" style="360" customWidth="1"/>
    <col min="8968" max="8968" width="17.5703125" style="360" customWidth="1"/>
    <col min="8969" max="8969" width="10.85546875" style="360" bestFit="1" customWidth="1"/>
    <col min="8970" max="8970" width="9.85546875" style="360" bestFit="1" customWidth="1"/>
    <col min="8971" max="9218" width="9.140625" style="360"/>
    <col min="9219" max="9219" width="4.5703125" style="360" customWidth="1"/>
    <col min="9220" max="9220" width="6.85546875" style="360" customWidth="1"/>
    <col min="9221" max="9221" width="7" style="360" customWidth="1"/>
    <col min="9222" max="9222" width="8.140625" style="360" customWidth="1"/>
    <col min="9223" max="9223" width="40.7109375" style="360" customWidth="1"/>
    <col min="9224" max="9224" width="17.5703125" style="360" customWidth="1"/>
    <col min="9225" max="9225" width="10.85546875" style="360" bestFit="1" customWidth="1"/>
    <col min="9226" max="9226" width="9.85546875" style="360" bestFit="1" customWidth="1"/>
    <col min="9227" max="9474" width="9.140625" style="360"/>
    <col min="9475" max="9475" width="4.5703125" style="360" customWidth="1"/>
    <col min="9476" max="9476" width="6.85546875" style="360" customWidth="1"/>
    <col min="9477" max="9477" width="7" style="360" customWidth="1"/>
    <col min="9478" max="9478" width="8.140625" style="360" customWidth="1"/>
    <col min="9479" max="9479" width="40.7109375" style="360" customWidth="1"/>
    <col min="9480" max="9480" width="17.5703125" style="360" customWidth="1"/>
    <col min="9481" max="9481" width="10.85546875" style="360" bestFit="1" customWidth="1"/>
    <col min="9482" max="9482" width="9.85546875" style="360" bestFit="1" customWidth="1"/>
    <col min="9483" max="9730" width="9.140625" style="360"/>
    <col min="9731" max="9731" width="4.5703125" style="360" customWidth="1"/>
    <col min="9732" max="9732" width="6.85546875" style="360" customWidth="1"/>
    <col min="9733" max="9733" width="7" style="360" customWidth="1"/>
    <col min="9734" max="9734" width="8.140625" style="360" customWidth="1"/>
    <col min="9735" max="9735" width="40.7109375" style="360" customWidth="1"/>
    <col min="9736" max="9736" width="17.5703125" style="360" customWidth="1"/>
    <col min="9737" max="9737" width="10.85546875" style="360" bestFit="1" customWidth="1"/>
    <col min="9738" max="9738" width="9.85546875" style="360" bestFit="1" customWidth="1"/>
    <col min="9739" max="9986" width="9.140625" style="360"/>
    <col min="9987" max="9987" width="4.5703125" style="360" customWidth="1"/>
    <col min="9988" max="9988" width="6.85546875" style="360" customWidth="1"/>
    <col min="9989" max="9989" width="7" style="360" customWidth="1"/>
    <col min="9990" max="9990" width="8.140625" style="360" customWidth="1"/>
    <col min="9991" max="9991" width="40.7109375" style="360" customWidth="1"/>
    <col min="9992" max="9992" width="17.5703125" style="360" customWidth="1"/>
    <col min="9993" max="9993" width="10.85546875" style="360" bestFit="1" customWidth="1"/>
    <col min="9994" max="9994" width="9.85546875" style="360" bestFit="1" customWidth="1"/>
    <col min="9995" max="10242" width="9.140625" style="360"/>
    <col min="10243" max="10243" width="4.5703125" style="360" customWidth="1"/>
    <col min="10244" max="10244" width="6.85546875" style="360" customWidth="1"/>
    <col min="10245" max="10245" width="7" style="360" customWidth="1"/>
    <col min="10246" max="10246" width="8.140625" style="360" customWidth="1"/>
    <col min="10247" max="10247" width="40.7109375" style="360" customWidth="1"/>
    <col min="10248" max="10248" width="17.5703125" style="360" customWidth="1"/>
    <col min="10249" max="10249" width="10.85546875" style="360" bestFit="1" customWidth="1"/>
    <col min="10250" max="10250" width="9.85546875" style="360" bestFit="1" customWidth="1"/>
    <col min="10251" max="10498" width="9.140625" style="360"/>
    <col min="10499" max="10499" width="4.5703125" style="360" customWidth="1"/>
    <col min="10500" max="10500" width="6.85546875" style="360" customWidth="1"/>
    <col min="10501" max="10501" width="7" style="360" customWidth="1"/>
    <col min="10502" max="10502" width="8.140625" style="360" customWidth="1"/>
    <col min="10503" max="10503" width="40.7109375" style="360" customWidth="1"/>
    <col min="10504" max="10504" width="17.5703125" style="360" customWidth="1"/>
    <col min="10505" max="10505" width="10.85546875" style="360" bestFit="1" customWidth="1"/>
    <col min="10506" max="10506" width="9.85546875" style="360" bestFit="1" customWidth="1"/>
    <col min="10507" max="10754" width="9.140625" style="360"/>
    <col min="10755" max="10755" width="4.5703125" style="360" customWidth="1"/>
    <col min="10756" max="10756" width="6.85546875" style="360" customWidth="1"/>
    <col min="10757" max="10757" width="7" style="360" customWidth="1"/>
    <col min="10758" max="10758" width="8.140625" style="360" customWidth="1"/>
    <col min="10759" max="10759" width="40.7109375" style="360" customWidth="1"/>
    <col min="10760" max="10760" width="17.5703125" style="360" customWidth="1"/>
    <col min="10761" max="10761" width="10.85546875" style="360" bestFit="1" customWidth="1"/>
    <col min="10762" max="10762" width="9.85546875" style="360" bestFit="1" customWidth="1"/>
    <col min="10763" max="11010" width="9.140625" style="360"/>
    <col min="11011" max="11011" width="4.5703125" style="360" customWidth="1"/>
    <col min="11012" max="11012" width="6.85546875" style="360" customWidth="1"/>
    <col min="11013" max="11013" width="7" style="360" customWidth="1"/>
    <col min="11014" max="11014" width="8.140625" style="360" customWidth="1"/>
    <col min="11015" max="11015" width="40.7109375" style="360" customWidth="1"/>
    <col min="11016" max="11016" width="17.5703125" style="360" customWidth="1"/>
    <col min="11017" max="11017" width="10.85546875" style="360" bestFit="1" customWidth="1"/>
    <col min="11018" max="11018" width="9.85546875" style="360" bestFit="1" customWidth="1"/>
    <col min="11019" max="11266" width="9.140625" style="360"/>
    <col min="11267" max="11267" width="4.5703125" style="360" customWidth="1"/>
    <col min="11268" max="11268" width="6.85546875" style="360" customWidth="1"/>
    <col min="11269" max="11269" width="7" style="360" customWidth="1"/>
    <col min="11270" max="11270" width="8.140625" style="360" customWidth="1"/>
    <col min="11271" max="11271" width="40.7109375" style="360" customWidth="1"/>
    <col min="11272" max="11272" width="17.5703125" style="360" customWidth="1"/>
    <col min="11273" max="11273" width="10.85546875" style="360" bestFit="1" customWidth="1"/>
    <col min="11274" max="11274" width="9.85546875" style="360" bestFit="1" customWidth="1"/>
    <col min="11275" max="11522" width="9.140625" style="360"/>
    <col min="11523" max="11523" width="4.5703125" style="360" customWidth="1"/>
    <col min="11524" max="11524" width="6.85546875" style="360" customWidth="1"/>
    <col min="11525" max="11525" width="7" style="360" customWidth="1"/>
    <col min="11526" max="11526" width="8.140625" style="360" customWidth="1"/>
    <col min="11527" max="11527" width="40.7109375" style="360" customWidth="1"/>
    <col min="11528" max="11528" width="17.5703125" style="360" customWidth="1"/>
    <col min="11529" max="11529" width="10.85546875" style="360" bestFit="1" customWidth="1"/>
    <col min="11530" max="11530" width="9.85546875" style="360" bestFit="1" customWidth="1"/>
    <col min="11531" max="11778" width="9.140625" style="360"/>
    <col min="11779" max="11779" width="4.5703125" style="360" customWidth="1"/>
    <col min="11780" max="11780" width="6.85546875" style="360" customWidth="1"/>
    <col min="11781" max="11781" width="7" style="360" customWidth="1"/>
    <col min="11782" max="11782" width="8.140625" style="360" customWidth="1"/>
    <col min="11783" max="11783" width="40.7109375" style="360" customWidth="1"/>
    <col min="11784" max="11784" width="17.5703125" style="360" customWidth="1"/>
    <col min="11785" max="11785" width="10.85546875" style="360" bestFit="1" customWidth="1"/>
    <col min="11786" max="11786" width="9.85546875" style="360" bestFit="1" customWidth="1"/>
    <col min="11787" max="12034" width="9.140625" style="360"/>
    <col min="12035" max="12035" width="4.5703125" style="360" customWidth="1"/>
    <col min="12036" max="12036" width="6.85546875" style="360" customWidth="1"/>
    <col min="12037" max="12037" width="7" style="360" customWidth="1"/>
    <col min="12038" max="12038" width="8.140625" style="360" customWidth="1"/>
    <col min="12039" max="12039" width="40.7109375" style="360" customWidth="1"/>
    <col min="12040" max="12040" width="17.5703125" style="360" customWidth="1"/>
    <col min="12041" max="12041" width="10.85546875" style="360" bestFit="1" customWidth="1"/>
    <col min="12042" max="12042" width="9.85546875" style="360" bestFit="1" customWidth="1"/>
    <col min="12043" max="12290" width="9.140625" style="360"/>
    <col min="12291" max="12291" width="4.5703125" style="360" customWidth="1"/>
    <col min="12292" max="12292" width="6.85546875" style="360" customWidth="1"/>
    <col min="12293" max="12293" width="7" style="360" customWidth="1"/>
    <col min="12294" max="12294" width="8.140625" style="360" customWidth="1"/>
    <col min="12295" max="12295" width="40.7109375" style="360" customWidth="1"/>
    <col min="12296" max="12296" width="17.5703125" style="360" customWidth="1"/>
    <col min="12297" max="12297" width="10.85546875" style="360" bestFit="1" customWidth="1"/>
    <col min="12298" max="12298" width="9.85546875" style="360" bestFit="1" customWidth="1"/>
    <col min="12299" max="12546" width="9.140625" style="360"/>
    <col min="12547" max="12547" width="4.5703125" style="360" customWidth="1"/>
    <col min="12548" max="12548" width="6.85546875" style="360" customWidth="1"/>
    <col min="12549" max="12549" width="7" style="360" customWidth="1"/>
    <col min="12550" max="12550" width="8.140625" style="360" customWidth="1"/>
    <col min="12551" max="12551" width="40.7109375" style="360" customWidth="1"/>
    <col min="12552" max="12552" width="17.5703125" style="360" customWidth="1"/>
    <col min="12553" max="12553" width="10.85546875" style="360" bestFit="1" customWidth="1"/>
    <col min="12554" max="12554" width="9.85546875" style="360" bestFit="1" customWidth="1"/>
    <col min="12555" max="12802" width="9.140625" style="360"/>
    <col min="12803" max="12803" width="4.5703125" style="360" customWidth="1"/>
    <col min="12804" max="12804" width="6.85546875" style="360" customWidth="1"/>
    <col min="12805" max="12805" width="7" style="360" customWidth="1"/>
    <col min="12806" max="12806" width="8.140625" style="360" customWidth="1"/>
    <col min="12807" max="12807" width="40.7109375" style="360" customWidth="1"/>
    <col min="12808" max="12808" width="17.5703125" style="360" customWidth="1"/>
    <col min="12809" max="12809" width="10.85546875" style="360" bestFit="1" customWidth="1"/>
    <col min="12810" max="12810" width="9.85546875" style="360" bestFit="1" customWidth="1"/>
    <col min="12811" max="13058" width="9.140625" style="360"/>
    <col min="13059" max="13059" width="4.5703125" style="360" customWidth="1"/>
    <col min="13060" max="13060" width="6.85546875" style="360" customWidth="1"/>
    <col min="13061" max="13061" width="7" style="360" customWidth="1"/>
    <col min="13062" max="13062" width="8.140625" style="360" customWidth="1"/>
    <col min="13063" max="13063" width="40.7109375" style="360" customWidth="1"/>
    <col min="13064" max="13064" width="17.5703125" style="360" customWidth="1"/>
    <col min="13065" max="13065" width="10.85546875" style="360" bestFit="1" customWidth="1"/>
    <col min="13066" max="13066" width="9.85546875" style="360" bestFit="1" customWidth="1"/>
    <col min="13067" max="13314" width="9.140625" style="360"/>
    <col min="13315" max="13315" width="4.5703125" style="360" customWidth="1"/>
    <col min="13316" max="13316" width="6.85546875" style="360" customWidth="1"/>
    <col min="13317" max="13317" width="7" style="360" customWidth="1"/>
    <col min="13318" max="13318" width="8.140625" style="360" customWidth="1"/>
    <col min="13319" max="13319" width="40.7109375" style="360" customWidth="1"/>
    <col min="13320" max="13320" width="17.5703125" style="360" customWidth="1"/>
    <col min="13321" max="13321" width="10.85546875" style="360" bestFit="1" customWidth="1"/>
    <col min="13322" max="13322" width="9.85546875" style="360" bestFit="1" customWidth="1"/>
    <col min="13323" max="13570" width="9.140625" style="360"/>
    <col min="13571" max="13571" width="4.5703125" style="360" customWidth="1"/>
    <col min="13572" max="13572" width="6.85546875" style="360" customWidth="1"/>
    <col min="13573" max="13573" width="7" style="360" customWidth="1"/>
    <col min="13574" max="13574" width="8.140625" style="360" customWidth="1"/>
    <col min="13575" max="13575" width="40.7109375" style="360" customWidth="1"/>
    <col min="13576" max="13576" width="17.5703125" style="360" customWidth="1"/>
    <col min="13577" max="13577" width="10.85546875" style="360" bestFit="1" customWidth="1"/>
    <col min="13578" max="13578" width="9.85546875" style="360" bestFit="1" customWidth="1"/>
    <col min="13579" max="13826" width="9.140625" style="360"/>
    <col min="13827" max="13827" width="4.5703125" style="360" customWidth="1"/>
    <col min="13828" max="13828" width="6.85546875" style="360" customWidth="1"/>
    <col min="13829" max="13829" width="7" style="360" customWidth="1"/>
    <col min="13830" max="13830" width="8.140625" style="360" customWidth="1"/>
    <col min="13831" max="13831" width="40.7109375" style="360" customWidth="1"/>
    <col min="13832" max="13832" width="17.5703125" style="360" customWidth="1"/>
    <col min="13833" max="13833" width="10.85546875" style="360" bestFit="1" customWidth="1"/>
    <col min="13834" max="13834" width="9.85546875" style="360" bestFit="1" customWidth="1"/>
    <col min="13835" max="14082" width="9.140625" style="360"/>
    <col min="14083" max="14083" width="4.5703125" style="360" customWidth="1"/>
    <col min="14084" max="14084" width="6.85546875" style="360" customWidth="1"/>
    <col min="14085" max="14085" width="7" style="360" customWidth="1"/>
    <col min="14086" max="14086" width="8.140625" style="360" customWidth="1"/>
    <col min="14087" max="14087" width="40.7109375" style="360" customWidth="1"/>
    <col min="14088" max="14088" width="17.5703125" style="360" customWidth="1"/>
    <col min="14089" max="14089" width="10.85546875" style="360" bestFit="1" customWidth="1"/>
    <col min="14090" max="14090" width="9.85546875" style="360" bestFit="1" customWidth="1"/>
    <col min="14091" max="14338" width="9.140625" style="360"/>
    <col min="14339" max="14339" width="4.5703125" style="360" customWidth="1"/>
    <col min="14340" max="14340" width="6.85546875" style="360" customWidth="1"/>
    <col min="14341" max="14341" width="7" style="360" customWidth="1"/>
    <col min="14342" max="14342" width="8.140625" style="360" customWidth="1"/>
    <col min="14343" max="14343" width="40.7109375" style="360" customWidth="1"/>
    <col min="14344" max="14344" width="17.5703125" style="360" customWidth="1"/>
    <col min="14345" max="14345" width="10.85546875" style="360" bestFit="1" customWidth="1"/>
    <col min="14346" max="14346" width="9.85546875" style="360" bestFit="1" customWidth="1"/>
    <col min="14347" max="14594" width="9.140625" style="360"/>
    <col min="14595" max="14595" width="4.5703125" style="360" customWidth="1"/>
    <col min="14596" max="14596" width="6.85546875" style="360" customWidth="1"/>
    <col min="14597" max="14597" width="7" style="360" customWidth="1"/>
    <col min="14598" max="14598" width="8.140625" style="360" customWidth="1"/>
    <col min="14599" max="14599" width="40.7109375" style="360" customWidth="1"/>
    <col min="14600" max="14600" width="17.5703125" style="360" customWidth="1"/>
    <col min="14601" max="14601" width="10.85546875" style="360" bestFit="1" customWidth="1"/>
    <col min="14602" max="14602" width="9.85546875" style="360" bestFit="1" customWidth="1"/>
    <col min="14603" max="14850" width="9.140625" style="360"/>
    <col min="14851" max="14851" width="4.5703125" style="360" customWidth="1"/>
    <col min="14852" max="14852" width="6.85546875" style="360" customWidth="1"/>
    <col min="14853" max="14853" width="7" style="360" customWidth="1"/>
    <col min="14854" max="14854" width="8.140625" style="360" customWidth="1"/>
    <col min="14855" max="14855" width="40.7109375" style="360" customWidth="1"/>
    <col min="14856" max="14856" width="17.5703125" style="360" customWidth="1"/>
    <col min="14857" max="14857" width="10.85546875" style="360" bestFit="1" customWidth="1"/>
    <col min="14858" max="14858" width="9.85546875" style="360" bestFit="1" customWidth="1"/>
    <col min="14859" max="15106" width="9.140625" style="360"/>
    <col min="15107" max="15107" width="4.5703125" style="360" customWidth="1"/>
    <col min="15108" max="15108" width="6.85546875" style="360" customWidth="1"/>
    <col min="15109" max="15109" width="7" style="360" customWidth="1"/>
    <col min="15110" max="15110" width="8.140625" style="360" customWidth="1"/>
    <col min="15111" max="15111" width="40.7109375" style="360" customWidth="1"/>
    <col min="15112" max="15112" width="17.5703125" style="360" customWidth="1"/>
    <col min="15113" max="15113" width="10.85546875" style="360" bestFit="1" customWidth="1"/>
    <col min="15114" max="15114" width="9.85546875" style="360" bestFit="1" customWidth="1"/>
    <col min="15115" max="15362" width="9.140625" style="360"/>
    <col min="15363" max="15363" width="4.5703125" style="360" customWidth="1"/>
    <col min="15364" max="15364" width="6.85546875" style="360" customWidth="1"/>
    <col min="15365" max="15365" width="7" style="360" customWidth="1"/>
    <col min="15366" max="15366" width="8.140625" style="360" customWidth="1"/>
    <col min="15367" max="15367" width="40.7109375" style="360" customWidth="1"/>
    <col min="15368" max="15368" width="17.5703125" style="360" customWidth="1"/>
    <col min="15369" max="15369" width="10.85546875" style="360" bestFit="1" customWidth="1"/>
    <col min="15370" max="15370" width="9.85546875" style="360" bestFit="1" customWidth="1"/>
    <col min="15371" max="15618" width="9.140625" style="360"/>
    <col min="15619" max="15619" width="4.5703125" style="360" customWidth="1"/>
    <col min="15620" max="15620" width="6.85546875" style="360" customWidth="1"/>
    <col min="15621" max="15621" width="7" style="360" customWidth="1"/>
    <col min="15622" max="15622" width="8.140625" style="360" customWidth="1"/>
    <col min="15623" max="15623" width="40.7109375" style="360" customWidth="1"/>
    <col min="15624" max="15624" width="17.5703125" style="360" customWidth="1"/>
    <col min="15625" max="15625" width="10.85546875" style="360" bestFit="1" customWidth="1"/>
    <col min="15626" max="15626" width="9.85546875" style="360" bestFit="1" customWidth="1"/>
    <col min="15627" max="15874" width="9.140625" style="360"/>
    <col min="15875" max="15875" width="4.5703125" style="360" customWidth="1"/>
    <col min="15876" max="15876" width="6.85546875" style="360" customWidth="1"/>
    <col min="15877" max="15877" width="7" style="360" customWidth="1"/>
    <col min="15878" max="15878" width="8.140625" style="360" customWidth="1"/>
    <col min="15879" max="15879" width="40.7109375" style="360" customWidth="1"/>
    <col min="15880" max="15880" width="17.5703125" style="360" customWidth="1"/>
    <col min="15881" max="15881" width="10.85546875" style="360" bestFit="1" customWidth="1"/>
    <col min="15882" max="15882" width="9.85546875" style="360" bestFit="1" customWidth="1"/>
    <col min="15883" max="16130" width="9.140625" style="360"/>
    <col min="16131" max="16131" width="4.5703125" style="360" customWidth="1"/>
    <col min="16132" max="16132" width="6.85546875" style="360" customWidth="1"/>
    <col min="16133" max="16133" width="7" style="360" customWidth="1"/>
    <col min="16134" max="16134" width="8.140625" style="360" customWidth="1"/>
    <col min="16135" max="16135" width="40.7109375" style="360" customWidth="1"/>
    <col min="16136" max="16136" width="17.5703125" style="360" customWidth="1"/>
    <col min="16137" max="16137" width="10.85546875" style="360" bestFit="1" customWidth="1"/>
    <col min="16138" max="16138" width="9.85546875" style="360" bestFit="1" customWidth="1"/>
    <col min="16139" max="16384" width="9.140625" style="360"/>
  </cols>
  <sheetData>
    <row r="1" spans="1:9" ht="12.95" customHeight="1" x14ac:dyDescent="0.25">
      <c r="A1" s="420" t="s">
        <v>985</v>
      </c>
    </row>
    <row r="2" spans="1:9" ht="9" customHeight="1" thickBot="1" x14ac:dyDescent="0.3"/>
    <row r="3" spans="1:9" s="365" customFormat="1" ht="12.95" customHeight="1" thickBot="1" x14ac:dyDescent="0.25">
      <c r="A3" s="362" t="s">
        <v>0</v>
      </c>
      <c r="B3" s="304" t="s">
        <v>55</v>
      </c>
      <c r="C3" s="346" t="s">
        <v>466</v>
      </c>
      <c r="D3" s="363" t="s">
        <v>150</v>
      </c>
      <c r="E3" s="363" t="s">
        <v>467</v>
      </c>
      <c r="F3" s="363" t="s">
        <v>56</v>
      </c>
      <c r="G3" s="363" t="s">
        <v>899</v>
      </c>
      <c r="H3" s="364" t="s">
        <v>891</v>
      </c>
      <c r="I3" s="444" t="s">
        <v>647</v>
      </c>
    </row>
    <row r="4" spans="1:9" ht="12.95" customHeight="1" thickBot="1" x14ac:dyDescent="0.3">
      <c r="A4" s="371">
        <v>1</v>
      </c>
      <c r="B4" s="372"/>
      <c r="C4" s="288" t="s">
        <v>585</v>
      </c>
      <c r="D4" s="373"/>
      <c r="E4" s="373"/>
      <c r="F4" s="374">
        <v>0</v>
      </c>
      <c r="G4" s="374">
        <v>0</v>
      </c>
      <c r="H4" s="375">
        <f>G4-F4</f>
        <v>0</v>
      </c>
      <c r="I4" s="446"/>
    </row>
    <row r="5" spans="1:9" ht="12.95" customHeight="1" x14ac:dyDescent="0.25">
      <c r="A5" s="131">
        <v>2</v>
      </c>
      <c r="B5" s="131">
        <v>20</v>
      </c>
      <c r="C5" s="55">
        <v>3111</v>
      </c>
      <c r="D5" s="366"/>
      <c r="E5" s="12" t="s">
        <v>4</v>
      </c>
      <c r="F5" s="376">
        <v>15000</v>
      </c>
      <c r="G5" s="100">
        <v>14000</v>
      </c>
      <c r="H5" s="98">
        <f t="shared" ref="H5:H66" si="0">G5-F5</f>
        <v>-1000</v>
      </c>
      <c r="I5" s="447" t="s">
        <v>853</v>
      </c>
    </row>
    <row r="6" spans="1:9" ht="12.95" customHeight="1" x14ac:dyDescent="0.25">
      <c r="A6" s="164">
        <v>2</v>
      </c>
      <c r="B6" s="164">
        <v>20</v>
      </c>
      <c r="C6" s="56">
        <v>3113</v>
      </c>
      <c r="D6" s="78"/>
      <c r="E6" s="14" t="s">
        <v>5</v>
      </c>
      <c r="F6" s="377">
        <v>14000</v>
      </c>
      <c r="G6" s="102">
        <v>14000</v>
      </c>
      <c r="H6" s="99">
        <f t="shared" si="0"/>
        <v>0</v>
      </c>
      <c r="I6" s="448" t="s">
        <v>854</v>
      </c>
    </row>
    <row r="7" spans="1:9" ht="12.95" customHeight="1" x14ac:dyDescent="0.25">
      <c r="A7" s="164">
        <v>2</v>
      </c>
      <c r="B7" s="164">
        <v>20</v>
      </c>
      <c r="C7" s="56">
        <v>3231</v>
      </c>
      <c r="D7" s="78"/>
      <c r="E7" s="14" t="s">
        <v>586</v>
      </c>
      <c r="F7" s="377">
        <v>169000</v>
      </c>
      <c r="G7" s="102">
        <v>169000</v>
      </c>
      <c r="H7" s="99">
        <f t="shared" si="0"/>
        <v>0</v>
      </c>
      <c r="I7" s="448" t="s">
        <v>855</v>
      </c>
    </row>
    <row r="8" spans="1:9" ht="12.95" customHeight="1" thickBot="1" x14ac:dyDescent="0.3">
      <c r="A8" s="378">
        <v>2</v>
      </c>
      <c r="B8" s="378">
        <v>20</v>
      </c>
      <c r="C8" s="57">
        <v>3421</v>
      </c>
      <c r="D8" s="379"/>
      <c r="E8" s="11" t="s">
        <v>127</v>
      </c>
      <c r="F8" s="380">
        <v>19000</v>
      </c>
      <c r="G8" s="381">
        <v>19000</v>
      </c>
      <c r="H8" s="103">
        <f t="shared" si="0"/>
        <v>0</v>
      </c>
      <c r="I8" s="449" t="s">
        <v>856</v>
      </c>
    </row>
    <row r="9" spans="1:9" ht="12.95" customHeight="1" thickBot="1" x14ac:dyDescent="0.3">
      <c r="A9" s="371">
        <v>2</v>
      </c>
      <c r="B9" s="382"/>
      <c r="C9" s="286" t="s">
        <v>587</v>
      </c>
      <c r="D9" s="382"/>
      <c r="E9" s="382"/>
      <c r="F9" s="383">
        <f>SUM(F5:F8)</f>
        <v>217000</v>
      </c>
      <c r="G9" s="375">
        <f>SUM(G5:G8)</f>
        <v>216000</v>
      </c>
      <c r="H9" s="375">
        <f t="shared" si="0"/>
        <v>-1000</v>
      </c>
      <c r="I9" s="450"/>
    </row>
    <row r="10" spans="1:9" ht="12.95" customHeight="1" thickBot="1" x14ac:dyDescent="0.3">
      <c r="A10" s="384"/>
      <c r="B10" s="385"/>
      <c r="C10" s="16"/>
      <c r="D10" s="384"/>
      <c r="E10" s="15"/>
      <c r="F10" s="59"/>
      <c r="G10" s="97"/>
      <c r="H10" s="97"/>
      <c r="I10" s="451"/>
    </row>
    <row r="11" spans="1:9" ht="12.95" customHeight="1" thickBot="1" x14ac:dyDescent="0.3">
      <c r="A11" s="371">
        <v>3</v>
      </c>
      <c r="B11" s="373"/>
      <c r="C11" s="287" t="s">
        <v>588</v>
      </c>
      <c r="D11" s="373"/>
      <c r="E11" s="373"/>
      <c r="F11" s="375">
        <f>SUM(F10)</f>
        <v>0</v>
      </c>
      <c r="G11" s="375">
        <f>SUM(G10)</f>
        <v>0</v>
      </c>
      <c r="H11" s="375">
        <f t="shared" si="0"/>
        <v>0</v>
      </c>
      <c r="I11" s="450"/>
    </row>
    <row r="12" spans="1:9" ht="12.95" customHeight="1" thickBot="1" x14ac:dyDescent="0.3">
      <c r="A12" s="384"/>
      <c r="B12" s="385"/>
      <c r="C12" s="16"/>
      <c r="D12" s="384"/>
      <c r="E12" s="15"/>
      <c r="F12" s="59"/>
      <c r="G12" s="97"/>
      <c r="H12" s="97"/>
      <c r="I12" s="451"/>
    </row>
    <row r="13" spans="1:9" ht="12.95" customHeight="1" thickBot="1" x14ac:dyDescent="0.3">
      <c r="A13" s="371">
        <v>4</v>
      </c>
      <c r="B13" s="373"/>
      <c r="C13" s="287" t="s">
        <v>589</v>
      </c>
      <c r="D13" s="373"/>
      <c r="E13" s="373"/>
      <c r="F13" s="375">
        <v>0</v>
      </c>
      <c r="G13" s="375">
        <v>0</v>
      </c>
      <c r="H13" s="375">
        <f t="shared" si="0"/>
        <v>0</v>
      </c>
      <c r="I13" s="450"/>
    </row>
    <row r="14" spans="1:9" ht="12.95" customHeight="1" thickBot="1" x14ac:dyDescent="0.3">
      <c r="A14" s="384"/>
      <c r="B14" s="385"/>
      <c r="C14" s="16"/>
      <c r="D14" s="384"/>
      <c r="E14" s="15"/>
      <c r="F14" s="59"/>
      <c r="G14" s="97"/>
      <c r="H14" s="97"/>
      <c r="I14" s="451"/>
    </row>
    <row r="15" spans="1:9" ht="12.95" customHeight="1" thickBot="1" x14ac:dyDescent="0.3">
      <c r="A15" s="371">
        <v>5</v>
      </c>
      <c r="B15" s="373"/>
      <c r="C15" s="287" t="s">
        <v>590</v>
      </c>
      <c r="D15" s="373"/>
      <c r="E15" s="373"/>
      <c r="F15" s="375">
        <v>0</v>
      </c>
      <c r="G15" s="375">
        <v>0</v>
      </c>
      <c r="H15" s="375">
        <f t="shared" si="0"/>
        <v>0</v>
      </c>
      <c r="I15" s="450"/>
    </row>
    <row r="16" spans="1:9" ht="12.95" customHeight="1" thickBot="1" x14ac:dyDescent="0.3">
      <c r="A16" s="386">
        <v>2</v>
      </c>
      <c r="B16" s="308"/>
      <c r="C16" s="123">
        <v>6399</v>
      </c>
      <c r="D16" s="386">
        <v>2328</v>
      </c>
      <c r="E16" s="11" t="s">
        <v>622</v>
      </c>
      <c r="F16" s="97">
        <v>4000000</v>
      </c>
      <c r="G16" s="97">
        <v>4700000</v>
      </c>
      <c r="H16" s="97">
        <f t="shared" si="0"/>
        <v>700000</v>
      </c>
      <c r="I16" s="451"/>
    </row>
    <row r="17" spans="1:9" ht="12.95" customHeight="1" thickBot="1" x14ac:dyDescent="0.3">
      <c r="A17" s="371">
        <v>6</v>
      </c>
      <c r="B17" s="373"/>
      <c r="C17" s="287" t="s">
        <v>591</v>
      </c>
      <c r="D17" s="373"/>
      <c r="E17" s="373"/>
      <c r="F17" s="375">
        <f>F16</f>
        <v>4000000</v>
      </c>
      <c r="G17" s="375">
        <f>G16</f>
        <v>4700000</v>
      </c>
      <c r="H17" s="375">
        <f t="shared" si="0"/>
        <v>700000</v>
      </c>
      <c r="I17" s="450"/>
    </row>
    <row r="18" spans="1:9" ht="12.95" customHeight="1" x14ac:dyDescent="0.25">
      <c r="A18" s="366">
        <v>7</v>
      </c>
      <c r="B18" s="367">
        <v>30</v>
      </c>
      <c r="C18" s="70">
        <v>3612</v>
      </c>
      <c r="D18" s="369">
        <v>2132</v>
      </c>
      <c r="E18" s="47" t="s">
        <v>592</v>
      </c>
      <c r="F18" s="370">
        <v>5000000</v>
      </c>
      <c r="G18" s="134">
        <v>6100000</v>
      </c>
      <c r="H18" s="98">
        <f t="shared" si="0"/>
        <v>1100000</v>
      </c>
      <c r="I18" s="445"/>
    </row>
    <row r="19" spans="1:9" ht="12.95" customHeight="1" x14ac:dyDescent="0.25">
      <c r="A19" s="78">
        <v>7</v>
      </c>
      <c r="B19" s="132">
        <v>30</v>
      </c>
      <c r="C19" s="60">
        <v>3612</v>
      </c>
      <c r="D19" s="389">
        <v>2329</v>
      </c>
      <c r="E19" s="36" t="s">
        <v>593</v>
      </c>
      <c r="F19" s="390">
        <v>20000</v>
      </c>
      <c r="G19" s="135">
        <v>10000</v>
      </c>
      <c r="H19" s="99">
        <f t="shared" si="0"/>
        <v>-10000</v>
      </c>
      <c r="I19" s="92"/>
    </row>
    <row r="20" spans="1:9" ht="12.95" customHeight="1" x14ac:dyDescent="0.25">
      <c r="A20" s="78">
        <v>7</v>
      </c>
      <c r="B20" s="132">
        <v>30</v>
      </c>
      <c r="C20" s="60">
        <v>3612</v>
      </c>
      <c r="D20" s="389">
        <v>2132</v>
      </c>
      <c r="E20" s="36" t="s">
        <v>594</v>
      </c>
      <c r="F20" s="390">
        <v>150000</v>
      </c>
      <c r="G20" s="135">
        <v>150000</v>
      </c>
      <c r="H20" s="99">
        <f t="shared" si="0"/>
        <v>0</v>
      </c>
      <c r="I20" s="92"/>
    </row>
    <row r="21" spans="1:9" ht="12.95" customHeight="1" x14ac:dyDescent="0.25">
      <c r="A21" s="78">
        <v>7</v>
      </c>
      <c r="B21" s="132">
        <v>30</v>
      </c>
      <c r="C21" s="60">
        <v>3612</v>
      </c>
      <c r="D21" s="388"/>
      <c r="E21" s="61" t="s">
        <v>595</v>
      </c>
      <c r="F21" s="391">
        <f>SUM(F18:F20)</f>
        <v>5170000</v>
      </c>
      <c r="G21" s="136">
        <f>SUM(G18:G20)</f>
        <v>6260000</v>
      </c>
      <c r="H21" s="105">
        <f t="shared" si="0"/>
        <v>1090000</v>
      </c>
      <c r="I21" s="452"/>
    </row>
    <row r="22" spans="1:9" ht="12.95" customHeight="1" x14ac:dyDescent="0.25">
      <c r="A22" s="78">
        <v>7</v>
      </c>
      <c r="B22" s="132">
        <v>30</v>
      </c>
      <c r="C22" s="60">
        <v>3613</v>
      </c>
      <c r="D22" s="389">
        <v>2132</v>
      </c>
      <c r="E22" s="36" t="s">
        <v>1022</v>
      </c>
      <c r="F22" s="390">
        <v>1950000</v>
      </c>
      <c r="G22" s="135">
        <v>2000000</v>
      </c>
      <c r="H22" s="99">
        <f t="shared" si="0"/>
        <v>50000</v>
      </c>
      <c r="I22" s="92"/>
    </row>
    <row r="23" spans="1:9" ht="12.95" customHeight="1" x14ac:dyDescent="0.25">
      <c r="A23" s="379">
        <v>7</v>
      </c>
      <c r="B23" s="83">
        <v>30</v>
      </c>
      <c r="C23" s="62">
        <v>3613</v>
      </c>
      <c r="D23" s="389">
        <v>2132</v>
      </c>
      <c r="E23" s="36" t="s">
        <v>596</v>
      </c>
      <c r="F23" s="390">
        <v>2150000</v>
      </c>
      <c r="G23" s="135">
        <v>1750000</v>
      </c>
      <c r="H23" s="99">
        <f t="shared" si="0"/>
        <v>-400000</v>
      </c>
      <c r="I23" s="92" t="s">
        <v>838</v>
      </c>
    </row>
    <row r="24" spans="1:9" ht="12.95" customHeight="1" x14ac:dyDescent="0.25">
      <c r="A24" s="379">
        <v>7</v>
      </c>
      <c r="B24" s="83">
        <v>30</v>
      </c>
      <c r="C24" s="62">
        <v>3613</v>
      </c>
      <c r="D24" s="392"/>
      <c r="E24" s="63" t="s">
        <v>597</v>
      </c>
      <c r="F24" s="393">
        <f>SUM(F22:F23)</f>
        <v>4100000</v>
      </c>
      <c r="G24" s="137">
        <f>SUM(G22:G23)</f>
        <v>3750000</v>
      </c>
      <c r="H24" s="99">
        <f t="shared" si="0"/>
        <v>-350000</v>
      </c>
      <c r="I24" s="453"/>
    </row>
    <row r="25" spans="1:9" ht="12.95" customHeight="1" thickBot="1" x14ac:dyDescent="0.3">
      <c r="A25" s="379">
        <v>7</v>
      </c>
      <c r="B25" s="83">
        <v>30</v>
      </c>
      <c r="C25" s="62">
        <v>3639</v>
      </c>
      <c r="D25" s="392">
        <v>2131</v>
      </c>
      <c r="E25" s="64" t="s">
        <v>67</v>
      </c>
      <c r="F25" s="394">
        <v>1500000</v>
      </c>
      <c r="G25" s="138">
        <v>1500000</v>
      </c>
      <c r="H25" s="103">
        <f t="shared" si="0"/>
        <v>0</v>
      </c>
      <c r="I25" s="454"/>
    </row>
    <row r="26" spans="1:9" ht="12.95" customHeight="1" thickBot="1" x14ac:dyDescent="0.3">
      <c r="A26" s="371">
        <v>7</v>
      </c>
      <c r="B26" s="395"/>
      <c r="C26" s="289" t="s">
        <v>598</v>
      </c>
      <c r="D26" s="382"/>
      <c r="E26" s="396"/>
      <c r="F26" s="375">
        <f>SUM(F21+F24+F25)</f>
        <v>10770000</v>
      </c>
      <c r="G26" s="375">
        <f>SUM(G21+G24+G25)</f>
        <v>11510000</v>
      </c>
      <c r="H26" s="375">
        <f t="shared" si="0"/>
        <v>740000</v>
      </c>
      <c r="I26" s="450"/>
    </row>
    <row r="27" spans="1:9" ht="12.95" customHeight="1" thickBot="1" x14ac:dyDescent="0.3">
      <c r="A27" s="384">
        <v>8</v>
      </c>
      <c r="B27" s="397">
        <v>30</v>
      </c>
      <c r="C27" s="65">
        <v>2219</v>
      </c>
      <c r="D27" s="398">
        <v>2111</v>
      </c>
      <c r="E27" s="66" t="s">
        <v>648</v>
      </c>
      <c r="F27" s="126">
        <v>3000000</v>
      </c>
      <c r="G27" s="127">
        <v>3450000</v>
      </c>
      <c r="H27" s="97">
        <f t="shared" si="0"/>
        <v>450000</v>
      </c>
      <c r="I27" s="451" t="s">
        <v>1023</v>
      </c>
    </row>
    <row r="28" spans="1:9" ht="12.95" customHeight="1" thickBot="1" x14ac:dyDescent="0.3">
      <c r="A28" s="371">
        <v>8</v>
      </c>
      <c r="B28" s="395"/>
      <c r="C28" s="289" t="s">
        <v>599</v>
      </c>
      <c r="D28" s="382"/>
      <c r="E28" s="396"/>
      <c r="F28" s="375">
        <f>SUM(F27)</f>
        <v>3000000</v>
      </c>
      <c r="G28" s="375">
        <v>3450000</v>
      </c>
      <c r="H28" s="375">
        <f t="shared" si="0"/>
        <v>450000</v>
      </c>
      <c r="I28" s="450"/>
    </row>
    <row r="29" spans="1:9" ht="12.95" customHeight="1" thickBot="1" x14ac:dyDescent="0.3">
      <c r="A29" s="386"/>
      <c r="B29" s="308"/>
      <c r="C29" s="123"/>
      <c r="D29" s="386"/>
      <c r="E29" s="387"/>
      <c r="F29" s="97"/>
      <c r="G29" s="97"/>
      <c r="H29" s="97"/>
      <c r="I29" s="451"/>
    </row>
    <row r="30" spans="1:9" ht="12.95" customHeight="1" thickBot="1" x14ac:dyDescent="0.3">
      <c r="A30" s="371">
        <v>9</v>
      </c>
      <c r="B30" s="395"/>
      <c r="C30" s="289" t="s">
        <v>600</v>
      </c>
      <c r="D30" s="382"/>
      <c r="E30" s="382"/>
      <c r="F30" s="396"/>
      <c r="G30" s="375">
        <v>0</v>
      </c>
      <c r="H30" s="375">
        <f t="shared" si="0"/>
        <v>0</v>
      </c>
      <c r="I30" s="450"/>
    </row>
    <row r="31" spans="1:9" ht="12.95" customHeight="1" x14ac:dyDescent="0.25">
      <c r="A31" s="131">
        <v>10</v>
      </c>
      <c r="B31" s="131">
        <v>70</v>
      </c>
      <c r="C31" s="55"/>
      <c r="D31" s="366">
        <v>1343</v>
      </c>
      <c r="E31" s="12" t="s">
        <v>601</v>
      </c>
      <c r="F31" s="67">
        <v>130000</v>
      </c>
      <c r="G31" s="98">
        <v>100000</v>
      </c>
      <c r="H31" s="98">
        <f t="shared" si="0"/>
        <v>-30000</v>
      </c>
      <c r="I31" s="447"/>
    </row>
    <row r="32" spans="1:9" ht="12.95" customHeight="1" thickBot="1" x14ac:dyDescent="0.3">
      <c r="A32" s="379">
        <v>10</v>
      </c>
      <c r="B32" s="83">
        <v>30</v>
      </c>
      <c r="C32" s="62">
        <v>3632</v>
      </c>
      <c r="D32" s="392">
        <v>2139</v>
      </c>
      <c r="E32" s="64" t="s">
        <v>13</v>
      </c>
      <c r="F32" s="125">
        <v>800000</v>
      </c>
      <c r="G32" s="103">
        <v>800000</v>
      </c>
      <c r="H32" s="103">
        <f t="shared" si="0"/>
        <v>0</v>
      </c>
      <c r="I32" s="449"/>
    </row>
    <row r="33" spans="1:11" ht="12.95" customHeight="1" thickBot="1" x14ac:dyDescent="0.3">
      <c r="A33" s="371">
        <v>10</v>
      </c>
      <c r="B33" s="395"/>
      <c r="C33" s="289" t="s">
        <v>602</v>
      </c>
      <c r="D33" s="382"/>
      <c r="E33" s="382"/>
      <c r="F33" s="383">
        <f>SUM(F31:F32)</f>
        <v>930000</v>
      </c>
      <c r="G33" s="375">
        <f>SUM(G31:G32)</f>
        <v>900000</v>
      </c>
      <c r="H33" s="375">
        <f t="shared" si="0"/>
        <v>-30000</v>
      </c>
      <c r="I33" s="450"/>
    </row>
    <row r="34" spans="1:11" ht="12.95" customHeight="1" x14ac:dyDescent="0.25">
      <c r="A34" s="366">
        <v>11</v>
      </c>
      <c r="B34" s="367">
        <v>70</v>
      </c>
      <c r="C34" s="70"/>
      <c r="D34" s="368">
        <v>1340</v>
      </c>
      <c r="E34" s="399" t="s">
        <v>603</v>
      </c>
      <c r="F34" s="71">
        <v>10500000</v>
      </c>
      <c r="G34" s="100">
        <v>9400000</v>
      </c>
      <c r="H34" s="98">
        <f t="shared" si="0"/>
        <v>-1100000</v>
      </c>
      <c r="I34" s="447" t="s">
        <v>1015</v>
      </c>
    </row>
    <row r="35" spans="1:11" ht="12.95" customHeight="1" x14ac:dyDescent="0.25">
      <c r="A35" s="78">
        <v>11</v>
      </c>
      <c r="B35" s="132">
        <v>30</v>
      </c>
      <c r="C35" s="60">
        <v>3723</v>
      </c>
      <c r="D35" s="388"/>
      <c r="E35" s="68" t="s">
        <v>604</v>
      </c>
      <c r="F35" s="72">
        <v>180000</v>
      </c>
      <c r="G35" s="101">
        <v>180000</v>
      </c>
      <c r="H35" s="99">
        <f t="shared" si="0"/>
        <v>0</v>
      </c>
      <c r="I35" s="445"/>
    </row>
    <row r="36" spans="1:11" ht="12.95" customHeight="1" thickBot="1" x14ac:dyDescent="0.3">
      <c r="A36" s="379">
        <v>11</v>
      </c>
      <c r="B36" s="83">
        <v>30</v>
      </c>
      <c r="C36" s="62">
        <v>3725</v>
      </c>
      <c r="D36" s="392"/>
      <c r="E36" s="64" t="s">
        <v>343</v>
      </c>
      <c r="F36" s="126">
        <v>1900000</v>
      </c>
      <c r="G36" s="127">
        <v>1900000</v>
      </c>
      <c r="H36" s="103">
        <f t="shared" si="0"/>
        <v>0</v>
      </c>
      <c r="I36" s="451"/>
    </row>
    <row r="37" spans="1:11" ht="12.95" customHeight="1" thickBot="1" x14ac:dyDescent="0.3">
      <c r="A37" s="371">
        <v>11</v>
      </c>
      <c r="B37" s="395"/>
      <c r="C37" s="289" t="s">
        <v>605</v>
      </c>
      <c r="D37" s="382"/>
      <c r="E37" s="382"/>
      <c r="F37" s="383">
        <f>SUM(F34:F36)</f>
        <v>12580000</v>
      </c>
      <c r="G37" s="375">
        <f>SUM(G34:G36)</f>
        <v>11480000</v>
      </c>
      <c r="H37" s="375">
        <f t="shared" si="0"/>
        <v>-1100000</v>
      </c>
      <c r="I37" s="450"/>
    </row>
    <row r="38" spans="1:11" ht="12.95" customHeight="1" thickBot="1" x14ac:dyDescent="0.3">
      <c r="A38" s="442">
        <v>12</v>
      </c>
      <c r="B38" s="308">
        <v>50</v>
      </c>
      <c r="C38" s="124">
        <v>5512</v>
      </c>
      <c r="D38" s="400"/>
      <c r="E38" s="387" t="s">
        <v>837</v>
      </c>
      <c r="F38" s="97">
        <v>0</v>
      </c>
      <c r="G38" s="97">
        <v>40000</v>
      </c>
      <c r="H38" s="97">
        <f t="shared" si="0"/>
        <v>40000</v>
      </c>
      <c r="I38" s="455"/>
    </row>
    <row r="39" spans="1:11" ht="12.95" customHeight="1" thickBot="1" x14ac:dyDescent="0.3">
      <c r="A39" s="371">
        <v>12</v>
      </c>
      <c r="B39" s="395"/>
      <c r="C39" s="289" t="s">
        <v>606</v>
      </c>
      <c r="D39" s="382"/>
      <c r="E39" s="382"/>
      <c r="F39" s="383">
        <f>SUM(F38)</f>
        <v>0</v>
      </c>
      <c r="G39" s="375">
        <v>40000</v>
      </c>
      <c r="H39" s="375">
        <f t="shared" si="0"/>
        <v>40000</v>
      </c>
      <c r="I39" s="450"/>
    </row>
    <row r="40" spans="1:11" ht="12.95" customHeight="1" thickBot="1" x14ac:dyDescent="0.3">
      <c r="A40" s="384">
        <v>13</v>
      </c>
      <c r="B40" s="385" t="s">
        <v>607</v>
      </c>
      <c r="C40" s="16" t="s">
        <v>608</v>
      </c>
      <c r="D40" s="384">
        <v>2324</v>
      </c>
      <c r="E40" s="15" t="s">
        <v>609</v>
      </c>
      <c r="F40" s="59">
        <v>400000</v>
      </c>
      <c r="G40" s="97">
        <v>400000</v>
      </c>
      <c r="H40" s="97">
        <f t="shared" si="0"/>
        <v>0</v>
      </c>
      <c r="I40" s="451"/>
    </row>
    <row r="41" spans="1:11" ht="12.95" customHeight="1" thickBot="1" x14ac:dyDescent="0.3">
      <c r="A41" s="371">
        <v>13</v>
      </c>
      <c r="B41" s="395"/>
      <c r="C41" s="289" t="s">
        <v>610</v>
      </c>
      <c r="D41" s="382"/>
      <c r="E41" s="382"/>
      <c r="F41" s="383">
        <f>SUM(F40)</f>
        <v>400000</v>
      </c>
      <c r="G41" s="375">
        <v>400000</v>
      </c>
      <c r="H41" s="375">
        <f t="shared" si="0"/>
        <v>0</v>
      </c>
      <c r="I41" s="450"/>
    </row>
    <row r="42" spans="1:11" ht="12.95" customHeight="1" thickBot="1" x14ac:dyDescent="0.3">
      <c r="A42" s="371">
        <v>14</v>
      </c>
      <c r="B42" s="395"/>
      <c r="C42" s="289" t="s">
        <v>611</v>
      </c>
      <c r="D42" s="382"/>
      <c r="E42" s="382"/>
      <c r="F42" s="396"/>
      <c r="G42" s="375">
        <v>0</v>
      </c>
      <c r="H42" s="375">
        <f t="shared" si="0"/>
        <v>0</v>
      </c>
      <c r="I42" s="450"/>
    </row>
    <row r="43" spans="1:11" ht="12.95" customHeight="1" x14ac:dyDescent="0.25">
      <c r="A43" s="368">
        <v>15</v>
      </c>
      <c r="B43" s="367">
        <v>50</v>
      </c>
      <c r="C43" s="70">
        <v>2299</v>
      </c>
      <c r="D43" s="368">
        <v>2212</v>
      </c>
      <c r="E43" s="399" t="s">
        <v>612</v>
      </c>
      <c r="F43" s="71">
        <v>1100000</v>
      </c>
      <c r="G43" s="100">
        <v>800000</v>
      </c>
      <c r="H43" s="98">
        <f t="shared" si="0"/>
        <v>-300000</v>
      </c>
      <c r="I43" s="447"/>
    </row>
    <row r="44" spans="1:11" ht="12.95" customHeight="1" x14ac:dyDescent="0.25">
      <c r="A44" s="388">
        <v>15</v>
      </c>
      <c r="B44" s="132">
        <v>50</v>
      </c>
      <c r="C44" s="60">
        <v>2299</v>
      </c>
      <c r="D44" s="388">
        <v>2212</v>
      </c>
      <c r="E44" s="68" t="s">
        <v>613</v>
      </c>
      <c r="F44" s="71">
        <v>10900000</v>
      </c>
      <c r="G44" s="100">
        <v>13200000</v>
      </c>
      <c r="H44" s="99">
        <f t="shared" si="0"/>
        <v>2300000</v>
      </c>
      <c r="I44" s="447"/>
    </row>
    <row r="45" spans="1:11" ht="12.95" customHeight="1" x14ac:dyDescent="0.25">
      <c r="A45" s="388">
        <v>15</v>
      </c>
      <c r="B45" s="132"/>
      <c r="C45" s="74">
        <v>2299</v>
      </c>
      <c r="D45" s="388"/>
      <c r="E45" s="61" t="s">
        <v>614</v>
      </c>
      <c r="F45" s="75">
        <f>SUM(F43:F44)</f>
        <v>12000000</v>
      </c>
      <c r="G45" s="436">
        <f>SUM(G43:G44)</f>
        <v>14000000</v>
      </c>
      <c r="H45" s="105">
        <f t="shared" si="0"/>
        <v>2000000</v>
      </c>
      <c r="I45" s="456"/>
      <c r="K45" s="407"/>
    </row>
    <row r="46" spans="1:11" ht="12.95" customHeight="1" x14ac:dyDescent="0.25">
      <c r="A46" s="388">
        <v>15</v>
      </c>
      <c r="B46" s="132">
        <v>50</v>
      </c>
      <c r="C46" s="60">
        <v>5311</v>
      </c>
      <c r="D46" s="388">
        <v>2212</v>
      </c>
      <c r="E46" s="68" t="s">
        <v>615</v>
      </c>
      <c r="F46" s="73">
        <v>175000</v>
      </c>
      <c r="G46" s="437">
        <v>170000</v>
      </c>
      <c r="H46" s="99">
        <f t="shared" si="0"/>
        <v>-5000</v>
      </c>
      <c r="I46" s="448"/>
    </row>
    <row r="47" spans="1:11" ht="12.95" customHeight="1" x14ac:dyDescent="0.25">
      <c r="A47" s="78">
        <v>15</v>
      </c>
      <c r="B47" s="164">
        <v>50</v>
      </c>
      <c r="C47" s="56">
        <v>6171</v>
      </c>
      <c r="D47" s="78">
        <v>2111</v>
      </c>
      <c r="E47" s="14" t="s">
        <v>616</v>
      </c>
      <c r="F47" s="73">
        <v>2000</v>
      </c>
      <c r="G47" s="437">
        <v>2000</v>
      </c>
      <c r="H47" s="99">
        <f t="shared" si="0"/>
        <v>0</v>
      </c>
      <c r="I47" s="448"/>
    </row>
    <row r="48" spans="1:11" ht="12.95" customHeight="1" x14ac:dyDescent="0.25">
      <c r="A48" s="78">
        <v>15</v>
      </c>
      <c r="B48" s="164">
        <v>54</v>
      </c>
      <c r="C48" s="56"/>
      <c r="D48" s="78">
        <v>2460</v>
      </c>
      <c r="E48" s="14" t="s">
        <v>617</v>
      </c>
      <c r="F48" s="73">
        <v>100000</v>
      </c>
      <c r="G48" s="437">
        <v>100000</v>
      </c>
      <c r="H48" s="99">
        <f t="shared" si="0"/>
        <v>0</v>
      </c>
      <c r="I48" s="448"/>
    </row>
    <row r="49" spans="1:10" ht="12.95" customHeight="1" x14ac:dyDescent="0.25">
      <c r="A49" s="78">
        <v>15</v>
      </c>
      <c r="B49" s="164">
        <v>54</v>
      </c>
      <c r="C49" s="56">
        <v>6330</v>
      </c>
      <c r="D49" s="78">
        <v>4134</v>
      </c>
      <c r="E49" s="14" t="s">
        <v>618</v>
      </c>
      <c r="F49" s="73">
        <v>1770000</v>
      </c>
      <c r="G49" s="437">
        <v>2350000</v>
      </c>
      <c r="H49" s="99">
        <f t="shared" si="0"/>
        <v>580000</v>
      </c>
      <c r="I49" s="448"/>
    </row>
    <row r="50" spans="1:10" ht="12.95" customHeight="1" x14ac:dyDescent="0.25">
      <c r="A50" s="78">
        <v>15</v>
      </c>
      <c r="B50" s="164">
        <v>70</v>
      </c>
      <c r="C50" s="56"/>
      <c r="D50" s="164">
        <v>1353</v>
      </c>
      <c r="E50" s="36" t="s">
        <v>619</v>
      </c>
      <c r="F50" s="390">
        <v>600000</v>
      </c>
      <c r="G50" s="135">
        <v>500000</v>
      </c>
      <c r="H50" s="99">
        <f t="shared" si="0"/>
        <v>-100000</v>
      </c>
      <c r="I50" s="92"/>
    </row>
    <row r="51" spans="1:10" ht="12.95" customHeight="1" x14ac:dyDescent="0.25">
      <c r="A51" s="78">
        <v>15</v>
      </c>
      <c r="B51" s="164">
        <v>70</v>
      </c>
      <c r="C51" s="56"/>
      <c r="D51" s="78">
        <v>1361</v>
      </c>
      <c r="E51" s="14" t="s">
        <v>620</v>
      </c>
      <c r="F51" s="77">
        <v>6400000</v>
      </c>
      <c r="G51" s="99">
        <v>6758000</v>
      </c>
      <c r="H51" s="99">
        <f t="shared" si="0"/>
        <v>358000</v>
      </c>
      <c r="I51" s="448"/>
    </row>
    <row r="52" spans="1:10" ht="12.95" customHeight="1" thickBot="1" x14ac:dyDescent="0.3">
      <c r="A52" s="78">
        <v>15</v>
      </c>
      <c r="B52" s="164">
        <v>70</v>
      </c>
      <c r="C52" s="56"/>
      <c r="D52" s="78">
        <v>4112</v>
      </c>
      <c r="E52" s="14" t="s">
        <v>621</v>
      </c>
      <c r="F52" s="77">
        <v>26000000</v>
      </c>
      <c r="G52" s="99">
        <v>27000000</v>
      </c>
      <c r="H52" s="99">
        <f t="shared" si="0"/>
        <v>1000000</v>
      </c>
      <c r="I52" s="448"/>
    </row>
    <row r="53" spans="1:10" ht="12.95" customHeight="1" thickBot="1" x14ac:dyDescent="0.3">
      <c r="A53" s="371">
        <v>15</v>
      </c>
      <c r="B53" s="395"/>
      <c r="C53" s="289" t="s">
        <v>623</v>
      </c>
      <c r="D53" s="382"/>
      <c r="E53" s="396"/>
      <c r="F53" s="401">
        <f>SUM(F45:F52)</f>
        <v>47047000</v>
      </c>
      <c r="G53" s="402">
        <f>SUM(G45:G52)</f>
        <v>50880000</v>
      </c>
      <c r="H53" s="402">
        <f>G53-F53</f>
        <v>3833000</v>
      </c>
      <c r="I53" s="457"/>
    </row>
    <row r="54" spans="1:10" ht="12.95" customHeight="1" thickBot="1" x14ac:dyDescent="0.3">
      <c r="A54" s="384">
        <v>16</v>
      </c>
      <c r="B54" s="385">
        <v>70</v>
      </c>
      <c r="C54" s="16">
        <v>6310</v>
      </c>
      <c r="D54" s="384">
        <v>2141</v>
      </c>
      <c r="E54" s="15" t="s">
        <v>624</v>
      </c>
      <c r="F54" s="126">
        <v>3000</v>
      </c>
      <c r="G54" s="127">
        <v>5000</v>
      </c>
      <c r="H54" s="97">
        <f t="shared" si="0"/>
        <v>2000</v>
      </c>
      <c r="I54" s="451"/>
    </row>
    <row r="55" spans="1:10" ht="12.95" customHeight="1" thickBot="1" x14ac:dyDescent="0.3">
      <c r="A55" s="371">
        <v>16</v>
      </c>
      <c r="B55" s="395"/>
      <c r="C55" s="289" t="s">
        <v>625</v>
      </c>
      <c r="D55" s="382"/>
      <c r="E55" s="382"/>
      <c r="F55" s="383">
        <f>SUM(F54)</f>
        <v>3000</v>
      </c>
      <c r="G55" s="375">
        <f>SUM(G54:G54)</f>
        <v>5000</v>
      </c>
      <c r="H55" s="375">
        <f t="shared" si="0"/>
        <v>2000</v>
      </c>
      <c r="I55" s="450"/>
    </row>
    <row r="56" spans="1:10" ht="12.95" customHeight="1" x14ac:dyDescent="0.25">
      <c r="A56" s="366">
        <v>17</v>
      </c>
      <c r="B56" s="131">
        <v>70</v>
      </c>
      <c r="C56" s="55"/>
      <c r="D56" s="366">
        <v>1341</v>
      </c>
      <c r="E56" s="12" t="s">
        <v>626</v>
      </c>
      <c r="F56" s="67">
        <v>500000</v>
      </c>
      <c r="G56" s="98">
        <v>480000</v>
      </c>
      <c r="H56" s="98">
        <f t="shared" si="0"/>
        <v>-20000</v>
      </c>
      <c r="I56" s="447"/>
    </row>
    <row r="57" spans="1:10" ht="12.95" customHeight="1" x14ac:dyDescent="0.25">
      <c r="A57" s="366">
        <v>17</v>
      </c>
      <c r="B57" s="131">
        <v>81</v>
      </c>
      <c r="C57" s="55"/>
      <c r="D57" s="366">
        <v>1361</v>
      </c>
      <c r="E57" s="12" t="s">
        <v>119</v>
      </c>
      <c r="F57" s="67">
        <v>45000</v>
      </c>
      <c r="G57" s="98">
        <v>73000</v>
      </c>
      <c r="H57" s="99">
        <f t="shared" si="0"/>
        <v>28000</v>
      </c>
      <c r="I57" s="447"/>
    </row>
    <row r="58" spans="1:10" ht="12.95" customHeight="1" x14ac:dyDescent="0.25">
      <c r="A58" s="366">
        <v>17</v>
      </c>
      <c r="B58" s="131"/>
      <c r="C58" s="55"/>
      <c r="D58" s="366"/>
      <c r="E58" s="13" t="s">
        <v>461</v>
      </c>
      <c r="F58" s="79">
        <f>SUM(F56:F57)</f>
        <v>545000</v>
      </c>
      <c r="G58" s="104">
        <f>SUM(G56:G57)</f>
        <v>553000</v>
      </c>
      <c r="H58" s="99">
        <f t="shared" si="0"/>
        <v>8000</v>
      </c>
      <c r="I58" s="456"/>
    </row>
    <row r="59" spans="1:10" ht="12.95" customHeight="1" x14ac:dyDescent="0.25">
      <c r="A59" s="78">
        <v>17</v>
      </c>
      <c r="B59" s="164">
        <v>81</v>
      </c>
      <c r="C59" s="56">
        <v>1031</v>
      </c>
      <c r="D59" s="78">
        <v>2132</v>
      </c>
      <c r="E59" s="403" t="s">
        <v>627</v>
      </c>
      <c r="F59" s="404">
        <v>46000</v>
      </c>
      <c r="G59" s="105">
        <v>46000</v>
      </c>
      <c r="H59" s="99">
        <f t="shared" si="0"/>
        <v>0</v>
      </c>
      <c r="I59" s="448" t="s">
        <v>867</v>
      </c>
    </row>
    <row r="60" spans="1:10" ht="12.95" customHeight="1" x14ac:dyDescent="0.25">
      <c r="A60" s="78">
        <v>17</v>
      </c>
      <c r="B60" s="164">
        <v>81</v>
      </c>
      <c r="C60" s="56">
        <v>2321</v>
      </c>
      <c r="D60" s="78">
        <v>2132</v>
      </c>
      <c r="E60" s="36" t="s">
        <v>628</v>
      </c>
      <c r="F60" s="390">
        <v>110000</v>
      </c>
      <c r="G60" s="135">
        <v>110000</v>
      </c>
      <c r="H60" s="99">
        <f t="shared" si="0"/>
        <v>0</v>
      </c>
      <c r="I60" s="92"/>
    </row>
    <row r="61" spans="1:10" ht="12.95" customHeight="1" x14ac:dyDescent="0.25">
      <c r="A61" s="78">
        <v>17</v>
      </c>
      <c r="B61" s="164">
        <v>81</v>
      </c>
      <c r="C61" s="56">
        <v>2321</v>
      </c>
      <c r="D61" s="78">
        <v>2111</v>
      </c>
      <c r="E61" s="36" t="s">
        <v>629</v>
      </c>
      <c r="F61" s="390">
        <v>80000</v>
      </c>
      <c r="G61" s="135">
        <v>80000</v>
      </c>
      <c r="H61" s="99">
        <f t="shared" si="0"/>
        <v>0</v>
      </c>
      <c r="I61" s="92"/>
    </row>
    <row r="62" spans="1:10" ht="12.95" customHeight="1" thickBot="1" x14ac:dyDescent="0.3">
      <c r="A62" s="379">
        <v>17</v>
      </c>
      <c r="B62" s="203"/>
      <c r="C62" s="128">
        <v>2321</v>
      </c>
      <c r="D62" s="379"/>
      <c r="E62" s="405" t="s">
        <v>630</v>
      </c>
      <c r="F62" s="406">
        <f>SUM(F60:F61)</f>
        <v>190000</v>
      </c>
      <c r="G62" s="139">
        <f>SUM(G60:G61)</f>
        <v>190000</v>
      </c>
      <c r="H62" s="103">
        <f t="shared" si="0"/>
        <v>0</v>
      </c>
      <c r="I62" s="453"/>
    </row>
    <row r="63" spans="1:10" ht="12.95" customHeight="1" thickBot="1" x14ac:dyDescent="0.3">
      <c r="A63" s="371">
        <v>17</v>
      </c>
      <c r="B63" s="395"/>
      <c r="C63" s="289" t="s">
        <v>631</v>
      </c>
      <c r="D63" s="382"/>
      <c r="E63" s="382"/>
      <c r="F63" s="383">
        <f>SUM(F58+F59+F62)</f>
        <v>781000</v>
      </c>
      <c r="G63" s="375">
        <f>SUM(G62+G59+G58)</f>
        <v>789000</v>
      </c>
      <c r="H63" s="375">
        <f t="shared" si="0"/>
        <v>8000</v>
      </c>
      <c r="I63" s="450"/>
    </row>
    <row r="64" spans="1:10" ht="12.95" customHeight="1" x14ac:dyDescent="0.25">
      <c r="A64" s="366">
        <v>18</v>
      </c>
      <c r="B64" s="131">
        <v>70</v>
      </c>
      <c r="C64" s="55"/>
      <c r="D64" s="131">
        <v>1111</v>
      </c>
      <c r="E64" s="47" t="s">
        <v>632</v>
      </c>
      <c r="F64" s="370">
        <v>59000000</v>
      </c>
      <c r="G64" s="134">
        <v>67700000</v>
      </c>
      <c r="H64" s="98">
        <f t="shared" si="0"/>
        <v>8700000</v>
      </c>
      <c r="I64" s="445"/>
      <c r="J64" s="407"/>
    </row>
    <row r="65" spans="1:10" ht="12.95" customHeight="1" x14ac:dyDescent="0.25">
      <c r="A65" s="366">
        <v>18</v>
      </c>
      <c r="B65" s="131">
        <v>70</v>
      </c>
      <c r="C65" s="55"/>
      <c r="D65" s="164">
        <v>1112</v>
      </c>
      <c r="E65" s="36" t="s">
        <v>633</v>
      </c>
      <c r="F65" s="390">
        <v>1000000</v>
      </c>
      <c r="G65" s="135">
        <v>1000000</v>
      </c>
      <c r="H65" s="99">
        <f t="shared" si="0"/>
        <v>0</v>
      </c>
      <c r="I65" s="92"/>
      <c r="J65" s="407"/>
    </row>
    <row r="66" spans="1:10" ht="12.95" customHeight="1" x14ac:dyDescent="0.25">
      <c r="A66" s="366">
        <v>18</v>
      </c>
      <c r="B66" s="131">
        <v>70</v>
      </c>
      <c r="C66" s="55"/>
      <c r="D66" s="164">
        <v>1113</v>
      </c>
      <c r="E66" s="36" t="s">
        <v>634</v>
      </c>
      <c r="F66" s="390">
        <v>4500000</v>
      </c>
      <c r="G66" s="135">
        <v>5000000</v>
      </c>
      <c r="H66" s="99">
        <f t="shared" si="0"/>
        <v>500000</v>
      </c>
      <c r="I66" s="92"/>
      <c r="J66" s="407"/>
    </row>
    <row r="67" spans="1:10" ht="12.95" customHeight="1" x14ac:dyDescent="0.25">
      <c r="A67" s="366">
        <v>18</v>
      </c>
      <c r="B67" s="131">
        <v>70</v>
      </c>
      <c r="C67" s="55"/>
      <c r="D67" s="164">
        <v>1121</v>
      </c>
      <c r="E67" s="36" t="s">
        <v>635</v>
      </c>
      <c r="F67" s="390">
        <v>51000000</v>
      </c>
      <c r="G67" s="135">
        <v>52000000</v>
      </c>
      <c r="H67" s="99">
        <f t="shared" ref="H67:H80" si="1">G67-F67</f>
        <v>1000000</v>
      </c>
      <c r="I67" s="92"/>
      <c r="J67" s="407"/>
    </row>
    <row r="68" spans="1:10" ht="12.95" customHeight="1" x14ac:dyDescent="0.25">
      <c r="A68" s="366">
        <v>18</v>
      </c>
      <c r="B68" s="131">
        <v>70</v>
      </c>
      <c r="C68" s="55"/>
      <c r="D68" s="164">
        <v>1211</v>
      </c>
      <c r="E68" s="36" t="s">
        <v>444</v>
      </c>
      <c r="F68" s="390">
        <v>114000000</v>
      </c>
      <c r="G68" s="135">
        <v>123500000</v>
      </c>
      <c r="H68" s="99">
        <f t="shared" si="1"/>
        <v>9500000</v>
      </c>
      <c r="I68" s="92"/>
      <c r="J68" s="407"/>
    </row>
    <row r="69" spans="1:10" ht="12.95" customHeight="1" x14ac:dyDescent="0.25">
      <c r="A69" s="366">
        <v>18</v>
      </c>
      <c r="B69" s="131">
        <v>70</v>
      </c>
      <c r="C69" s="55"/>
      <c r="D69" s="164">
        <v>1511</v>
      </c>
      <c r="E69" s="36" t="s">
        <v>636</v>
      </c>
      <c r="F69" s="390">
        <v>18500000</v>
      </c>
      <c r="G69" s="135">
        <v>18800000</v>
      </c>
      <c r="H69" s="99">
        <f t="shared" si="1"/>
        <v>300000</v>
      </c>
      <c r="I69" s="92"/>
      <c r="J69" s="407"/>
    </row>
    <row r="70" spans="1:10" ht="12.95" customHeight="1" x14ac:dyDescent="0.25">
      <c r="A70" s="366"/>
      <c r="B70" s="131"/>
      <c r="C70" s="55"/>
      <c r="D70" s="366"/>
      <c r="E70" s="13" t="s">
        <v>637</v>
      </c>
      <c r="F70" s="79">
        <f>SUM(F64:F69)</f>
        <v>248000000</v>
      </c>
      <c r="G70" s="104">
        <f>SUM(G64:G69)</f>
        <v>268000000</v>
      </c>
      <c r="H70" s="105">
        <f t="shared" si="1"/>
        <v>20000000</v>
      </c>
      <c r="I70" s="456"/>
      <c r="J70" s="407"/>
    </row>
    <row r="71" spans="1:10" ht="12.95" customHeight="1" x14ac:dyDescent="0.25">
      <c r="A71" s="78">
        <v>18</v>
      </c>
      <c r="B71" s="132">
        <v>70</v>
      </c>
      <c r="C71" s="55"/>
      <c r="D71" s="164">
        <v>1342</v>
      </c>
      <c r="E71" s="36" t="s">
        <v>638</v>
      </c>
      <c r="F71" s="390">
        <v>900000</v>
      </c>
      <c r="G71" s="135">
        <v>900000</v>
      </c>
      <c r="H71" s="99">
        <f t="shared" si="1"/>
        <v>0</v>
      </c>
      <c r="I71" s="92"/>
      <c r="J71" s="407"/>
    </row>
    <row r="72" spans="1:10" ht="12.95" customHeight="1" x14ac:dyDescent="0.25">
      <c r="A72" s="78">
        <v>18</v>
      </c>
      <c r="B72" s="132">
        <v>70</v>
      </c>
      <c r="C72" s="55"/>
      <c r="D72" s="164">
        <v>1343</v>
      </c>
      <c r="E72" s="36" t="s">
        <v>639</v>
      </c>
      <c r="F72" s="390">
        <v>270000</v>
      </c>
      <c r="G72" s="135">
        <v>200000</v>
      </c>
      <c r="H72" s="99">
        <f t="shared" si="1"/>
        <v>-70000</v>
      </c>
      <c r="I72" s="92"/>
      <c r="J72" s="407"/>
    </row>
    <row r="73" spans="1:10" ht="12.95" customHeight="1" x14ac:dyDescent="0.25">
      <c r="A73" s="78">
        <v>18</v>
      </c>
      <c r="B73" s="132">
        <v>70</v>
      </c>
      <c r="C73" s="55"/>
      <c r="D73" s="164">
        <v>1345</v>
      </c>
      <c r="E73" s="36" t="s">
        <v>640</v>
      </c>
      <c r="F73" s="390">
        <v>200000</v>
      </c>
      <c r="G73" s="135">
        <v>250000</v>
      </c>
      <c r="H73" s="99">
        <f t="shared" si="1"/>
        <v>50000</v>
      </c>
      <c r="I73" s="92"/>
      <c r="J73" s="407"/>
    </row>
    <row r="74" spans="1:10" ht="12.95" customHeight="1" x14ac:dyDescent="0.25">
      <c r="A74" s="78"/>
      <c r="B74" s="132"/>
      <c r="C74" s="60"/>
      <c r="D74" s="388"/>
      <c r="E74" s="61" t="s">
        <v>641</v>
      </c>
      <c r="F74" s="80">
        <f>SUM(F71:F73)</f>
        <v>1370000</v>
      </c>
      <c r="G74" s="105">
        <f>SUM(G71:G73)</f>
        <v>1350000</v>
      </c>
      <c r="H74" s="105">
        <f t="shared" si="1"/>
        <v>-20000</v>
      </c>
      <c r="I74" s="452"/>
      <c r="J74" s="407"/>
    </row>
    <row r="75" spans="1:10" ht="12.95" customHeight="1" x14ac:dyDescent="0.25">
      <c r="A75" s="78">
        <v>18</v>
      </c>
      <c r="B75" s="164">
        <v>70</v>
      </c>
      <c r="C75" s="56"/>
      <c r="D75" s="164" t="s">
        <v>642</v>
      </c>
      <c r="E75" s="36" t="s">
        <v>643</v>
      </c>
      <c r="F75" s="390">
        <v>750000</v>
      </c>
      <c r="G75" s="135">
        <v>1200000</v>
      </c>
      <c r="H75" s="99">
        <f t="shared" si="1"/>
        <v>450000</v>
      </c>
      <c r="I75" s="92"/>
      <c r="J75" s="407"/>
    </row>
    <row r="76" spans="1:10" ht="12.95" customHeight="1" x14ac:dyDescent="0.25">
      <c r="A76" s="78">
        <v>18</v>
      </c>
      <c r="B76" s="132">
        <v>81</v>
      </c>
      <c r="C76" s="81">
        <v>2119</v>
      </c>
      <c r="D76" s="132">
        <v>1356</v>
      </c>
      <c r="E76" s="68" t="s">
        <v>644</v>
      </c>
      <c r="F76" s="69">
        <v>450000</v>
      </c>
      <c r="G76" s="99">
        <v>450000</v>
      </c>
      <c r="H76" s="99">
        <f t="shared" si="1"/>
        <v>0</v>
      </c>
      <c r="I76" s="448"/>
    </row>
    <row r="77" spans="1:10" ht="12.95" customHeight="1" thickBot="1" x14ac:dyDescent="0.3">
      <c r="A77" s="378">
        <v>18</v>
      </c>
      <c r="B77" s="83">
        <v>70</v>
      </c>
      <c r="C77" s="84"/>
      <c r="D77" s="83">
        <v>4121</v>
      </c>
      <c r="E77" s="85" t="s">
        <v>645</v>
      </c>
      <c r="F77" s="86">
        <v>240000</v>
      </c>
      <c r="G77" s="106">
        <v>130000</v>
      </c>
      <c r="H77" s="103">
        <f t="shared" si="1"/>
        <v>-110000</v>
      </c>
      <c r="I77" s="454"/>
    </row>
    <row r="78" spans="1:10" ht="12.95" customHeight="1" thickBot="1" x14ac:dyDescent="0.3">
      <c r="A78" s="371">
        <v>18</v>
      </c>
      <c r="B78" s="395"/>
      <c r="C78" s="289" t="s">
        <v>646</v>
      </c>
      <c r="D78" s="382"/>
      <c r="E78" s="382"/>
      <c r="F78" s="461">
        <f>SUM(F70+F74+F75+F76+F77)</f>
        <v>250810000</v>
      </c>
      <c r="G78" s="375">
        <f>SUM(G77+G76+G75+G74+G70)</f>
        <v>271130000</v>
      </c>
      <c r="H78" s="375">
        <f t="shared" si="1"/>
        <v>20320000</v>
      </c>
      <c r="I78" s="450"/>
    </row>
    <row r="79" spans="1:10" ht="12.95" customHeight="1" thickBot="1" x14ac:dyDescent="0.3">
      <c r="A79" s="408"/>
      <c r="B79" s="409"/>
      <c r="C79" s="87"/>
      <c r="D79" s="410"/>
      <c r="E79" s="410"/>
      <c r="F79" s="140"/>
      <c r="G79" s="140"/>
      <c r="H79" s="97"/>
      <c r="I79" s="458"/>
    </row>
    <row r="80" spans="1:10" ht="12.95" customHeight="1" thickBot="1" x14ac:dyDescent="0.3">
      <c r="A80" s="225" t="s">
        <v>950</v>
      </c>
      <c r="B80" s="411"/>
      <c r="C80" s="224"/>
      <c r="D80" s="412"/>
      <c r="E80" s="413"/>
      <c r="F80" s="414">
        <f>SUM(F78+F63+F55+F53+F42+F41+F39+F37+F33+F30+F28+F26+F17+F15+F13+F11+F9+F4)</f>
        <v>330538000</v>
      </c>
      <c r="G80" s="375">
        <f>SUM(G78+G63+G55+G53+G42+G41+G39+G37+G33+G30+G28+G26+G17+G15+G13+G11+G9+G4)</f>
        <v>355500000</v>
      </c>
      <c r="H80" s="375">
        <f t="shared" si="1"/>
        <v>24962000</v>
      </c>
      <c r="I80" s="450"/>
    </row>
    <row r="81" spans="1:9" ht="12.95" customHeight="1" x14ac:dyDescent="0.25">
      <c r="A81" s="415"/>
      <c r="B81" s="416"/>
      <c r="C81" s="419"/>
      <c r="D81" s="415"/>
      <c r="E81" s="415"/>
      <c r="F81" s="415"/>
      <c r="G81" s="141"/>
      <c r="H81" s="142"/>
      <c r="I81" s="459"/>
    </row>
    <row r="82" spans="1:9" ht="12.95" customHeight="1" x14ac:dyDescent="0.25">
      <c r="A82" s="415"/>
      <c r="B82" s="416"/>
      <c r="C82" s="419"/>
      <c r="D82" s="415"/>
      <c r="E82" s="415"/>
      <c r="F82" s="417"/>
      <c r="G82" s="142"/>
      <c r="H82" s="142"/>
      <c r="I82" s="460"/>
    </row>
    <row r="83" spans="1:9" ht="12.95" customHeight="1" x14ac:dyDescent="0.25">
      <c r="A83" s="415"/>
      <c r="B83" s="416"/>
      <c r="C83" s="419"/>
      <c r="D83" s="415"/>
      <c r="E83" s="415"/>
      <c r="F83" s="417"/>
      <c r="G83" s="142"/>
      <c r="H83" s="142"/>
      <c r="I83" s="460"/>
    </row>
    <row r="84" spans="1:9" ht="12.95" customHeight="1" x14ac:dyDescent="0.25">
      <c r="A84" s="415"/>
      <c r="B84" s="416"/>
      <c r="C84" s="419"/>
      <c r="D84" s="415"/>
      <c r="E84" s="415"/>
      <c r="F84" s="417"/>
      <c r="G84" s="142"/>
      <c r="H84" s="142"/>
      <c r="I84" s="460"/>
    </row>
    <row r="85" spans="1:9" ht="12.95" customHeight="1" x14ac:dyDescent="0.25">
      <c r="A85" s="415"/>
      <c r="B85" s="416"/>
      <c r="C85" s="419"/>
      <c r="D85" s="415"/>
      <c r="E85" s="415"/>
      <c r="F85" s="415"/>
      <c r="G85" s="141"/>
      <c r="H85" s="142"/>
      <c r="I85" s="459"/>
    </row>
    <row r="86" spans="1:9" ht="12.95" customHeight="1" x14ac:dyDescent="0.25">
      <c r="A86" s="415"/>
      <c r="B86" s="416"/>
      <c r="C86" s="419"/>
      <c r="D86" s="415"/>
      <c r="E86" s="415"/>
      <c r="F86" s="415"/>
      <c r="G86" s="141"/>
      <c r="H86" s="142"/>
      <c r="I86" s="459"/>
    </row>
    <row r="87" spans="1:9" ht="12.95" customHeight="1" x14ac:dyDescent="0.25">
      <c r="A87" s="415"/>
      <c r="B87" s="416"/>
      <c r="C87" s="419"/>
      <c r="D87" s="415"/>
      <c r="E87" s="415"/>
      <c r="F87" s="415"/>
      <c r="G87" s="141"/>
      <c r="H87" s="142"/>
      <c r="I87" s="459"/>
    </row>
    <row r="88" spans="1:9" ht="12.95" customHeight="1" x14ac:dyDescent="0.25">
      <c r="A88" s="415"/>
      <c r="B88" s="416"/>
      <c r="C88" s="419"/>
      <c r="D88" s="415"/>
      <c r="E88" s="415"/>
      <c r="F88" s="415"/>
      <c r="G88" s="141"/>
      <c r="H88" s="142"/>
      <c r="I88" s="459"/>
    </row>
    <row r="89" spans="1:9" ht="12.95" customHeight="1" x14ac:dyDescent="0.25">
      <c r="A89" s="415"/>
      <c r="B89" s="416"/>
      <c r="C89" s="419"/>
      <c r="D89" s="415"/>
      <c r="E89" s="415"/>
      <c r="F89" s="415"/>
      <c r="G89" s="141"/>
      <c r="H89" s="142"/>
      <c r="I89" s="459"/>
    </row>
    <row r="90" spans="1:9" ht="12.95" customHeight="1" x14ac:dyDescent="0.25">
      <c r="A90" s="415"/>
      <c r="B90" s="416"/>
      <c r="C90" s="419"/>
      <c r="D90" s="415"/>
      <c r="E90" s="415"/>
      <c r="F90" s="415"/>
      <c r="G90" s="141"/>
      <c r="H90" s="142"/>
      <c r="I90" s="459"/>
    </row>
    <row r="91" spans="1:9" ht="12.95" customHeight="1" x14ac:dyDescent="0.25">
      <c r="A91" s="415"/>
      <c r="B91" s="416"/>
      <c r="C91" s="419"/>
      <c r="D91" s="415"/>
      <c r="E91" s="415"/>
      <c r="F91" s="415"/>
      <c r="G91" s="141"/>
      <c r="H91" s="142"/>
      <c r="I91" s="459"/>
    </row>
    <row r="92" spans="1:9" ht="12.95" customHeight="1" x14ac:dyDescent="0.25">
      <c r="A92" s="415"/>
      <c r="B92" s="416"/>
      <c r="C92" s="419"/>
      <c r="D92" s="415"/>
      <c r="E92" s="415"/>
      <c r="F92" s="415"/>
      <c r="G92" s="141"/>
      <c r="H92" s="142"/>
      <c r="I92" s="459"/>
    </row>
    <row r="93" spans="1:9" ht="12.95" customHeight="1" x14ac:dyDescent="0.25">
      <c r="A93" s="415"/>
      <c r="B93" s="416"/>
      <c r="C93" s="419"/>
      <c r="D93" s="415"/>
      <c r="E93" s="415"/>
      <c r="F93" s="415"/>
      <c r="G93" s="141"/>
      <c r="H93" s="142"/>
      <c r="I93" s="459"/>
    </row>
    <row r="94" spans="1:9" ht="12.95" customHeight="1" x14ac:dyDescent="0.25">
      <c r="A94" s="415"/>
      <c r="B94" s="416"/>
      <c r="C94" s="419"/>
      <c r="D94" s="415"/>
      <c r="E94" s="415"/>
      <c r="F94" s="415"/>
      <c r="G94" s="141"/>
      <c r="H94" s="142"/>
      <c r="I94" s="459"/>
    </row>
    <row r="95" spans="1:9" ht="12.95" customHeight="1" x14ac:dyDescent="0.25">
      <c r="A95" s="415"/>
      <c r="B95" s="416"/>
      <c r="C95" s="419"/>
      <c r="D95" s="415"/>
      <c r="E95" s="415"/>
      <c r="F95" s="415"/>
      <c r="G95" s="141"/>
      <c r="H95" s="142"/>
      <c r="I95" s="459"/>
    </row>
    <row r="96" spans="1:9" ht="12.95" customHeight="1" x14ac:dyDescent="0.25">
      <c r="A96" s="415"/>
      <c r="B96" s="416"/>
      <c r="C96" s="419"/>
      <c r="D96" s="415"/>
      <c r="E96" s="415"/>
      <c r="F96" s="415"/>
      <c r="G96" s="141"/>
      <c r="H96" s="142"/>
      <c r="I96" s="459"/>
    </row>
    <row r="97" spans="1:9" ht="12.95" customHeight="1" x14ac:dyDescent="0.25">
      <c r="A97" s="415"/>
      <c r="B97" s="416"/>
      <c r="C97" s="419"/>
      <c r="D97" s="415"/>
      <c r="E97" s="415"/>
      <c r="F97" s="415"/>
      <c r="G97" s="141"/>
      <c r="H97" s="142"/>
      <c r="I97" s="459"/>
    </row>
    <row r="98" spans="1:9" ht="12.95" customHeight="1" x14ac:dyDescent="0.25">
      <c r="A98" s="415"/>
      <c r="B98" s="416"/>
      <c r="C98" s="419"/>
      <c r="D98" s="415"/>
      <c r="E98" s="415"/>
      <c r="F98" s="415"/>
      <c r="G98" s="141"/>
      <c r="H98" s="142"/>
      <c r="I98" s="459"/>
    </row>
    <row r="99" spans="1:9" ht="12.95" customHeight="1" x14ac:dyDescent="0.25">
      <c r="A99" s="415"/>
      <c r="B99" s="416"/>
      <c r="C99" s="419"/>
      <c r="D99" s="415"/>
      <c r="E99" s="415"/>
      <c r="F99" s="415"/>
      <c r="G99" s="141"/>
      <c r="H99" s="142"/>
      <c r="I99" s="459"/>
    </row>
    <row r="100" spans="1:9" ht="12.95" customHeight="1" x14ac:dyDescent="0.25">
      <c r="A100" s="415"/>
      <c r="B100" s="416"/>
      <c r="C100" s="419"/>
      <c r="D100" s="415"/>
      <c r="E100" s="415"/>
      <c r="F100" s="415"/>
      <c r="G100" s="141"/>
      <c r="H100" s="142"/>
      <c r="I100" s="459"/>
    </row>
    <row r="101" spans="1:9" ht="12.95" customHeight="1" x14ac:dyDescent="0.25">
      <c r="A101" s="415"/>
      <c r="B101" s="416"/>
      <c r="C101" s="419"/>
      <c r="D101" s="415"/>
      <c r="E101" s="415"/>
      <c r="F101" s="415"/>
      <c r="G101" s="141"/>
      <c r="H101" s="142"/>
      <c r="I101" s="459"/>
    </row>
    <row r="102" spans="1:9" ht="12.95" customHeight="1" x14ac:dyDescent="0.25">
      <c r="A102" s="415"/>
      <c r="B102" s="416"/>
      <c r="C102" s="419"/>
      <c r="D102" s="415"/>
      <c r="E102" s="415"/>
      <c r="F102" s="415"/>
      <c r="G102" s="141"/>
      <c r="H102" s="142"/>
      <c r="I102" s="459"/>
    </row>
    <row r="103" spans="1:9" ht="12.95" customHeight="1" x14ac:dyDescent="0.25">
      <c r="A103" s="415"/>
      <c r="B103" s="416"/>
      <c r="C103" s="419"/>
      <c r="D103" s="415"/>
      <c r="E103" s="415"/>
      <c r="F103" s="415"/>
      <c r="G103" s="141"/>
      <c r="H103" s="142"/>
      <c r="I103" s="459"/>
    </row>
    <row r="104" spans="1:9" ht="12.95" customHeight="1" x14ac:dyDescent="0.25">
      <c r="A104" s="415"/>
      <c r="B104" s="416"/>
      <c r="C104" s="419"/>
      <c r="D104" s="415"/>
      <c r="E104" s="415"/>
      <c r="F104" s="415"/>
      <c r="G104" s="141"/>
      <c r="H104" s="142"/>
      <c r="I104" s="459"/>
    </row>
    <row r="105" spans="1:9" ht="12.95" customHeight="1" x14ac:dyDescent="0.25">
      <c r="A105" s="415"/>
      <c r="B105" s="416"/>
      <c r="C105" s="419"/>
      <c r="D105" s="415"/>
      <c r="E105" s="415"/>
      <c r="F105" s="415"/>
      <c r="G105" s="141"/>
      <c r="H105" s="142"/>
      <c r="I105" s="459"/>
    </row>
    <row r="106" spans="1:9" ht="12.95" customHeight="1" x14ac:dyDescent="0.25">
      <c r="A106" s="415"/>
      <c r="B106" s="416"/>
      <c r="C106" s="419"/>
      <c r="D106" s="415"/>
      <c r="E106" s="415"/>
      <c r="F106" s="415"/>
      <c r="G106" s="141"/>
      <c r="H106" s="142"/>
      <c r="I106" s="459"/>
    </row>
    <row r="107" spans="1:9" ht="12.95" customHeight="1" x14ac:dyDescent="0.25">
      <c r="A107" s="415"/>
      <c r="B107" s="416"/>
      <c r="C107" s="419"/>
      <c r="D107" s="415"/>
      <c r="E107" s="415"/>
      <c r="F107" s="415"/>
      <c r="G107" s="141"/>
      <c r="H107" s="142"/>
      <c r="I107" s="459"/>
    </row>
    <row r="108" spans="1:9" ht="12.95" customHeight="1" x14ac:dyDescent="0.25">
      <c r="A108" s="415"/>
      <c r="B108" s="416"/>
      <c r="C108" s="419"/>
      <c r="D108" s="415"/>
      <c r="E108" s="415"/>
      <c r="F108" s="415"/>
      <c r="G108" s="141"/>
      <c r="H108" s="142"/>
      <c r="I108" s="459"/>
    </row>
    <row r="109" spans="1:9" ht="12.95" customHeight="1" x14ac:dyDescent="0.25">
      <c r="A109" s="415"/>
      <c r="B109" s="416"/>
      <c r="C109" s="419"/>
      <c r="D109" s="415"/>
      <c r="E109" s="415"/>
      <c r="F109" s="415"/>
      <c r="G109" s="141"/>
      <c r="H109" s="142"/>
      <c r="I109" s="459"/>
    </row>
    <row r="110" spans="1:9" ht="12.95" customHeight="1" x14ac:dyDescent="0.25">
      <c r="A110" s="415"/>
      <c r="B110" s="416"/>
      <c r="C110" s="419"/>
      <c r="D110" s="415"/>
      <c r="E110" s="415"/>
      <c r="F110" s="415"/>
      <c r="G110" s="141"/>
      <c r="H110" s="142"/>
      <c r="I110" s="459"/>
    </row>
    <row r="111" spans="1:9" ht="12.95" customHeight="1" x14ac:dyDescent="0.25">
      <c r="A111" s="415"/>
      <c r="B111" s="416"/>
      <c r="C111" s="419"/>
      <c r="D111" s="415"/>
      <c r="E111" s="415"/>
      <c r="F111" s="415"/>
      <c r="G111" s="141"/>
      <c r="H111" s="142"/>
      <c r="I111" s="459"/>
    </row>
    <row r="112" spans="1:9" ht="12.95" customHeight="1" x14ac:dyDescent="0.25">
      <c r="A112" s="415"/>
      <c r="B112" s="416"/>
      <c r="C112" s="419"/>
      <c r="D112" s="415"/>
      <c r="E112" s="415"/>
      <c r="F112" s="415"/>
      <c r="G112" s="141"/>
      <c r="H112" s="142"/>
      <c r="I112" s="459"/>
    </row>
    <row r="113" spans="1:9" ht="12.95" customHeight="1" x14ac:dyDescent="0.25">
      <c r="A113" s="415"/>
      <c r="B113" s="416"/>
      <c r="C113" s="419"/>
      <c r="D113" s="415"/>
      <c r="E113" s="415"/>
      <c r="F113" s="415"/>
      <c r="G113" s="141"/>
      <c r="H113" s="142"/>
      <c r="I113" s="459"/>
    </row>
    <row r="114" spans="1:9" ht="12.95" customHeight="1" x14ac:dyDescent="0.25">
      <c r="A114" s="415"/>
      <c r="B114" s="416"/>
      <c r="C114" s="419"/>
      <c r="D114" s="415"/>
      <c r="E114" s="415"/>
      <c r="F114" s="415"/>
      <c r="G114" s="141"/>
      <c r="H114" s="142"/>
      <c r="I114" s="459"/>
    </row>
    <row r="115" spans="1:9" ht="12.95" customHeight="1" x14ac:dyDescent="0.25">
      <c r="A115" s="415"/>
      <c r="B115" s="416"/>
      <c r="C115" s="419"/>
      <c r="D115" s="415"/>
      <c r="E115" s="415"/>
      <c r="F115" s="415"/>
      <c r="G115" s="141"/>
      <c r="H115" s="142"/>
      <c r="I115" s="459"/>
    </row>
    <row r="116" spans="1:9" ht="12.95" customHeight="1" x14ac:dyDescent="0.25">
      <c r="A116" s="415"/>
      <c r="B116" s="416"/>
      <c r="C116" s="419"/>
      <c r="D116" s="415"/>
      <c r="E116" s="415"/>
      <c r="F116" s="415"/>
      <c r="G116" s="141"/>
      <c r="H116" s="142"/>
      <c r="I116" s="459"/>
    </row>
    <row r="117" spans="1:9" ht="12.95" customHeight="1" x14ac:dyDescent="0.25">
      <c r="A117" s="415"/>
      <c r="B117" s="416"/>
      <c r="C117" s="419"/>
      <c r="D117" s="415"/>
      <c r="E117" s="415"/>
      <c r="F117" s="415"/>
      <c r="G117" s="141"/>
      <c r="H117" s="142"/>
      <c r="I117" s="459"/>
    </row>
    <row r="118" spans="1:9" ht="12.95" customHeight="1" x14ac:dyDescent="0.25">
      <c r="A118" s="415"/>
      <c r="B118" s="416"/>
      <c r="C118" s="419"/>
      <c r="D118" s="415"/>
      <c r="E118" s="415"/>
      <c r="F118" s="415"/>
      <c r="G118" s="141"/>
      <c r="H118" s="142"/>
      <c r="I118" s="459"/>
    </row>
    <row r="119" spans="1:9" ht="12.95" customHeight="1" x14ac:dyDescent="0.25">
      <c r="A119" s="415"/>
      <c r="B119" s="416"/>
      <c r="C119" s="419"/>
      <c r="D119" s="415"/>
      <c r="E119" s="415"/>
      <c r="F119" s="415"/>
      <c r="G119" s="141"/>
      <c r="H119" s="142"/>
      <c r="I119" s="459"/>
    </row>
    <row r="120" spans="1:9" ht="12.95" customHeight="1" x14ac:dyDescent="0.25">
      <c r="A120" s="415"/>
      <c r="B120" s="416"/>
      <c r="C120" s="419"/>
      <c r="D120" s="415"/>
      <c r="E120" s="415"/>
      <c r="F120" s="415"/>
      <c r="G120" s="141"/>
      <c r="H120" s="142"/>
      <c r="I120" s="459"/>
    </row>
    <row r="121" spans="1:9" ht="12.95" customHeight="1" x14ac:dyDescent="0.25">
      <c r="A121" s="415"/>
      <c r="B121" s="416"/>
      <c r="C121" s="419"/>
      <c r="D121" s="415"/>
      <c r="E121" s="415"/>
      <c r="F121" s="415"/>
      <c r="G121" s="141"/>
      <c r="H121" s="142"/>
      <c r="I121" s="459"/>
    </row>
    <row r="122" spans="1:9" ht="12.95" customHeight="1" x14ac:dyDescent="0.25">
      <c r="A122" s="415"/>
      <c r="B122" s="416"/>
      <c r="C122" s="419"/>
      <c r="D122" s="415"/>
      <c r="E122" s="415"/>
      <c r="F122" s="415"/>
      <c r="G122" s="141"/>
      <c r="H122" s="142"/>
      <c r="I122" s="459"/>
    </row>
    <row r="123" spans="1:9" ht="12.95" customHeight="1" x14ac:dyDescent="0.25">
      <c r="A123" s="415"/>
      <c r="B123" s="416"/>
      <c r="C123" s="419"/>
      <c r="D123" s="415"/>
      <c r="E123" s="415"/>
      <c r="F123" s="415"/>
      <c r="G123" s="141"/>
      <c r="H123" s="142"/>
      <c r="I123" s="459"/>
    </row>
    <row r="124" spans="1:9" ht="12.95" customHeight="1" x14ac:dyDescent="0.25">
      <c r="A124" s="415"/>
      <c r="B124" s="416"/>
      <c r="C124" s="419"/>
      <c r="D124" s="415"/>
      <c r="E124" s="415"/>
      <c r="F124" s="415"/>
      <c r="G124" s="141"/>
      <c r="H124" s="142"/>
      <c r="I124" s="459"/>
    </row>
    <row r="125" spans="1:9" ht="12.95" customHeight="1" x14ac:dyDescent="0.25">
      <c r="A125" s="415"/>
      <c r="B125" s="416"/>
      <c r="C125" s="419"/>
      <c r="D125" s="415"/>
      <c r="E125" s="415"/>
      <c r="F125" s="415"/>
      <c r="G125" s="141"/>
      <c r="H125" s="142"/>
      <c r="I125" s="459"/>
    </row>
    <row r="126" spans="1:9" ht="12.95" customHeight="1" x14ac:dyDescent="0.25">
      <c r="A126" s="415"/>
      <c r="B126" s="416"/>
      <c r="C126" s="419"/>
      <c r="D126" s="415"/>
      <c r="E126" s="415"/>
      <c r="F126" s="415"/>
      <c r="G126" s="141"/>
      <c r="H126" s="142"/>
      <c r="I126" s="459"/>
    </row>
    <row r="127" spans="1:9" ht="12.95" customHeight="1" x14ac:dyDescent="0.25">
      <c r="A127" s="415"/>
      <c r="B127" s="416"/>
      <c r="C127" s="419"/>
      <c r="D127" s="415"/>
      <c r="E127" s="415"/>
      <c r="F127" s="415"/>
      <c r="G127" s="141"/>
      <c r="H127" s="142"/>
      <c r="I127" s="459"/>
    </row>
    <row r="128" spans="1:9" ht="12.95" customHeight="1" x14ac:dyDescent="0.25">
      <c r="A128" s="415"/>
      <c r="B128" s="416"/>
      <c r="C128" s="419"/>
      <c r="D128" s="415"/>
      <c r="E128" s="415"/>
      <c r="F128" s="415"/>
      <c r="G128" s="141"/>
      <c r="H128" s="142"/>
      <c r="I128" s="459"/>
    </row>
    <row r="129" spans="1:9" ht="12.95" customHeight="1" x14ac:dyDescent="0.25">
      <c r="A129" s="415"/>
      <c r="B129" s="416"/>
      <c r="C129" s="419"/>
      <c r="D129" s="415"/>
      <c r="E129" s="415"/>
      <c r="F129" s="415"/>
      <c r="G129" s="141"/>
      <c r="H129" s="142"/>
      <c r="I129" s="459"/>
    </row>
    <row r="130" spans="1:9" ht="12.95" customHeight="1" x14ac:dyDescent="0.25">
      <c r="A130" s="415"/>
      <c r="B130" s="416"/>
      <c r="C130" s="419"/>
      <c r="D130" s="415"/>
      <c r="E130" s="415"/>
      <c r="F130" s="415"/>
      <c r="G130" s="141"/>
      <c r="H130" s="142"/>
      <c r="I130" s="459"/>
    </row>
    <row r="131" spans="1:9" ht="12.95" customHeight="1" x14ac:dyDescent="0.25">
      <c r="A131" s="415"/>
      <c r="B131" s="416"/>
      <c r="C131" s="419"/>
      <c r="D131" s="415"/>
      <c r="E131" s="415"/>
      <c r="F131" s="415"/>
      <c r="G131" s="141"/>
      <c r="H131" s="142"/>
      <c r="I131" s="459"/>
    </row>
    <row r="132" spans="1:9" ht="12.95" customHeight="1" x14ac:dyDescent="0.25">
      <c r="A132" s="415"/>
      <c r="B132" s="416"/>
      <c r="C132" s="419"/>
      <c r="D132" s="415"/>
      <c r="E132" s="415"/>
      <c r="F132" s="415"/>
      <c r="G132" s="141"/>
      <c r="H132" s="142"/>
      <c r="I132" s="459"/>
    </row>
    <row r="133" spans="1:9" ht="12.95" customHeight="1" x14ac:dyDescent="0.25">
      <c r="A133" s="415"/>
      <c r="B133" s="416"/>
      <c r="C133" s="419"/>
      <c r="D133" s="415"/>
      <c r="E133" s="415"/>
      <c r="F133" s="415"/>
      <c r="G133" s="141"/>
      <c r="H133" s="142"/>
      <c r="I133" s="459"/>
    </row>
    <row r="134" spans="1:9" ht="12.95" customHeight="1" x14ac:dyDescent="0.25">
      <c r="A134" s="415"/>
      <c r="B134" s="416"/>
      <c r="C134" s="419"/>
      <c r="D134" s="415"/>
      <c r="E134" s="415"/>
      <c r="F134" s="415"/>
      <c r="G134" s="141"/>
      <c r="H134" s="142"/>
      <c r="I134" s="459"/>
    </row>
    <row r="135" spans="1:9" ht="12.95" customHeight="1" x14ac:dyDescent="0.25">
      <c r="A135" s="415"/>
      <c r="B135" s="416"/>
      <c r="C135" s="419"/>
      <c r="D135" s="415"/>
      <c r="E135" s="415"/>
      <c r="F135" s="415"/>
      <c r="G135" s="141"/>
      <c r="H135" s="142"/>
      <c r="I135" s="459"/>
    </row>
    <row r="136" spans="1:9" ht="12.95" customHeight="1" x14ac:dyDescent="0.25">
      <c r="A136" s="415"/>
      <c r="B136" s="416"/>
      <c r="C136" s="419"/>
      <c r="D136" s="415"/>
      <c r="E136" s="415"/>
      <c r="F136" s="415"/>
      <c r="G136" s="141"/>
      <c r="H136" s="142"/>
      <c r="I136" s="459"/>
    </row>
    <row r="137" spans="1:9" ht="12.95" customHeight="1" x14ac:dyDescent="0.25">
      <c r="A137" s="415"/>
      <c r="B137" s="416"/>
      <c r="C137" s="419"/>
      <c r="D137" s="415"/>
      <c r="E137" s="415"/>
      <c r="F137" s="415"/>
      <c r="G137" s="141"/>
      <c r="H137" s="142"/>
      <c r="I137" s="459"/>
    </row>
    <row r="138" spans="1:9" ht="12.95" customHeight="1" x14ac:dyDescent="0.25">
      <c r="A138" s="415"/>
      <c r="B138" s="416"/>
      <c r="C138" s="419"/>
      <c r="D138" s="415"/>
      <c r="E138" s="415"/>
      <c r="F138" s="415"/>
      <c r="G138" s="141"/>
      <c r="H138" s="142"/>
      <c r="I138" s="459"/>
    </row>
    <row r="139" spans="1:9" ht="12.95" customHeight="1" x14ac:dyDescent="0.25">
      <c r="A139" s="415"/>
      <c r="B139" s="416"/>
      <c r="C139" s="419"/>
      <c r="D139" s="415"/>
      <c r="E139" s="415"/>
      <c r="F139" s="415"/>
      <c r="G139" s="141"/>
      <c r="H139" s="142"/>
      <c r="I139" s="459"/>
    </row>
    <row r="140" spans="1:9" ht="12.95" customHeight="1" x14ac:dyDescent="0.25">
      <c r="A140" s="415"/>
      <c r="B140" s="416"/>
      <c r="C140" s="419"/>
      <c r="D140" s="415"/>
      <c r="E140" s="415"/>
      <c r="F140" s="415"/>
      <c r="G140" s="141"/>
      <c r="H140" s="142"/>
      <c r="I140" s="459"/>
    </row>
    <row r="141" spans="1:9" ht="12.95" customHeight="1" x14ac:dyDescent="0.25">
      <c r="A141" s="415"/>
      <c r="B141" s="416"/>
      <c r="C141" s="419"/>
      <c r="D141" s="415"/>
      <c r="E141" s="415"/>
      <c r="F141" s="415"/>
      <c r="G141" s="141"/>
      <c r="H141" s="142"/>
      <c r="I141" s="459"/>
    </row>
    <row r="142" spans="1:9" ht="12.95" customHeight="1" x14ac:dyDescent="0.25">
      <c r="A142" s="415"/>
      <c r="B142" s="416"/>
      <c r="C142" s="419"/>
      <c r="D142" s="415"/>
      <c r="E142" s="415"/>
      <c r="F142" s="415"/>
      <c r="G142" s="141"/>
      <c r="H142" s="142"/>
      <c r="I142" s="459"/>
    </row>
    <row r="143" spans="1:9" ht="12.95" customHeight="1" x14ac:dyDescent="0.25">
      <c r="A143" s="415"/>
      <c r="B143" s="416"/>
      <c r="C143" s="419"/>
      <c r="D143" s="415"/>
      <c r="E143" s="415"/>
      <c r="F143" s="415"/>
      <c r="G143" s="141"/>
      <c r="H143" s="142"/>
      <c r="I143" s="459"/>
    </row>
    <row r="144" spans="1:9" ht="12.95" customHeight="1" x14ac:dyDescent="0.25">
      <c r="A144" s="415"/>
      <c r="B144" s="416"/>
      <c r="C144" s="419"/>
      <c r="D144" s="415"/>
      <c r="E144" s="415"/>
      <c r="F144" s="415"/>
      <c r="G144" s="141"/>
      <c r="H144" s="142"/>
      <c r="I144" s="459"/>
    </row>
    <row r="145" spans="1:9" ht="12.95" customHeight="1" x14ac:dyDescent="0.25">
      <c r="A145" s="415"/>
      <c r="B145" s="416"/>
      <c r="C145" s="419"/>
      <c r="D145" s="415"/>
      <c r="E145" s="415"/>
      <c r="F145" s="415"/>
      <c r="G145" s="141"/>
      <c r="H145" s="142"/>
      <c r="I145" s="459"/>
    </row>
    <row r="146" spans="1:9" ht="12.95" customHeight="1" x14ac:dyDescent="0.25">
      <c r="A146" s="415"/>
      <c r="B146" s="416"/>
      <c r="C146" s="419"/>
      <c r="D146" s="415"/>
      <c r="E146" s="415"/>
      <c r="F146" s="415"/>
      <c r="G146" s="141"/>
      <c r="H146" s="142"/>
      <c r="I146" s="459"/>
    </row>
    <row r="147" spans="1:9" ht="12.95" customHeight="1" x14ac:dyDescent="0.25">
      <c r="A147" s="415"/>
      <c r="B147" s="416"/>
      <c r="C147" s="419"/>
      <c r="D147" s="415"/>
      <c r="E147" s="415"/>
      <c r="F147" s="415"/>
      <c r="G147" s="141"/>
      <c r="H147" s="142"/>
      <c r="I147" s="459"/>
    </row>
    <row r="148" spans="1:9" ht="12.95" customHeight="1" x14ac:dyDescent="0.25">
      <c r="A148" s="415"/>
      <c r="B148" s="416"/>
      <c r="C148" s="419"/>
      <c r="D148" s="415"/>
      <c r="E148" s="415"/>
      <c r="F148" s="415"/>
      <c r="G148" s="141"/>
      <c r="H148" s="142"/>
      <c r="I148" s="459"/>
    </row>
    <row r="149" spans="1:9" ht="12.95" customHeight="1" x14ac:dyDescent="0.25">
      <c r="A149" s="415"/>
      <c r="B149" s="416"/>
      <c r="C149" s="419"/>
      <c r="D149" s="415"/>
      <c r="E149" s="415"/>
      <c r="F149" s="415"/>
      <c r="G149" s="141"/>
      <c r="H149" s="142"/>
      <c r="I149" s="459"/>
    </row>
    <row r="150" spans="1:9" ht="12.95" customHeight="1" x14ac:dyDescent="0.25">
      <c r="A150" s="415"/>
      <c r="B150" s="416"/>
      <c r="C150" s="419"/>
      <c r="D150" s="415"/>
      <c r="E150" s="415"/>
      <c r="F150" s="415"/>
      <c r="G150" s="141"/>
      <c r="H150" s="142"/>
      <c r="I150" s="459"/>
    </row>
    <row r="151" spans="1:9" ht="12.95" customHeight="1" x14ac:dyDescent="0.25">
      <c r="A151" s="415"/>
      <c r="B151" s="416"/>
      <c r="C151" s="419"/>
      <c r="D151" s="415"/>
      <c r="E151" s="415"/>
      <c r="F151" s="415"/>
      <c r="G151" s="141"/>
      <c r="H151" s="142"/>
      <c r="I151" s="459"/>
    </row>
    <row r="152" spans="1:9" ht="12.95" customHeight="1" x14ac:dyDescent="0.25">
      <c r="A152" s="415"/>
      <c r="B152" s="416"/>
      <c r="C152" s="419"/>
      <c r="D152" s="415"/>
      <c r="E152" s="415"/>
      <c r="F152" s="415"/>
      <c r="G152" s="141"/>
      <c r="H152" s="142"/>
      <c r="I152" s="459"/>
    </row>
    <row r="153" spans="1:9" ht="12.95" customHeight="1" x14ac:dyDescent="0.25">
      <c r="A153" s="415"/>
      <c r="B153" s="416"/>
      <c r="C153" s="419"/>
      <c r="D153" s="415"/>
      <c r="E153" s="415"/>
      <c r="F153" s="415"/>
      <c r="G153" s="141"/>
      <c r="H153" s="142"/>
      <c r="I153" s="459"/>
    </row>
    <row r="154" spans="1:9" ht="12.95" customHeight="1" x14ac:dyDescent="0.25">
      <c r="A154" s="415"/>
      <c r="B154" s="416"/>
      <c r="C154" s="419"/>
      <c r="D154" s="415"/>
      <c r="E154" s="415"/>
      <c r="F154" s="415"/>
      <c r="G154" s="141"/>
      <c r="H154" s="142"/>
      <c r="I154" s="459"/>
    </row>
    <row r="155" spans="1:9" ht="12.95" customHeight="1" x14ac:dyDescent="0.25">
      <c r="A155" s="415"/>
      <c r="B155" s="416"/>
      <c r="C155" s="419"/>
      <c r="D155" s="415"/>
      <c r="E155" s="415"/>
      <c r="F155" s="415"/>
      <c r="G155" s="141"/>
      <c r="H155" s="142"/>
      <c r="I155" s="459"/>
    </row>
    <row r="156" spans="1:9" ht="12.95" customHeight="1" x14ac:dyDescent="0.25">
      <c r="A156" s="415"/>
      <c r="B156" s="416"/>
      <c r="C156" s="419"/>
      <c r="D156" s="415"/>
      <c r="E156" s="415"/>
      <c r="F156" s="415"/>
      <c r="G156" s="141"/>
      <c r="H156" s="142"/>
      <c r="I156" s="459"/>
    </row>
    <row r="157" spans="1:9" ht="12.95" customHeight="1" x14ac:dyDescent="0.25">
      <c r="A157" s="415"/>
      <c r="B157" s="416"/>
      <c r="C157" s="419"/>
      <c r="D157" s="415"/>
      <c r="E157" s="415"/>
      <c r="F157" s="415"/>
      <c r="G157" s="141"/>
      <c r="H157" s="142"/>
      <c r="I157" s="459"/>
    </row>
    <row r="158" spans="1:9" ht="12.95" customHeight="1" x14ac:dyDescent="0.25">
      <c r="A158" s="415"/>
      <c r="B158" s="416"/>
      <c r="C158" s="419"/>
      <c r="D158" s="415"/>
      <c r="E158" s="415"/>
      <c r="F158" s="415"/>
      <c r="G158" s="141"/>
      <c r="H158" s="142"/>
      <c r="I158" s="459"/>
    </row>
    <row r="159" spans="1:9" ht="12.95" customHeight="1" x14ac:dyDescent="0.25">
      <c r="A159" s="415"/>
      <c r="B159" s="416"/>
      <c r="C159" s="419"/>
      <c r="D159" s="415"/>
      <c r="E159" s="415"/>
      <c r="F159" s="415"/>
      <c r="G159" s="141"/>
      <c r="H159" s="142"/>
      <c r="I159" s="459"/>
    </row>
    <row r="160" spans="1:9" ht="12.95" customHeight="1" x14ac:dyDescent="0.25">
      <c r="A160" s="415"/>
      <c r="B160" s="416"/>
      <c r="C160" s="419"/>
      <c r="D160" s="415"/>
      <c r="E160" s="415"/>
      <c r="F160" s="415"/>
      <c r="G160" s="141"/>
      <c r="H160" s="142"/>
      <c r="I160" s="459"/>
    </row>
    <row r="161" spans="1:9" ht="12.95" customHeight="1" x14ac:dyDescent="0.25">
      <c r="A161" s="415"/>
      <c r="B161" s="416"/>
      <c r="C161" s="419"/>
      <c r="D161" s="415"/>
      <c r="E161" s="415"/>
      <c r="F161" s="415"/>
      <c r="G161" s="141"/>
      <c r="H161" s="142"/>
      <c r="I161" s="459"/>
    </row>
    <row r="162" spans="1:9" ht="12.95" customHeight="1" x14ac:dyDescent="0.25">
      <c r="A162" s="415"/>
      <c r="B162" s="416"/>
      <c r="C162" s="419"/>
      <c r="D162" s="415"/>
      <c r="E162" s="415"/>
      <c r="F162" s="415"/>
      <c r="G162" s="141"/>
      <c r="H162" s="142"/>
      <c r="I162" s="459"/>
    </row>
    <row r="163" spans="1:9" ht="12.95" customHeight="1" x14ac:dyDescent="0.25">
      <c r="A163" s="415"/>
      <c r="B163" s="416"/>
      <c r="C163" s="419"/>
      <c r="D163" s="415"/>
      <c r="E163" s="415"/>
      <c r="F163" s="415"/>
      <c r="G163" s="141"/>
      <c r="H163" s="142"/>
      <c r="I163" s="459"/>
    </row>
    <row r="164" spans="1:9" ht="12.95" customHeight="1" x14ac:dyDescent="0.25">
      <c r="A164" s="415"/>
      <c r="B164" s="416"/>
      <c r="C164" s="419"/>
      <c r="D164" s="415"/>
      <c r="E164" s="415"/>
      <c r="F164" s="415"/>
      <c r="G164" s="141"/>
      <c r="H164" s="142"/>
      <c r="I164" s="459"/>
    </row>
    <row r="165" spans="1:9" ht="12.95" customHeight="1" x14ac:dyDescent="0.25">
      <c r="A165" s="415"/>
      <c r="B165" s="416"/>
      <c r="C165" s="419"/>
      <c r="D165" s="415"/>
      <c r="E165" s="415"/>
      <c r="F165" s="415"/>
      <c r="G165" s="141"/>
      <c r="H165" s="142"/>
      <c r="I165" s="459"/>
    </row>
    <row r="166" spans="1:9" ht="12.95" customHeight="1" x14ac:dyDescent="0.25">
      <c r="A166" s="415"/>
      <c r="B166" s="416"/>
      <c r="C166" s="419"/>
      <c r="D166" s="415"/>
      <c r="E166" s="415"/>
      <c r="F166" s="415"/>
      <c r="G166" s="141"/>
      <c r="H166" s="142"/>
      <c r="I166" s="459"/>
    </row>
    <row r="167" spans="1:9" ht="12.95" customHeight="1" x14ac:dyDescent="0.25">
      <c r="A167" s="415"/>
      <c r="B167" s="416"/>
      <c r="C167" s="419"/>
      <c r="D167" s="415"/>
      <c r="E167" s="415"/>
      <c r="F167" s="415"/>
      <c r="G167" s="141"/>
      <c r="H167" s="142"/>
      <c r="I167" s="459"/>
    </row>
    <row r="168" spans="1:9" ht="12.95" customHeight="1" x14ac:dyDescent="0.25">
      <c r="A168" s="415"/>
      <c r="B168" s="416"/>
      <c r="C168" s="419"/>
      <c r="D168" s="415"/>
      <c r="E168" s="415"/>
      <c r="F168" s="415"/>
      <c r="G168" s="141"/>
      <c r="H168" s="142"/>
      <c r="I168" s="459"/>
    </row>
    <row r="169" spans="1:9" ht="12.95" customHeight="1" x14ac:dyDescent="0.25">
      <c r="A169" s="415"/>
      <c r="B169" s="416"/>
      <c r="C169" s="419"/>
      <c r="D169" s="415"/>
      <c r="E169" s="415"/>
      <c r="F169" s="415"/>
      <c r="G169" s="141"/>
      <c r="H169" s="142"/>
      <c r="I169" s="459"/>
    </row>
    <row r="170" spans="1:9" ht="12.95" customHeight="1" x14ac:dyDescent="0.25">
      <c r="A170" s="415"/>
      <c r="B170" s="416"/>
      <c r="C170" s="419"/>
      <c r="D170" s="415"/>
      <c r="E170" s="415"/>
      <c r="F170" s="415"/>
      <c r="G170" s="141"/>
      <c r="H170" s="142"/>
      <c r="I170" s="459"/>
    </row>
    <row r="171" spans="1:9" ht="12.95" customHeight="1" x14ac:dyDescent="0.25">
      <c r="A171" s="415"/>
      <c r="B171" s="416"/>
      <c r="C171" s="419"/>
      <c r="D171" s="415"/>
      <c r="E171" s="415"/>
      <c r="F171" s="415"/>
      <c r="G171" s="141"/>
      <c r="H171" s="142"/>
      <c r="I171" s="459"/>
    </row>
    <row r="172" spans="1:9" ht="12.95" customHeight="1" x14ac:dyDescent="0.25">
      <c r="A172" s="415"/>
      <c r="B172" s="416"/>
      <c r="C172" s="419"/>
      <c r="D172" s="415"/>
      <c r="E172" s="415"/>
      <c r="F172" s="415"/>
      <c r="G172" s="141"/>
      <c r="H172" s="142"/>
      <c r="I172" s="459"/>
    </row>
    <row r="173" spans="1:9" ht="12.95" customHeight="1" x14ac:dyDescent="0.25">
      <c r="A173" s="415"/>
      <c r="B173" s="416"/>
      <c r="C173" s="419"/>
      <c r="D173" s="415"/>
      <c r="E173" s="415"/>
      <c r="F173" s="415"/>
      <c r="G173" s="141"/>
      <c r="H173" s="142"/>
      <c r="I173" s="459"/>
    </row>
    <row r="174" spans="1:9" ht="12.95" customHeight="1" x14ac:dyDescent="0.25">
      <c r="A174" s="415"/>
      <c r="B174" s="416"/>
      <c r="C174" s="419"/>
      <c r="D174" s="415"/>
      <c r="E174" s="415"/>
      <c r="F174" s="415"/>
      <c r="G174" s="141"/>
      <c r="H174" s="142"/>
      <c r="I174" s="459"/>
    </row>
    <row r="175" spans="1:9" ht="12.95" customHeight="1" x14ac:dyDescent="0.25">
      <c r="A175" s="415"/>
      <c r="B175" s="416"/>
      <c r="C175" s="419"/>
      <c r="D175" s="415"/>
      <c r="E175" s="415"/>
      <c r="F175" s="415"/>
      <c r="G175" s="141"/>
      <c r="H175" s="142"/>
      <c r="I175" s="459"/>
    </row>
    <row r="176" spans="1:9" ht="12.95" customHeight="1" x14ac:dyDescent="0.25">
      <c r="A176" s="415"/>
      <c r="B176" s="416"/>
      <c r="C176" s="419"/>
      <c r="D176" s="415"/>
      <c r="E176" s="415"/>
      <c r="F176" s="415"/>
      <c r="G176" s="141"/>
      <c r="H176" s="142"/>
      <c r="I176" s="459"/>
    </row>
    <row r="177" spans="1:9" ht="12.95" customHeight="1" x14ac:dyDescent="0.25">
      <c r="A177" s="415"/>
      <c r="B177" s="416"/>
      <c r="C177" s="419"/>
      <c r="D177" s="415"/>
      <c r="E177" s="415"/>
      <c r="F177" s="415"/>
      <c r="G177" s="141"/>
      <c r="H177" s="142"/>
      <c r="I177" s="459"/>
    </row>
    <row r="178" spans="1:9" ht="12.95" customHeight="1" x14ac:dyDescent="0.25">
      <c r="A178" s="415"/>
      <c r="B178" s="416"/>
      <c r="C178" s="419"/>
      <c r="D178" s="415"/>
      <c r="E178" s="415"/>
      <c r="F178" s="415"/>
      <c r="G178" s="141"/>
      <c r="H178" s="142"/>
      <c r="I178" s="459"/>
    </row>
    <row r="179" spans="1:9" ht="12.95" customHeight="1" x14ac:dyDescent="0.25">
      <c r="A179" s="415"/>
      <c r="B179" s="416"/>
      <c r="C179" s="419"/>
      <c r="D179" s="415"/>
      <c r="E179" s="415"/>
      <c r="F179" s="415"/>
      <c r="G179" s="141"/>
      <c r="H179" s="142"/>
      <c r="I179" s="459"/>
    </row>
    <row r="180" spans="1:9" ht="12.95" customHeight="1" x14ac:dyDescent="0.25">
      <c r="A180" s="415"/>
      <c r="B180" s="416"/>
      <c r="C180" s="419"/>
      <c r="D180" s="415"/>
      <c r="E180" s="415"/>
      <c r="F180" s="415"/>
      <c r="G180" s="141"/>
      <c r="H180" s="142"/>
      <c r="I180" s="459"/>
    </row>
    <row r="181" spans="1:9" ht="12.95" customHeight="1" x14ac:dyDescent="0.25">
      <c r="A181" s="415"/>
      <c r="B181" s="416"/>
      <c r="C181" s="419"/>
      <c r="D181" s="415"/>
      <c r="E181" s="415"/>
      <c r="F181" s="415"/>
      <c r="G181" s="141"/>
      <c r="H181" s="142"/>
      <c r="I181" s="459"/>
    </row>
    <row r="182" spans="1:9" ht="12.95" customHeight="1" x14ac:dyDescent="0.25">
      <c r="A182" s="415"/>
      <c r="B182" s="416"/>
      <c r="C182" s="419"/>
      <c r="D182" s="415"/>
      <c r="E182" s="415"/>
      <c r="F182" s="415"/>
      <c r="G182" s="141"/>
      <c r="H182" s="142"/>
      <c r="I182" s="459"/>
    </row>
    <row r="183" spans="1:9" ht="12.95" customHeight="1" x14ac:dyDescent="0.25">
      <c r="A183" s="415"/>
      <c r="B183" s="416"/>
      <c r="C183" s="419"/>
      <c r="D183" s="415"/>
      <c r="E183" s="415"/>
      <c r="F183" s="415"/>
      <c r="G183" s="141"/>
      <c r="H183" s="142"/>
      <c r="I183" s="459"/>
    </row>
    <row r="184" spans="1:9" ht="12.95" customHeight="1" x14ac:dyDescent="0.25">
      <c r="A184" s="415"/>
      <c r="B184" s="416"/>
      <c r="C184" s="419"/>
      <c r="D184" s="415"/>
      <c r="E184" s="415"/>
      <c r="F184" s="415"/>
      <c r="G184" s="141"/>
      <c r="H184" s="142"/>
      <c r="I184" s="459"/>
    </row>
    <row r="185" spans="1:9" ht="12.95" customHeight="1" x14ac:dyDescent="0.25">
      <c r="A185" s="415"/>
      <c r="B185" s="416"/>
      <c r="C185" s="419"/>
      <c r="D185" s="415"/>
      <c r="E185" s="415"/>
      <c r="F185" s="415"/>
      <c r="G185" s="141"/>
      <c r="H185" s="142"/>
      <c r="I185" s="459"/>
    </row>
    <row r="186" spans="1:9" ht="12.95" customHeight="1" x14ac:dyDescent="0.25">
      <c r="A186" s="415"/>
      <c r="B186" s="416"/>
      <c r="C186" s="419"/>
      <c r="D186" s="415"/>
      <c r="E186" s="415"/>
      <c r="F186" s="415"/>
      <c r="G186" s="141"/>
      <c r="H186" s="142"/>
      <c r="I186" s="459"/>
    </row>
    <row r="187" spans="1:9" ht="12.95" customHeight="1" x14ac:dyDescent="0.25">
      <c r="A187" s="415"/>
      <c r="B187" s="416"/>
      <c r="C187" s="419"/>
      <c r="D187" s="415"/>
      <c r="E187" s="415"/>
      <c r="F187" s="415"/>
      <c r="G187" s="141"/>
      <c r="H187" s="142"/>
      <c r="I187" s="459"/>
    </row>
    <row r="188" spans="1:9" ht="12.95" customHeight="1" x14ac:dyDescent="0.25">
      <c r="A188" s="415"/>
      <c r="B188" s="416"/>
      <c r="C188" s="419"/>
      <c r="D188" s="415"/>
      <c r="E188" s="415"/>
      <c r="F188" s="415"/>
      <c r="G188" s="141"/>
      <c r="H188" s="142"/>
      <c r="I188" s="459"/>
    </row>
    <row r="189" spans="1:9" ht="12.95" customHeight="1" x14ac:dyDescent="0.25">
      <c r="A189" s="415"/>
      <c r="B189" s="416"/>
      <c r="C189" s="419"/>
      <c r="D189" s="415"/>
      <c r="E189" s="415"/>
      <c r="F189" s="415"/>
      <c r="G189" s="141"/>
      <c r="H189" s="142"/>
      <c r="I189" s="459"/>
    </row>
    <row r="190" spans="1:9" ht="12.95" customHeight="1" x14ac:dyDescent="0.25">
      <c r="A190" s="415"/>
      <c r="B190" s="416"/>
      <c r="C190" s="419"/>
      <c r="D190" s="415"/>
      <c r="E190" s="415"/>
      <c r="F190" s="415"/>
      <c r="G190" s="141"/>
      <c r="H190" s="142"/>
      <c r="I190" s="459"/>
    </row>
    <row r="191" spans="1:9" ht="12.95" customHeight="1" x14ac:dyDescent="0.25">
      <c r="A191" s="415"/>
      <c r="B191" s="416"/>
      <c r="C191" s="419"/>
      <c r="D191" s="415"/>
      <c r="E191" s="415"/>
      <c r="F191" s="415"/>
      <c r="G191" s="141"/>
      <c r="H191" s="142"/>
      <c r="I191" s="459"/>
    </row>
    <row r="192" spans="1:9" ht="12.95" customHeight="1" x14ac:dyDescent="0.25">
      <c r="A192" s="415"/>
      <c r="B192" s="416"/>
      <c r="C192" s="419"/>
      <c r="D192" s="415"/>
      <c r="E192" s="415"/>
      <c r="F192" s="415"/>
      <c r="G192" s="141"/>
      <c r="H192" s="142"/>
      <c r="I192" s="459"/>
    </row>
    <row r="193" spans="1:9" ht="12.95" customHeight="1" x14ac:dyDescent="0.25">
      <c r="A193" s="415"/>
      <c r="B193" s="416"/>
      <c r="C193" s="419"/>
      <c r="D193" s="415"/>
      <c r="E193" s="415"/>
      <c r="F193" s="415"/>
      <c r="G193" s="141"/>
      <c r="H193" s="142"/>
      <c r="I193" s="459"/>
    </row>
    <row r="194" spans="1:9" ht="12.95" customHeight="1" x14ac:dyDescent="0.25">
      <c r="A194" s="415"/>
      <c r="B194" s="416"/>
      <c r="C194" s="419"/>
      <c r="D194" s="415"/>
      <c r="E194" s="415"/>
      <c r="F194" s="415"/>
      <c r="G194" s="141"/>
      <c r="H194" s="142"/>
      <c r="I194" s="459"/>
    </row>
    <row r="195" spans="1:9" ht="12.95" customHeight="1" x14ac:dyDescent="0.25">
      <c r="A195" s="415"/>
      <c r="B195" s="416"/>
      <c r="C195" s="419"/>
      <c r="D195" s="415"/>
      <c r="E195" s="415"/>
      <c r="F195" s="415"/>
      <c r="G195" s="141"/>
      <c r="H195" s="142"/>
      <c r="I195" s="459"/>
    </row>
    <row r="196" spans="1:9" ht="12.95" customHeight="1" x14ac:dyDescent="0.25">
      <c r="A196" s="415"/>
      <c r="B196" s="416"/>
      <c r="C196" s="419"/>
      <c r="D196" s="415"/>
      <c r="E196" s="415"/>
      <c r="F196" s="415"/>
      <c r="G196" s="141"/>
      <c r="H196" s="142"/>
      <c r="I196" s="459"/>
    </row>
    <row r="197" spans="1:9" ht="12.95" customHeight="1" x14ac:dyDescent="0.25">
      <c r="A197" s="415"/>
      <c r="B197" s="416"/>
      <c r="C197" s="419"/>
      <c r="D197" s="415"/>
      <c r="E197" s="415"/>
      <c r="F197" s="415"/>
      <c r="G197" s="141"/>
      <c r="H197" s="142"/>
      <c r="I197" s="459"/>
    </row>
    <row r="198" spans="1:9" ht="12.95" customHeight="1" x14ac:dyDescent="0.25">
      <c r="A198" s="415"/>
      <c r="B198" s="416"/>
      <c r="C198" s="419"/>
      <c r="D198" s="415"/>
      <c r="E198" s="415"/>
      <c r="F198" s="415"/>
      <c r="G198" s="141"/>
      <c r="H198" s="142"/>
      <c r="I198" s="459"/>
    </row>
    <row r="199" spans="1:9" ht="12.95" customHeight="1" x14ac:dyDescent="0.25">
      <c r="A199" s="415"/>
      <c r="B199" s="416"/>
      <c r="C199" s="419"/>
      <c r="D199" s="415"/>
      <c r="E199" s="415"/>
      <c r="F199" s="415"/>
      <c r="G199" s="141"/>
      <c r="H199" s="142"/>
      <c r="I199" s="459"/>
    </row>
    <row r="200" spans="1:9" ht="12.95" customHeight="1" x14ac:dyDescent="0.25">
      <c r="A200" s="415"/>
      <c r="B200" s="416"/>
      <c r="C200" s="419"/>
      <c r="D200" s="415"/>
      <c r="E200" s="415"/>
      <c r="F200" s="415"/>
      <c r="G200" s="141"/>
      <c r="H200" s="142"/>
      <c r="I200" s="459"/>
    </row>
    <row r="201" spans="1:9" ht="12.95" customHeight="1" x14ac:dyDescent="0.25">
      <c r="A201" s="415"/>
      <c r="B201" s="416"/>
      <c r="C201" s="419"/>
      <c r="D201" s="415"/>
      <c r="E201" s="415"/>
      <c r="F201" s="415"/>
      <c r="G201" s="141"/>
      <c r="H201" s="142"/>
      <c r="I201" s="459"/>
    </row>
    <row r="202" spans="1:9" ht="12.95" customHeight="1" x14ac:dyDescent="0.25">
      <c r="A202" s="415"/>
      <c r="B202" s="416"/>
      <c r="C202" s="419"/>
      <c r="D202" s="415"/>
      <c r="E202" s="415"/>
      <c r="F202" s="415"/>
      <c r="G202" s="141"/>
      <c r="H202" s="142"/>
      <c r="I202" s="459"/>
    </row>
    <row r="203" spans="1:9" ht="12.95" customHeight="1" x14ac:dyDescent="0.25">
      <c r="A203" s="415"/>
      <c r="B203" s="416"/>
      <c r="C203" s="419"/>
      <c r="D203" s="415"/>
      <c r="E203" s="415"/>
      <c r="F203" s="415"/>
      <c r="G203" s="141"/>
      <c r="H203" s="142"/>
      <c r="I203" s="459"/>
    </row>
    <row r="204" spans="1:9" ht="12.95" customHeight="1" x14ac:dyDescent="0.25">
      <c r="A204" s="415"/>
      <c r="B204" s="416"/>
      <c r="C204" s="419"/>
      <c r="D204" s="415"/>
      <c r="E204" s="415"/>
      <c r="F204" s="415"/>
      <c r="G204" s="141"/>
      <c r="H204" s="142"/>
      <c r="I204" s="459"/>
    </row>
    <row r="205" spans="1:9" ht="12.95" customHeight="1" x14ac:dyDescent="0.25">
      <c r="A205" s="415"/>
      <c r="B205" s="416"/>
      <c r="C205" s="419"/>
      <c r="D205" s="415"/>
      <c r="E205" s="415"/>
      <c r="F205" s="415"/>
      <c r="G205" s="141"/>
      <c r="H205" s="142"/>
      <c r="I205" s="459"/>
    </row>
    <row r="206" spans="1:9" ht="12.95" customHeight="1" x14ac:dyDescent="0.25">
      <c r="A206" s="415"/>
      <c r="B206" s="416"/>
      <c r="C206" s="419"/>
      <c r="D206" s="415"/>
      <c r="E206" s="415"/>
      <c r="F206" s="415"/>
      <c r="G206" s="141"/>
      <c r="H206" s="142"/>
      <c r="I206" s="459"/>
    </row>
    <row r="207" spans="1:9" ht="12.95" customHeight="1" x14ac:dyDescent="0.25">
      <c r="A207" s="415"/>
      <c r="B207" s="416"/>
      <c r="C207" s="419"/>
      <c r="D207" s="415"/>
      <c r="E207" s="415"/>
      <c r="F207" s="415"/>
      <c r="G207" s="141"/>
      <c r="H207" s="142"/>
      <c r="I207" s="459"/>
    </row>
    <row r="208" spans="1:9" ht="12.95" customHeight="1" x14ac:dyDescent="0.25">
      <c r="A208" s="415"/>
      <c r="B208" s="416"/>
      <c r="C208" s="419"/>
      <c r="D208" s="415"/>
      <c r="E208" s="415"/>
      <c r="F208" s="415"/>
      <c r="G208" s="141"/>
      <c r="H208" s="142"/>
      <c r="I208" s="459"/>
    </row>
    <row r="209" spans="1:9" ht="12.95" customHeight="1" x14ac:dyDescent="0.25">
      <c r="A209" s="415"/>
      <c r="B209" s="416"/>
      <c r="C209" s="419"/>
      <c r="D209" s="415"/>
      <c r="E209" s="415"/>
      <c r="F209" s="415"/>
      <c r="G209" s="141"/>
      <c r="H209" s="142"/>
      <c r="I209" s="459"/>
    </row>
    <row r="210" spans="1:9" ht="12.95" customHeight="1" x14ac:dyDescent="0.25">
      <c r="A210" s="415"/>
      <c r="B210" s="416"/>
      <c r="C210" s="419"/>
      <c r="D210" s="415"/>
      <c r="E210" s="415"/>
      <c r="F210" s="415"/>
      <c r="G210" s="141"/>
      <c r="H210" s="142"/>
      <c r="I210" s="459"/>
    </row>
    <row r="211" spans="1:9" ht="12.95" customHeight="1" x14ac:dyDescent="0.25">
      <c r="A211" s="415"/>
      <c r="B211" s="416"/>
      <c r="C211" s="419"/>
      <c r="D211" s="415"/>
      <c r="E211" s="415"/>
      <c r="F211" s="415"/>
      <c r="G211" s="141"/>
      <c r="H211" s="142"/>
      <c r="I211" s="459"/>
    </row>
    <row r="212" spans="1:9" ht="12.95" customHeight="1" x14ac:dyDescent="0.25">
      <c r="A212" s="415"/>
      <c r="B212" s="416"/>
      <c r="C212" s="419"/>
      <c r="D212" s="415"/>
      <c r="E212" s="415"/>
      <c r="F212" s="415"/>
      <c r="G212" s="141"/>
      <c r="H212" s="142"/>
      <c r="I212" s="459"/>
    </row>
    <row r="213" spans="1:9" ht="12.95" customHeight="1" x14ac:dyDescent="0.25">
      <c r="A213" s="415"/>
      <c r="B213" s="416"/>
      <c r="C213" s="419"/>
      <c r="D213" s="415"/>
      <c r="E213" s="415"/>
      <c r="F213" s="415"/>
      <c r="G213" s="141"/>
      <c r="H213" s="142"/>
      <c r="I213" s="459"/>
    </row>
    <row r="214" spans="1:9" ht="12.95" customHeight="1" x14ac:dyDescent="0.25">
      <c r="A214" s="415"/>
      <c r="B214" s="416"/>
      <c r="C214" s="419"/>
      <c r="D214" s="415"/>
      <c r="E214" s="415"/>
      <c r="F214" s="415"/>
      <c r="G214" s="141"/>
      <c r="H214" s="142"/>
      <c r="I214" s="459"/>
    </row>
    <row r="215" spans="1:9" ht="12.95" customHeight="1" x14ac:dyDescent="0.25">
      <c r="A215" s="415"/>
      <c r="B215" s="416"/>
      <c r="C215" s="419"/>
      <c r="D215" s="415"/>
      <c r="E215" s="415"/>
      <c r="F215" s="415"/>
      <c r="G215" s="141"/>
      <c r="H215" s="142"/>
      <c r="I215" s="459"/>
    </row>
    <row r="216" spans="1:9" ht="12.95" customHeight="1" x14ac:dyDescent="0.25">
      <c r="A216" s="415"/>
      <c r="B216" s="416"/>
      <c r="C216" s="419"/>
      <c r="D216" s="415"/>
      <c r="E216" s="415"/>
      <c r="F216" s="415"/>
      <c r="G216" s="141"/>
      <c r="H216" s="142"/>
      <c r="I216" s="459"/>
    </row>
    <row r="217" spans="1:9" ht="12.95" customHeight="1" x14ac:dyDescent="0.25">
      <c r="A217" s="415"/>
      <c r="B217" s="416"/>
      <c r="C217" s="419"/>
      <c r="D217" s="415"/>
      <c r="E217" s="415"/>
      <c r="F217" s="415"/>
      <c r="G217" s="141"/>
      <c r="H217" s="142"/>
      <c r="I217" s="459"/>
    </row>
    <row r="218" spans="1:9" ht="12.95" customHeight="1" x14ac:dyDescent="0.25">
      <c r="A218" s="415"/>
      <c r="B218" s="416"/>
      <c r="C218" s="419"/>
      <c r="D218" s="415"/>
      <c r="E218" s="415"/>
      <c r="F218" s="415"/>
      <c r="G218" s="141"/>
      <c r="H218" s="142"/>
      <c r="I218" s="459"/>
    </row>
    <row r="219" spans="1:9" ht="12.95" customHeight="1" x14ac:dyDescent="0.25">
      <c r="A219" s="415"/>
      <c r="B219" s="416"/>
      <c r="C219" s="419"/>
      <c r="D219" s="415"/>
      <c r="E219" s="415"/>
      <c r="F219" s="415"/>
      <c r="G219" s="141"/>
      <c r="H219" s="142"/>
      <c r="I219" s="459"/>
    </row>
    <row r="220" spans="1:9" ht="12.95" customHeight="1" x14ac:dyDescent="0.25">
      <c r="A220" s="415"/>
      <c r="B220" s="416"/>
      <c r="C220" s="419"/>
      <c r="D220" s="415"/>
      <c r="E220" s="415"/>
      <c r="F220" s="415"/>
      <c r="G220" s="141"/>
      <c r="H220" s="142"/>
      <c r="I220" s="459"/>
    </row>
    <row r="221" spans="1:9" ht="12.95" customHeight="1" x14ac:dyDescent="0.25">
      <c r="A221" s="415"/>
      <c r="B221" s="416"/>
      <c r="C221" s="419"/>
      <c r="D221" s="415"/>
      <c r="E221" s="415"/>
      <c r="F221" s="415"/>
      <c r="G221" s="141"/>
      <c r="H221" s="142"/>
      <c r="I221" s="459"/>
    </row>
    <row r="222" spans="1:9" ht="12.95" customHeight="1" x14ac:dyDescent="0.25">
      <c r="A222" s="415"/>
      <c r="B222" s="416"/>
      <c r="C222" s="419"/>
      <c r="D222" s="415"/>
      <c r="E222" s="415"/>
      <c r="F222" s="415"/>
      <c r="G222" s="141"/>
      <c r="H222" s="142"/>
      <c r="I222" s="459"/>
    </row>
    <row r="223" spans="1:9" ht="12.95" customHeight="1" x14ac:dyDescent="0.25">
      <c r="A223" s="415"/>
      <c r="B223" s="416"/>
      <c r="C223" s="419"/>
      <c r="D223" s="415"/>
      <c r="E223" s="415"/>
      <c r="F223" s="415"/>
      <c r="G223" s="141"/>
      <c r="H223" s="142"/>
      <c r="I223" s="459"/>
    </row>
    <row r="224" spans="1:9" ht="12.95" customHeight="1" x14ac:dyDescent="0.25">
      <c r="A224" s="415"/>
      <c r="B224" s="416"/>
      <c r="C224" s="419"/>
      <c r="D224" s="415"/>
      <c r="E224" s="415"/>
      <c r="F224" s="415"/>
      <c r="G224" s="141"/>
      <c r="H224" s="142"/>
      <c r="I224" s="459"/>
    </row>
    <row r="225" spans="1:9" ht="12.95" customHeight="1" x14ac:dyDescent="0.25">
      <c r="A225" s="415"/>
      <c r="B225" s="416"/>
      <c r="C225" s="419"/>
      <c r="D225" s="415"/>
      <c r="E225" s="415"/>
      <c r="F225" s="415"/>
      <c r="G225" s="141"/>
      <c r="H225" s="142"/>
      <c r="I225" s="459"/>
    </row>
    <row r="226" spans="1:9" ht="12.95" customHeight="1" x14ac:dyDescent="0.25">
      <c r="A226" s="415"/>
      <c r="B226" s="416"/>
      <c r="C226" s="419"/>
      <c r="D226" s="415"/>
      <c r="E226" s="415"/>
      <c r="F226" s="415"/>
      <c r="G226" s="141"/>
      <c r="H226" s="142"/>
      <c r="I226" s="459"/>
    </row>
    <row r="227" spans="1:9" ht="12.95" customHeight="1" x14ac:dyDescent="0.25">
      <c r="A227" s="415"/>
      <c r="B227" s="416"/>
      <c r="C227" s="419"/>
      <c r="D227" s="415"/>
      <c r="E227" s="415"/>
      <c r="F227" s="415"/>
      <c r="G227" s="141"/>
      <c r="H227" s="142"/>
      <c r="I227" s="459"/>
    </row>
    <row r="228" spans="1:9" ht="12.95" customHeight="1" x14ac:dyDescent="0.25">
      <c r="A228" s="415"/>
      <c r="B228" s="416"/>
      <c r="C228" s="419"/>
      <c r="D228" s="415"/>
      <c r="E228" s="415"/>
      <c r="F228" s="415"/>
      <c r="G228" s="141"/>
      <c r="H228" s="142"/>
      <c r="I228" s="459"/>
    </row>
    <row r="229" spans="1:9" ht="12.95" customHeight="1" x14ac:dyDescent="0.25">
      <c r="A229" s="415"/>
      <c r="B229" s="416"/>
      <c r="C229" s="419"/>
      <c r="D229" s="415"/>
      <c r="E229" s="415"/>
      <c r="F229" s="415"/>
      <c r="G229" s="141"/>
      <c r="H229" s="142"/>
      <c r="I229" s="459"/>
    </row>
    <row r="230" spans="1:9" ht="12.95" customHeight="1" x14ac:dyDescent="0.25">
      <c r="A230" s="415"/>
      <c r="B230" s="416"/>
      <c r="C230" s="419"/>
      <c r="D230" s="415"/>
      <c r="E230" s="415"/>
      <c r="F230" s="415"/>
      <c r="G230" s="141"/>
      <c r="H230" s="142"/>
      <c r="I230" s="459"/>
    </row>
    <row r="231" spans="1:9" ht="12.95" customHeight="1" x14ac:dyDescent="0.25">
      <c r="A231" s="415"/>
      <c r="B231" s="416"/>
      <c r="C231" s="419"/>
      <c r="D231" s="415"/>
      <c r="E231" s="415"/>
      <c r="F231" s="415"/>
      <c r="G231" s="141"/>
      <c r="H231" s="142"/>
      <c r="I231" s="459"/>
    </row>
    <row r="232" spans="1:9" ht="12.95" customHeight="1" x14ac:dyDescent="0.25">
      <c r="A232" s="415"/>
      <c r="B232" s="416"/>
      <c r="C232" s="419"/>
      <c r="D232" s="415"/>
      <c r="E232" s="415"/>
      <c r="F232" s="415"/>
      <c r="G232" s="141"/>
      <c r="H232" s="142"/>
      <c r="I232" s="459"/>
    </row>
    <row r="233" spans="1:9" ht="12.95" customHeight="1" x14ac:dyDescent="0.25">
      <c r="A233" s="415"/>
      <c r="B233" s="416"/>
      <c r="C233" s="419"/>
      <c r="D233" s="415"/>
      <c r="E233" s="415"/>
      <c r="F233" s="415"/>
      <c r="G233" s="141"/>
      <c r="H233" s="142"/>
      <c r="I233" s="459"/>
    </row>
    <row r="234" spans="1:9" ht="12.95" customHeight="1" x14ac:dyDescent="0.25">
      <c r="A234" s="415"/>
      <c r="B234" s="416"/>
      <c r="C234" s="419"/>
      <c r="D234" s="415"/>
      <c r="E234" s="415"/>
      <c r="F234" s="415"/>
      <c r="G234" s="141"/>
      <c r="H234" s="142"/>
      <c r="I234" s="459"/>
    </row>
    <row r="235" spans="1:9" ht="12.95" customHeight="1" x14ac:dyDescent="0.25">
      <c r="A235" s="415"/>
      <c r="B235" s="416"/>
      <c r="C235" s="419"/>
      <c r="D235" s="415"/>
      <c r="E235" s="415"/>
      <c r="F235" s="415"/>
      <c r="G235" s="141"/>
      <c r="H235" s="142"/>
      <c r="I235" s="459"/>
    </row>
    <row r="236" spans="1:9" ht="12.95" customHeight="1" x14ac:dyDescent="0.25">
      <c r="A236" s="415"/>
      <c r="B236" s="416"/>
      <c r="C236" s="419"/>
      <c r="D236" s="415"/>
      <c r="E236" s="415"/>
      <c r="F236" s="415"/>
      <c r="G236" s="141"/>
      <c r="H236" s="142"/>
      <c r="I236" s="459"/>
    </row>
    <row r="237" spans="1:9" ht="12.95" customHeight="1" x14ac:dyDescent="0.25">
      <c r="A237" s="415"/>
      <c r="B237" s="416"/>
      <c r="C237" s="419"/>
      <c r="D237" s="415"/>
      <c r="E237" s="415"/>
      <c r="F237" s="415"/>
      <c r="G237" s="141"/>
      <c r="H237" s="142"/>
      <c r="I237" s="459"/>
    </row>
    <row r="238" spans="1:9" ht="12.95" customHeight="1" x14ac:dyDescent="0.25">
      <c r="A238" s="415"/>
      <c r="B238" s="416"/>
      <c r="C238" s="419"/>
      <c r="D238" s="415"/>
      <c r="E238" s="415"/>
      <c r="F238" s="415"/>
      <c r="G238" s="141"/>
      <c r="H238" s="142"/>
      <c r="I238" s="459"/>
    </row>
    <row r="239" spans="1:9" ht="12.95" customHeight="1" x14ac:dyDescent="0.25">
      <c r="A239" s="415"/>
      <c r="B239" s="416"/>
      <c r="C239" s="419"/>
      <c r="D239" s="415"/>
      <c r="E239" s="415"/>
      <c r="F239" s="415"/>
      <c r="G239" s="141"/>
      <c r="H239" s="142"/>
      <c r="I239" s="459"/>
    </row>
    <row r="240" spans="1:9" ht="12.95" customHeight="1" x14ac:dyDescent="0.25">
      <c r="A240" s="415"/>
      <c r="B240" s="416"/>
      <c r="C240" s="419"/>
      <c r="D240" s="415"/>
      <c r="E240" s="415"/>
      <c r="F240" s="415"/>
      <c r="G240" s="141"/>
      <c r="H240" s="142"/>
      <c r="I240" s="459"/>
    </row>
    <row r="241" spans="1:9" ht="12.95" customHeight="1" x14ac:dyDescent="0.25">
      <c r="A241" s="415"/>
      <c r="B241" s="416"/>
      <c r="C241" s="419"/>
      <c r="D241" s="415"/>
      <c r="E241" s="415"/>
      <c r="F241" s="415"/>
      <c r="G241" s="141"/>
      <c r="H241" s="142"/>
      <c r="I241" s="459"/>
    </row>
    <row r="242" spans="1:9" ht="12.95" customHeight="1" x14ac:dyDescent="0.25">
      <c r="A242" s="415"/>
      <c r="B242" s="416"/>
      <c r="C242" s="419"/>
      <c r="D242" s="415"/>
      <c r="E242" s="415"/>
      <c r="F242" s="415"/>
      <c r="G242" s="141"/>
      <c r="H242" s="142"/>
      <c r="I242" s="459"/>
    </row>
    <row r="243" spans="1:9" ht="12.95" customHeight="1" x14ac:dyDescent="0.25">
      <c r="A243" s="415"/>
      <c r="B243" s="416"/>
      <c r="C243" s="419"/>
      <c r="D243" s="415"/>
      <c r="E243" s="415"/>
      <c r="F243" s="415"/>
      <c r="G243" s="141"/>
      <c r="H243" s="142"/>
      <c r="I243" s="459"/>
    </row>
    <row r="244" spans="1:9" ht="12.95" customHeight="1" x14ac:dyDescent="0.25">
      <c r="A244" s="415"/>
      <c r="B244" s="416"/>
      <c r="C244" s="419"/>
      <c r="D244" s="415"/>
      <c r="E244" s="415"/>
      <c r="F244" s="415"/>
      <c r="G244" s="141"/>
      <c r="H244" s="142"/>
      <c r="I244" s="459"/>
    </row>
    <row r="245" spans="1:9" ht="12.95" customHeight="1" x14ac:dyDescent="0.25">
      <c r="A245" s="415"/>
      <c r="B245" s="416"/>
      <c r="C245" s="419"/>
      <c r="D245" s="415"/>
      <c r="E245" s="415"/>
      <c r="F245" s="415"/>
      <c r="G245" s="141"/>
      <c r="H245" s="142"/>
      <c r="I245" s="459"/>
    </row>
    <row r="246" spans="1:9" ht="12.95" customHeight="1" x14ac:dyDescent="0.25">
      <c r="A246" s="415"/>
      <c r="B246" s="416"/>
      <c r="C246" s="419"/>
      <c r="D246" s="415"/>
      <c r="E246" s="415"/>
      <c r="F246" s="415"/>
      <c r="G246" s="141"/>
      <c r="H246" s="142"/>
      <c r="I246" s="459"/>
    </row>
    <row r="247" spans="1:9" ht="12.95" customHeight="1" x14ac:dyDescent="0.25">
      <c r="A247" s="415"/>
      <c r="B247" s="416"/>
      <c r="C247" s="419"/>
      <c r="D247" s="415"/>
      <c r="E247" s="415"/>
      <c r="F247" s="415"/>
      <c r="G247" s="141"/>
      <c r="H247" s="142"/>
      <c r="I247" s="459"/>
    </row>
    <row r="248" spans="1:9" ht="12.95" customHeight="1" x14ac:dyDescent="0.25">
      <c r="A248" s="415"/>
      <c r="B248" s="416"/>
      <c r="C248" s="419"/>
      <c r="D248" s="415"/>
      <c r="E248" s="415"/>
      <c r="F248" s="415"/>
      <c r="G248" s="141"/>
      <c r="H248" s="142"/>
      <c r="I248" s="459"/>
    </row>
    <row r="249" spans="1:9" ht="12.95" customHeight="1" x14ac:dyDescent="0.25">
      <c r="A249" s="415"/>
      <c r="B249" s="416"/>
      <c r="C249" s="419"/>
      <c r="D249" s="415"/>
      <c r="E249" s="415"/>
      <c r="F249" s="415"/>
      <c r="G249" s="141"/>
      <c r="H249" s="142"/>
      <c r="I249" s="459"/>
    </row>
    <row r="250" spans="1:9" ht="12.95" customHeight="1" x14ac:dyDescent="0.25">
      <c r="A250" s="415"/>
      <c r="B250" s="416"/>
      <c r="C250" s="419"/>
      <c r="D250" s="415"/>
      <c r="E250" s="415"/>
      <c r="F250" s="415"/>
      <c r="G250" s="141"/>
      <c r="H250" s="142"/>
      <c r="I250" s="459"/>
    </row>
    <row r="251" spans="1:9" ht="12.95" customHeight="1" x14ac:dyDescent="0.25">
      <c r="A251" s="415"/>
      <c r="B251" s="416"/>
      <c r="C251" s="419"/>
      <c r="D251" s="415"/>
      <c r="E251" s="415"/>
      <c r="F251" s="415"/>
      <c r="G251" s="141"/>
      <c r="H251" s="142"/>
      <c r="I251" s="459"/>
    </row>
    <row r="252" spans="1:9" ht="12.95" customHeight="1" x14ac:dyDescent="0.25">
      <c r="A252" s="415"/>
      <c r="B252" s="416"/>
      <c r="C252" s="419"/>
      <c r="D252" s="415"/>
      <c r="E252" s="415"/>
      <c r="F252" s="415"/>
      <c r="G252" s="141"/>
      <c r="H252" s="142"/>
      <c r="I252" s="459"/>
    </row>
    <row r="253" spans="1:9" ht="12.95" customHeight="1" x14ac:dyDescent="0.25">
      <c r="A253" s="415"/>
      <c r="B253" s="416"/>
      <c r="C253" s="419"/>
      <c r="D253" s="415"/>
      <c r="E253" s="415"/>
      <c r="F253" s="415"/>
      <c r="G253" s="141"/>
      <c r="H253" s="142"/>
      <c r="I253" s="459"/>
    </row>
    <row r="254" spans="1:9" ht="12.95" customHeight="1" x14ac:dyDescent="0.25">
      <c r="A254" s="415"/>
      <c r="B254" s="416"/>
      <c r="C254" s="419"/>
      <c r="D254" s="415"/>
      <c r="E254" s="415"/>
      <c r="F254" s="415"/>
      <c r="G254" s="141"/>
      <c r="H254" s="142"/>
      <c r="I254" s="459"/>
    </row>
    <row r="255" spans="1:9" ht="12.95" customHeight="1" x14ac:dyDescent="0.25">
      <c r="A255" s="415"/>
      <c r="B255" s="416"/>
      <c r="C255" s="419"/>
      <c r="D255" s="415"/>
      <c r="E255" s="415"/>
      <c r="F255" s="415"/>
      <c r="G255" s="141"/>
      <c r="H255" s="142"/>
      <c r="I255" s="459"/>
    </row>
    <row r="256" spans="1:9" ht="12.95" customHeight="1" x14ac:dyDescent="0.25">
      <c r="A256" s="415"/>
      <c r="B256" s="416"/>
      <c r="C256" s="419"/>
      <c r="D256" s="415"/>
      <c r="E256" s="415"/>
      <c r="F256" s="415"/>
      <c r="G256" s="141"/>
      <c r="H256" s="142"/>
      <c r="I256" s="459"/>
    </row>
    <row r="257" spans="1:9" ht="12.95" customHeight="1" x14ac:dyDescent="0.25">
      <c r="A257" s="415"/>
      <c r="B257" s="416"/>
      <c r="C257" s="419"/>
      <c r="D257" s="415"/>
      <c r="E257" s="415"/>
      <c r="F257" s="415"/>
      <c r="G257" s="141"/>
      <c r="H257" s="142"/>
      <c r="I257" s="459"/>
    </row>
    <row r="258" spans="1:9" ht="12.95" customHeight="1" x14ac:dyDescent="0.25">
      <c r="A258" s="415"/>
      <c r="B258" s="416"/>
      <c r="C258" s="419"/>
      <c r="D258" s="415"/>
      <c r="E258" s="415"/>
      <c r="F258" s="415"/>
      <c r="G258" s="141"/>
      <c r="H258" s="142"/>
      <c r="I258" s="459"/>
    </row>
    <row r="259" spans="1:9" ht="12.95" customHeight="1" x14ac:dyDescent="0.25">
      <c r="A259" s="415"/>
      <c r="B259" s="416"/>
      <c r="C259" s="419"/>
      <c r="D259" s="415"/>
      <c r="E259" s="415"/>
      <c r="F259" s="415"/>
      <c r="G259" s="141"/>
      <c r="H259" s="142"/>
      <c r="I259" s="459"/>
    </row>
    <row r="260" spans="1:9" ht="12.95" customHeight="1" x14ac:dyDescent="0.25">
      <c r="A260" s="415"/>
      <c r="B260" s="416"/>
      <c r="C260" s="419"/>
      <c r="D260" s="415"/>
      <c r="E260" s="415"/>
      <c r="F260" s="415"/>
      <c r="G260" s="141"/>
      <c r="H260" s="142"/>
      <c r="I260" s="459"/>
    </row>
    <row r="261" spans="1:9" ht="12.95" customHeight="1" x14ac:dyDescent="0.25">
      <c r="A261" s="415"/>
      <c r="B261" s="416"/>
      <c r="C261" s="419"/>
      <c r="D261" s="415"/>
      <c r="E261" s="415"/>
      <c r="F261" s="415"/>
      <c r="G261" s="141"/>
      <c r="H261" s="142"/>
      <c r="I261" s="459"/>
    </row>
    <row r="262" spans="1:9" ht="12.95" customHeight="1" x14ac:dyDescent="0.25">
      <c r="A262" s="415"/>
      <c r="B262" s="416"/>
      <c r="C262" s="419"/>
      <c r="D262" s="415"/>
      <c r="E262" s="415"/>
      <c r="F262" s="415"/>
      <c r="G262" s="141"/>
      <c r="H262" s="142"/>
      <c r="I262" s="459"/>
    </row>
    <row r="263" spans="1:9" ht="12.95" customHeight="1" x14ac:dyDescent="0.25">
      <c r="A263" s="415"/>
      <c r="B263" s="416"/>
      <c r="C263" s="419"/>
      <c r="D263" s="415"/>
      <c r="E263" s="415"/>
      <c r="F263" s="415"/>
      <c r="G263" s="141"/>
      <c r="H263" s="142"/>
      <c r="I263" s="459"/>
    </row>
    <row r="264" spans="1:9" ht="12.95" customHeight="1" x14ac:dyDescent="0.25">
      <c r="A264" s="415"/>
      <c r="B264" s="416"/>
      <c r="C264" s="419"/>
      <c r="D264" s="415"/>
      <c r="E264" s="415"/>
      <c r="F264" s="415"/>
      <c r="G264" s="141"/>
      <c r="H264" s="142"/>
      <c r="I264" s="459"/>
    </row>
    <row r="265" spans="1:9" ht="12.95" customHeight="1" x14ac:dyDescent="0.25">
      <c r="A265" s="415"/>
      <c r="B265" s="416"/>
      <c r="C265" s="419"/>
      <c r="D265" s="415"/>
      <c r="E265" s="415"/>
      <c r="F265" s="415"/>
      <c r="G265" s="141"/>
      <c r="H265" s="142"/>
      <c r="I265" s="459"/>
    </row>
    <row r="266" spans="1:9" ht="12.95" customHeight="1" x14ac:dyDescent="0.25">
      <c r="A266" s="415"/>
      <c r="B266" s="416"/>
      <c r="C266" s="419"/>
      <c r="D266" s="415"/>
      <c r="E266" s="415"/>
      <c r="F266" s="415"/>
      <c r="G266" s="141"/>
      <c r="H266" s="142"/>
      <c r="I266" s="459"/>
    </row>
    <row r="267" spans="1:9" ht="12.95" customHeight="1" x14ac:dyDescent="0.25">
      <c r="A267" s="415"/>
      <c r="B267" s="416"/>
      <c r="C267" s="419"/>
      <c r="D267" s="415"/>
      <c r="E267" s="415"/>
      <c r="F267" s="415"/>
      <c r="G267" s="141"/>
      <c r="H267" s="142"/>
      <c r="I267" s="459"/>
    </row>
    <row r="268" spans="1:9" ht="12.95" customHeight="1" x14ac:dyDescent="0.25">
      <c r="A268" s="415"/>
      <c r="B268" s="416"/>
      <c r="C268" s="419"/>
      <c r="D268" s="415"/>
      <c r="E268" s="415"/>
      <c r="F268" s="415"/>
      <c r="G268" s="141"/>
      <c r="H268" s="142"/>
      <c r="I268" s="459"/>
    </row>
    <row r="269" spans="1:9" ht="12.95" customHeight="1" x14ac:dyDescent="0.25">
      <c r="A269" s="415"/>
      <c r="B269" s="416"/>
      <c r="C269" s="419"/>
      <c r="D269" s="415"/>
      <c r="E269" s="415"/>
      <c r="F269" s="415"/>
      <c r="G269" s="141"/>
      <c r="H269" s="142"/>
      <c r="I269" s="459"/>
    </row>
    <row r="270" spans="1:9" ht="12.95" customHeight="1" x14ac:dyDescent="0.25">
      <c r="A270" s="415"/>
      <c r="B270" s="416"/>
      <c r="C270" s="419"/>
      <c r="D270" s="415"/>
      <c r="E270" s="415"/>
      <c r="F270" s="415"/>
      <c r="G270" s="141"/>
      <c r="H270" s="142"/>
      <c r="I270" s="459"/>
    </row>
    <row r="271" spans="1:9" ht="12.95" customHeight="1" x14ac:dyDescent="0.25">
      <c r="A271" s="415"/>
      <c r="B271" s="416"/>
      <c r="C271" s="419"/>
      <c r="D271" s="415"/>
      <c r="E271" s="415"/>
      <c r="F271" s="415"/>
      <c r="G271" s="141"/>
      <c r="H271" s="142"/>
      <c r="I271" s="459"/>
    </row>
    <row r="272" spans="1:9" ht="12.95" customHeight="1" x14ac:dyDescent="0.25">
      <c r="A272" s="415"/>
      <c r="B272" s="416"/>
      <c r="C272" s="419"/>
      <c r="D272" s="415"/>
      <c r="E272" s="415"/>
      <c r="F272" s="415"/>
      <c r="G272" s="141"/>
      <c r="H272" s="142"/>
      <c r="I272" s="459"/>
    </row>
    <row r="273" spans="1:9" ht="12.95" customHeight="1" x14ac:dyDescent="0.25">
      <c r="A273" s="415"/>
      <c r="B273" s="416"/>
      <c r="C273" s="419"/>
      <c r="D273" s="415"/>
      <c r="E273" s="415"/>
      <c r="F273" s="415"/>
      <c r="G273" s="141"/>
      <c r="H273" s="142"/>
      <c r="I273" s="459"/>
    </row>
    <row r="274" spans="1:9" ht="12.95" customHeight="1" x14ac:dyDescent="0.25">
      <c r="A274" s="415"/>
      <c r="B274" s="416"/>
      <c r="C274" s="419"/>
      <c r="D274" s="415"/>
      <c r="E274" s="415"/>
      <c r="F274" s="415"/>
      <c r="G274" s="141"/>
      <c r="H274" s="142"/>
      <c r="I274" s="459"/>
    </row>
    <row r="275" spans="1:9" ht="12.95" customHeight="1" x14ac:dyDescent="0.25">
      <c r="A275" s="415"/>
      <c r="B275" s="416"/>
      <c r="C275" s="419"/>
      <c r="D275" s="415"/>
      <c r="E275" s="415"/>
      <c r="F275" s="415"/>
      <c r="G275" s="141"/>
      <c r="H275" s="142"/>
      <c r="I275" s="459"/>
    </row>
    <row r="276" spans="1:9" ht="12.95" customHeight="1" x14ac:dyDescent="0.25">
      <c r="A276" s="415"/>
      <c r="B276" s="416"/>
      <c r="C276" s="419"/>
      <c r="D276" s="415"/>
      <c r="E276" s="415"/>
      <c r="F276" s="415"/>
      <c r="G276" s="141"/>
      <c r="H276" s="142"/>
      <c r="I276" s="459"/>
    </row>
    <row r="277" spans="1:9" ht="12.95" customHeight="1" x14ac:dyDescent="0.25">
      <c r="A277" s="415"/>
      <c r="B277" s="416"/>
      <c r="C277" s="419"/>
      <c r="D277" s="415"/>
      <c r="E277" s="415"/>
      <c r="F277" s="415"/>
      <c r="G277" s="141"/>
      <c r="H277" s="142"/>
      <c r="I277" s="459"/>
    </row>
    <row r="278" spans="1:9" ht="12.95" customHeight="1" x14ac:dyDescent="0.25">
      <c r="A278" s="415"/>
      <c r="B278" s="416"/>
      <c r="C278" s="419"/>
      <c r="D278" s="415"/>
      <c r="E278" s="415"/>
      <c r="F278" s="415"/>
      <c r="G278" s="141"/>
      <c r="H278" s="142"/>
      <c r="I278" s="459"/>
    </row>
    <row r="279" spans="1:9" ht="12.95" customHeight="1" x14ac:dyDescent="0.25">
      <c r="A279" s="415"/>
      <c r="B279" s="416"/>
      <c r="C279" s="419"/>
      <c r="D279" s="415"/>
      <c r="E279" s="415"/>
      <c r="F279" s="415"/>
      <c r="G279" s="141"/>
      <c r="H279" s="142"/>
      <c r="I279" s="459"/>
    </row>
    <row r="280" spans="1:9" ht="12.95" customHeight="1" x14ac:dyDescent="0.25">
      <c r="A280" s="415"/>
      <c r="B280" s="416"/>
      <c r="C280" s="419"/>
      <c r="D280" s="415"/>
      <c r="E280" s="415"/>
      <c r="F280" s="415"/>
      <c r="G280" s="141"/>
      <c r="H280" s="142"/>
      <c r="I280" s="459"/>
    </row>
    <row r="281" spans="1:9" ht="12.95" customHeight="1" x14ac:dyDescent="0.25">
      <c r="A281" s="415"/>
      <c r="B281" s="416"/>
      <c r="C281" s="419"/>
      <c r="D281" s="415"/>
      <c r="E281" s="415"/>
      <c r="F281" s="415"/>
      <c r="G281" s="141"/>
      <c r="H281" s="142"/>
      <c r="I281" s="459"/>
    </row>
    <row r="282" spans="1:9" ht="12.95" customHeight="1" x14ac:dyDescent="0.25">
      <c r="A282" s="415"/>
      <c r="B282" s="416"/>
      <c r="C282" s="419"/>
      <c r="D282" s="415"/>
      <c r="E282" s="415"/>
      <c r="F282" s="415"/>
      <c r="G282" s="141"/>
      <c r="H282" s="142"/>
      <c r="I282" s="459"/>
    </row>
    <row r="283" spans="1:9" ht="12.95" customHeight="1" x14ac:dyDescent="0.25">
      <c r="A283" s="415"/>
      <c r="B283" s="416"/>
      <c r="C283" s="419"/>
      <c r="D283" s="415"/>
      <c r="E283" s="415"/>
      <c r="F283" s="415"/>
      <c r="G283" s="141"/>
      <c r="H283" s="142"/>
      <c r="I283" s="459"/>
    </row>
    <row r="284" spans="1:9" ht="12.95" customHeight="1" x14ac:dyDescent="0.25">
      <c r="A284" s="415"/>
      <c r="B284" s="416"/>
      <c r="C284" s="419"/>
      <c r="D284" s="415"/>
      <c r="E284" s="415"/>
      <c r="F284" s="415"/>
      <c r="G284" s="141"/>
      <c r="H284" s="142"/>
      <c r="I284" s="459"/>
    </row>
    <row r="285" spans="1:9" ht="12.95" customHeight="1" x14ac:dyDescent="0.25">
      <c r="A285" s="415"/>
      <c r="B285" s="416"/>
      <c r="C285" s="419"/>
      <c r="D285" s="415"/>
      <c r="E285" s="415"/>
      <c r="F285" s="415"/>
      <c r="G285" s="141"/>
      <c r="H285" s="142"/>
      <c r="I285" s="459"/>
    </row>
    <row r="286" spans="1:9" ht="12.95" customHeight="1" x14ac:dyDescent="0.25">
      <c r="A286" s="415"/>
      <c r="B286" s="416"/>
      <c r="C286" s="419"/>
      <c r="D286" s="415"/>
      <c r="E286" s="415"/>
      <c r="F286" s="415"/>
      <c r="G286" s="141"/>
      <c r="H286" s="142"/>
      <c r="I286" s="459"/>
    </row>
    <row r="287" spans="1:9" ht="12.95" customHeight="1" x14ac:dyDescent="0.25">
      <c r="A287" s="415"/>
      <c r="B287" s="416"/>
      <c r="C287" s="419"/>
      <c r="D287" s="415"/>
      <c r="E287" s="415"/>
      <c r="F287" s="415"/>
      <c r="G287" s="141"/>
      <c r="H287" s="142"/>
      <c r="I287" s="459"/>
    </row>
    <row r="288" spans="1:9" ht="12.95" customHeight="1" x14ac:dyDescent="0.25">
      <c r="A288" s="415"/>
      <c r="B288" s="416"/>
      <c r="C288" s="419"/>
      <c r="D288" s="415"/>
      <c r="E288" s="415"/>
      <c r="F288" s="415"/>
      <c r="G288" s="141"/>
      <c r="H288" s="142"/>
      <c r="I288" s="459"/>
    </row>
    <row r="289" spans="1:9" ht="12.95" customHeight="1" x14ac:dyDescent="0.25">
      <c r="A289" s="415"/>
      <c r="B289" s="416"/>
      <c r="C289" s="419"/>
      <c r="D289" s="415"/>
      <c r="E289" s="415"/>
      <c r="F289" s="415"/>
      <c r="G289" s="141"/>
      <c r="H289" s="142"/>
      <c r="I289" s="459"/>
    </row>
    <row r="290" spans="1:9" ht="12.95" customHeight="1" x14ac:dyDescent="0.25">
      <c r="A290" s="415"/>
      <c r="B290" s="416"/>
      <c r="C290" s="419"/>
      <c r="D290" s="415"/>
      <c r="E290" s="415"/>
      <c r="F290" s="415"/>
      <c r="G290" s="141"/>
      <c r="H290" s="142"/>
      <c r="I290" s="459"/>
    </row>
    <row r="291" spans="1:9" ht="12.95" customHeight="1" x14ac:dyDescent="0.25">
      <c r="A291" s="415"/>
      <c r="B291" s="416"/>
      <c r="C291" s="419"/>
      <c r="D291" s="415"/>
      <c r="E291" s="415"/>
      <c r="F291" s="415"/>
      <c r="G291" s="141"/>
      <c r="H291" s="142"/>
      <c r="I291" s="459"/>
    </row>
    <row r="292" spans="1:9" ht="12.95" customHeight="1" x14ac:dyDescent="0.25">
      <c r="A292" s="415"/>
      <c r="B292" s="416"/>
      <c r="C292" s="419"/>
      <c r="D292" s="415"/>
      <c r="E292" s="415"/>
      <c r="F292" s="415"/>
      <c r="G292" s="141"/>
      <c r="H292" s="142"/>
      <c r="I292" s="459"/>
    </row>
    <row r="293" spans="1:9" ht="12.95" customHeight="1" x14ac:dyDescent="0.25">
      <c r="A293" s="415"/>
      <c r="B293" s="416"/>
      <c r="C293" s="419"/>
      <c r="D293" s="415"/>
      <c r="E293" s="415"/>
      <c r="F293" s="415"/>
      <c r="G293" s="141"/>
      <c r="H293" s="142"/>
      <c r="I293" s="459"/>
    </row>
    <row r="294" spans="1:9" ht="12.95" customHeight="1" x14ac:dyDescent="0.25">
      <c r="A294" s="415"/>
      <c r="B294" s="416"/>
      <c r="C294" s="419"/>
      <c r="D294" s="415"/>
      <c r="E294" s="415"/>
      <c r="F294" s="415"/>
      <c r="G294" s="141"/>
      <c r="H294" s="142"/>
      <c r="I294" s="459"/>
    </row>
    <row r="295" spans="1:9" ht="12.95" customHeight="1" x14ac:dyDescent="0.25">
      <c r="A295" s="415"/>
      <c r="B295" s="416"/>
      <c r="C295" s="419"/>
      <c r="D295" s="415"/>
      <c r="E295" s="415"/>
      <c r="F295" s="415"/>
      <c r="G295" s="141"/>
      <c r="H295" s="142"/>
      <c r="I295" s="459"/>
    </row>
    <row r="296" spans="1:9" ht="12.95" customHeight="1" x14ac:dyDescent="0.25">
      <c r="A296" s="415"/>
      <c r="B296" s="416"/>
      <c r="C296" s="419"/>
      <c r="D296" s="415"/>
      <c r="E296" s="415"/>
      <c r="F296" s="415"/>
      <c r="G296" s="141"/>
      <c r="H296" s="142"/>
      <c r="I296" s="459"/>
    </row>
  </sheetData>
  <printOptions horizontalCentered="1"/>
  <pageMargins left="0.78740157480314965" right="0.78740157480314965" top="0.59055118110236227" bottom="0.59055118110236227" header="0.31496062992125984" footer="0.31496062992125984"/>
  <pageSetup paperSize="9" firstPageNumber="7" fitToHeight="2" orientation="landscape" useFirstPageNumber="1" r:id="rId1"/>
  <headerFooter>
    <oddHeader>&amp;RPříloha č.2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8"/>
  <sheetViews>
    <sheetView tabSelected="1" zoomScaleNormal="100" workbookViewId="0">
      <selection activeCell="E40" sqref="E40"/>
    </sheetView>
  </sheetViews>
  <sheetFormatPr defaultRowHeight="12.95" customHeight="1" x14ac:dyDescent="0.25"/>
  <cols>
    <col min="1" max="1" width="3.85546875" style="150" customWidth="1"/>
    <col min="2" max="2" width="13.85546875" style="150" customWidth="1"/>
    <col min="3" max="3" width="5.28515625" style="151" customWidth="1"/>
    <col min="4" max="4" width="6.140625" style="150" customWidth="1"/>
    <col min="5" max="5" width="60.7109375" style="143" customWidth="1"/>
    <col min="6" max="7" width="11.140625" style="144" bestFit="1" customWidth="1"/>
    <col min="8" max="8" width="10.140625" style="144" bestFit="1" customWidth="1"/>
    <col min="9" max="9" width="75.7109375" style="143" customWidth="1"/>
    <col min="10" max="11" width="9.140625" style="21"/>
    <col min="12" max="12" width="9.140625" style="144"/>
    <col min="13" max="237" width="9.140625" style="21"/>
    <col min="238" max="238" width="4.140625" style="21" customWidth="1"/>
    <col min="239" max="239" width="13.85546875" style="21" customWidth="1"/>
    <col min="240" max="240" width="6.42578125" style="21" customWidth="1"/>
    <col min="241" max="241" width="5.28515625" style="21" customWidth="1"/>
    <col min="242" max="242" width="42" style="21" customWidth="1"/>
    <col min="243" max="243" width="10.85546875" style="21" bestFit="1" customWidth="1"/>
    <col min="244" max="244" width="12.28515625" style="21" bestFit="1" customWidth="1"/>
    <col min="245" max="493" width="9.140625" style="21"/>
    <col min="494" max="494" width="4.140625" style="21" customWidth="1"/>
    <col min="495" max="495" width="13.85546875" style="21" customWidth="1"/>
    <col min="496" max="496" width="6.42578125" style="21" customWidth="1"/>
    <col min="497" max="497" width="5.28515625" style="21" customWidth="1"/>
    <col min="498" max="498" width="42" style="21" customWidth="1"/>
    <col min="499" max="499" width="10.85546875" style="21" bestFit="1" customWidth="1"/>
    <col min="500" max="500" width="12.28515625" style="21" bestFit="1" customWidth="1"/>
    <col min="501" max="749" width="9.140625" style="21"/>
    <col min="750" max="750" width="4.140625" style="21" customWidth="1"/>
    <col min="751" max="751" width="13.85546875" style="21" customWidth="1"/>
    <col min="752" max="752" width="6.42578125" style="21" customWidth="1"/>
    <col min="753" max="753" width="5.28515625" style="21" customWidth="1"/>
    <col min="754" max="754" width="42" style="21" customWidth="1"/>
    <col min="755" max="755" width="10.85546875" style="21" bestFit="1" customWidth="1"/>
    <col min="756" max="756" width="12.28515625" style="21" bestFit="1" customWidth="1"/>
    <col min="757" max="1005" width="9.140625" style="21"/>
    <col min="1006" max="1006" width="4.140625" style="21" customWidth="1"/>
    <col min="1007" max="1007" width="13.85546875" style="21" customWidth="1"/>
    <col min="1008" max="1008" width="6.42578125" style="21" customWidth="1"/>
    <col min="1009" max="1009" width="5.28515625" style="21" customWidth="1"/>
    <col min="1010" max="1010" width="42" style="21" customWidth="1"/>
    <col min="1011" max="1011" width="10.85546875" style="21" bestFit="1" customWidth="1"/>
    <col min="1012" max="1012" width="12.28515625" style="21" bestFit="1" customWidth="1"/>
    <col min="1013" max="1261" width="9.140625" style="21"/>
    <col min="1262" max="1262" width="4.140625" style="21" customWidth="1"/>
    <col min="1263" max="1263" width="13.85546875" style="21" customWidth="1"/>
    <col min="1264" max="1264" width="6.42578125" style="21" customWidth="1"/>
    <col min="1265" max="1265" width="5.28515625" style="21" customWidth="1"/>
    <col min="1266" max="1266" width="42" style="21" customWidth="1"/>
    <col min="1267" max="1267" width="10.85546875" style="21" bestFit="1" customWidth="1"/>
    <col min="1268" max="1268" width="12.28515625" style="21" bestFit="1" customWidth="1"/>
    <col min="1269" max="1517" width="9.140625" style="21"/>
    <col min="1518" max="1518" width="4.140625" style="21" customWidth="1"/>
    <col min="1519" max="1519" width="13.85546875" style="21" customWidth="1"/>
    <col min="1520" max="1520" width="6.42578125" style="21" customWidth="1"/>
    <col min="1521" max="1521" width="5.28515625" style="21" customWidth="1"/>
    <col min="1522" max="1522" width="42" style="21" customWidth="1"/>
    <col min="1523" max="1523" width="10.85546875" style="21" bestFit="1" customWidth="1"/>
    <col min="1524" max="1524" width="12.28515625" style="21" bestFit="1" customWidth="1"/>
    <col min="1525" max="1773" width="9.140625" style="21"/>
    <col min="1774" max="1774" width="4.140625" style="21" customWidth="1"/>
    <col min="1775" max="1775" width="13.85546875" style="21" customWidth="1"/>
    <col min="1776" max="1776" width="6.42578125" style="21" customWidth="1"/>
    <col min="1777" max="1777" width="5.28515625" style="21" customWidth="1"/>
    <col min="1778" max="1778" width="42" style="21" customWidth="1"/>
    <col min="1779" max="1779" width="10.85546875" style="21" bestFit="1" customWidth="1"/>
    <col min="1780" max="1780" width="12.28515625" style="21" bestFit="1" customWidth="1"/>
    <col min="1781" max="2029" width="9.140625" style="21"/>
    <col min="2030" max="2030" width="4.140625" style="21" customWidth="1"/>
    <col min="2031" max="2031" width="13.85546875" style="21" customWidth="1"/>
    <col min="2032" max="2032" width="6.42578125" style="21" customWidth="1"/>
    <col min="2033" max="2033" width="5.28515625" style="21" customWidth="1"/>
    <col min="2034" max="2034" width="42" style="21" customWidth="1"/>
    <col min="2035" max="2035" width="10.85546875" style="21" bestFit="1" customWidth="1"/>
    <col min="2036" max="2036" width="12.28515625" style="21" bestFit="1" customWidth="1"/>
    <col min="2037" max="2285" width="9.140625" style="21"/>
    <col min="2286" max="2286" width="4.140625" style="21" customWidth="1"/>
    <col min="2287" max="2287" width="13.85546875" style="21" customWidth="1"/>
    <col min="2288" max="2288" width="6.42578125" style="21" customWidth="1"/>
    <col min="2289" max="2289" width="5.28515625" style="21" customWidth="1"/>
    <col min="2290" max="2290" width="42" style="21" customWidth="1"/>
    <col min="2291" max="2291" width="10.85546875" style="21" bestFit="1" customWidth="1"/>
    <col min="2292" max="2292" width="12.28515625" style="21" bestFit="1" customWidth="1"/>
    <col min="2293" max="2541" width="9.140625" style="21"/>
    <col min="2542" max="2542" width="4.140625" style="21" customWidth="1"/>
    <col min="2543" max="2543" width="13.85546875" style="21" customWidth="1"/>
    <col min="2544" max="2544" width="6.42578125" style="21" customWidth="1"/>
    <col min="2545" max="2545" width="5.28515625" style="21" customWidth="1"/>
    <col min="2546" max="2546" width="42" style="21" customWidth="1"/>
    <col min="2547" max="2547" width="10.85546875" style="21" bestFit="1" customWidth="1"/>
    <col min="2548" max="2548" width="12.28515625" style="21" bestFit="1" customWidth="1"/>
    <col min="2549" max="2797" width="9.140625" style="21"/>
    <col min="2798" max="2798" width="4.140625" style="21" customWidth="1"/>
    <col min="2799" max="2799" width="13.85546875" style="21" customWidth="1"/>
    <col min="2800" max="2800" width="6.42578125" style="21" customWidth="1"/>
    <col min="2801" max="2801" width="5.28515625" style="21" customWidth="1"/>
    <col min="2802" max="2802" width="42" style="21" customWidth="1"/>
    <col min="2803" max="2803" width="10.85546875" style="21" bestFit="1" customWidth="1"/>
    <col min="2804" max="2804" width="12.28515625" style="21" bestFit="1" customWidth="1"/>
    <col min="2805" max="3053" width="9.140625" style="21"/>
    <col min="3054" max="3054" width="4.140625" style="21" customWidth="1"/>
    <col min="3055" max="3055" width="13.85546875" style="21" customWidth="1"/>
    <col min="3056" max="3056" width="6.42578125" style="21" customWidth="1"/>
    <col min="3057" max="3057" width="5.28515625" style="21" customWidth="1"/>
    <col min="3058" max="3058" width="42" style="21" customWidth="1"/>
    <col min="3059" max="3059" width="10.85546875" style="21" bestFit="1" customWidth="1"/>
    <col min="3060" max="3060" width="12.28515625" style="21" bestFit="1" customWidth="1"/>
    <col min="3061" max="3309" width="9.140625" style="21"/>
    <col min="3310" max="3310" width="4.140625" style="21" customWidth="1"/>
    <col min="3311" max="3311" width="13.85546875" style="21" customWidth="1"/>
    <col min="3312" max="3312" width="6.42578125" style="21" customWidth="1"/>
    <col min="3313" max="3313" width="5.28515625" style="21" customWidth="1"/>
    <col min="3314" max="3314" width="42" style="21" customWidth="1"/>
    <col min="3315" max="3315" width="10.85546875" style="21" bestFit="1" customWidth="1"/>
    <col min="3316" max="3316" width="12.28515625" style="21" bestFit="1" customWidth="1"/>
    <col min="3317" max="3565" width="9.140625" style="21"/>
    <col min="3566" max="3566" width="4.140625" style="21" customWidth="1"/>
    <col min="3567" max="3567" width="13.85546875" style="21" customWidth="1"/>
    <col min="3568" max="3568" width="6.42578125" style="21" customWidth="1"/>
    <col min="3569" max="3569" width="5.28515625" style="21" customWidth="1"/>
    <col min="3570" max="3570" width="42" style="21" customWidth="1"/>
    <col min="3571" max="3571" width="10.85546875" style="21" bestFit="1" customWidth="1"/>
    <col min="3572" max="3572" width="12.28515625" style="21" bestFit="1" customWidth="1"/>
    <col min="3573" max="3821" width="9.140625" style="21"/>
    <col min="3822" max="3822" width="4.140625" style="21" customWidth="1"/>
    <col min="3823" max="3823" width="13.85546875" style="21" customWidth="1"/>
    <col min="3824" max="3824" width="6.42578125" style="21" customWidth="1"/>
    <col min="3825" max="3825" width="5.28515625" style="21" customWidth="1"/>
    <col min="3826" max="3826" width="42" style="21" customWidth="1"/>
    <col min="3827" max="3827" width="10.85546875" style="21" bestFit="1" customWidth="1"/>
    <col min="3828" max="3828" width="12.28515625" style="21" bestFit="1" customWidth="1"/>
    <col min="3829" max="4077" width="9.140625" style="21"/>
    <col min="4078" max="4078" width="4.140625" style="21" customWidth="1"/>
    <col min="4079" max="4079" width="13.85546875" style="21" customWidth="1"/>
    <col min="4080" max="4080" width="6.42578125" style="21" customWidth="1"/>
    <col min="4081" max="4081" width="5.28515625" style="21" customWidth="1"/>
    <col min="4082" max="4082" width="42" style="21" customWidth="1"/>
    <col min="4083" max="4083" width="10.85546875" style="21" bestFit="1" customWidth="1"/>
    <col min="4084" max="4084" width="12.28515625" style="21" bestFit="1" customWidth="1"/>
    <col min="4085" max="4333" width="9.140625" style="21"/>
    <col min="4334" max="4334" width="4.140625" style="21" customWidth="1"/>
    <col min="4335" max="4335" width="13.85546875" style="21" customWidth="1"/>
    <col min="4336" max="4336" width="6.42578125" style="21" customWidth="1"/>
    <col min="4337" max="4337" width="5.28515625" style="21" customWidth="1"/>
    <col min="4338" max="4338" width="42" style="21" customWidth="1"/>
    <col min="4339" max="4339" width="10.85546875" style="21" bestFit="1" customWidth="1"/>
    <col min="4340" max="4340" width="12.28515625" style="21" bestFit="1" customWidth="1"/>
    <col min="4341" max="4589" width="9.140625" style="21"/>
    <col min="4590" max="4590" width="4.140625" style="21" customWidth="1"/>
    <col min="4591" max="4591" width="13.85546875" style="21" customWidth="1"/>
    <col min="4592" max="4592" width="6.42578125" style="21" customWidth="1"/>
    <col min="4593" max="4593" width="5.28515625" style="21" customWidth="1"/>
    <col min="4594" max="4594" width="42" style="21" customWidth="1"/>
    <col min="4595" max="4595" width="10.85546875" style="21" bestFit="1" customWidth="1"/>
    <col min="4596" max="4596" width="12.28515625" style="21" bestFit="1" customWidth="1"/>
    <col min="4597" max="4845" width="9.140625" style="21"/>
    <col min="4846" max="4846" width="4.140625" style="21" customWidth="1"/>
    <col min="4847" max="4847" width="13.85546875" style="21" customWidth="1"/>
    <col min="4848" max="4848" width="6.42578125" style="21" customWidth="1"/>
    <col min="4849" max="4849" width="5.28515625" style="21" customWidth="1"/>
    <col min="4850" max="4850" width="42" style="21" customWidth="1"/>
    <col min="4851" max="4851" width="10.85546875" style="21" bestFit="1" customWidth="1"/>
    <col min="4852" max="4852" width="12.28515625" style="21" bestFit="1" customWidth="1"/>
    <col min="4853" max="5101" width="9.140625" style="21"/>
    <col min="5102" max="5102" width="4.140625" style="21" customWidth="1"/>
    <col min="5103" max="5103" width="13.85546875" style="21" customWidth="1"/>
    <col min="5104" max="5104" width="6.42578125" style="21" customWidth="1"/>
    <col min="5105" max="5105" width="5.28515625" style="21" customWidth="1"/>
    <col min="5106" max="5106" width="42" style="21" customWidth="1"/>
    <col min="5107" max="5107" width="10.85546875" style="21" bestFit="1" customWidth="1"/>
    <col min="5108" max="5108" width="12.28515625" style="21" bestFit="1" customWidth="1"/>
    <col min="5109" max="5357" width="9.140625" style="21"/>
    <col min="5358" max="5358" width="4.140625" style="21" customWidth="1"/>
    <col min="5359" max="5359" width="13.85546875" style="21" customWidth="1"/>
    <col min="5360" max="5360" width="6.42578125" style="21" customWidth="1"/>
    <col min="5361" max="5361" width="5.28515625" style="21" customWidth="1"/>
    <col min="5362" max="5362" width="42" style="21" customWidth="1"/>
    <col min="5363" max="5363" width="10.85546875" style="21" bestFit="1" customWidth="1"/>
    <col min="5364" max="5364" width="12.28515625" style="21" bestFit="1" customWidth="1"/>
    <col min="5365" max="5613" width="9.140625" style="21"/>
    <col min="5614" max="5614" width="4.140625" style="21" customWidth="1"/>
    <col min="5615" max="5615" width="13.85546875" style="21" customWidth="1"/>
    <col min="5616" max="5616" width="6.42578125" style="21" customWidth="1"/>
    <col min="5617" max="5617" width="5.28515625" style="21" customWidth="1"/>
    <col min="5618" max="5618" width="42" style="21" customWidth="1"/>
    <col min="5619" max="5619" width="10.85546875" style="21" bestFit="1" customWidth="1"/>
    <col min="5620" max="5620" width="12.28515625" style="21" bestFit="1" customWidth="1"/>
    <col min="5621" max="5869" width="9.140625" style="21"/>
    <col min="5870" max="5870" width="4.140625" style="21" customWidth="1"/>
    <col min="5871" max="5871" width="13.85546875" style="21" customWidth="1"/>
    <col min="5872" max="5872" width="6.42578125" style="21" customWidth="1"/>
    <col min="5873" max="5873" width="5.28515625" style="21" customWidth="1"/>
    <col min="5874" max="5874" width="42" style="21" customWidth="1"/>
    <col min="5875" max="5875" width="10.85546875" style="21" bestFit="1" customWidth="1"/>
    <col min="5876" max="5876" width="12.28515625" style="21" bestFit="1" customWidth="1"/>
    <col min="5877" max="6125" width="9.140625" style="21"/>
    <col min="6126" max="6126" width="4.140625" style="21" customWidth="1"/>
    <col min="6127" max="6127" width="13.85546875" style="21" customWidth="1"/>
    <col min="6128" max="6128" width="6.42578125" style="21" customWidth="1"/>
    <col min="6129" max="6129" width="5.28515625" style="21" customWidth="1"/>
    <col min="6130" max="6130" width="42" style="21" customWidth="1"/>
    <col min="6131" max="6131" width="10.85546875" style="21" bestFit="1" customWidth="1"/>
    <col min="6132" max="6132" width="12.28515625" style="21" bestFit="1" customWidth="1"/>
    <col min="6133" max="6381" width="9.140625" style="21"/>
    <col min="6382" max="6382" width="4.140625" style="21" customWidth="1"/>
    <col min="6383" max="6383" width="13.85546875" style="21" customWidth="1"/>
    <col min="6384" max="6384" width="6.42578125" style="21" customWidth="1"/>
    <col min="6385" max="6385" width="5.28515625" style="21" customWidth="1"/>
    <col min="6386" max="6386" width="42" style="21" customWidth="1"/>
    <col min="6387" max="6387" width="10.85546875" style="21" bestFit="1" customWidth="1"/>
    <col min="6388" max="6388" width="12.28515625" style="21" bestFit="1" customWidth="1"/>
    <col min="6389" max="6637" width="9.140625" style="21"/>
    <col min="6638" max="6638" width="4.140625" style="21" customWidth="1"/>
    <col min="6639" max="6639" width="13.85546875" style="21" customWidth="1"/>
    <col min="6640" max="6640" width="6.42578125" style="21" customWidth="1"/>
    <col min="6641" max="6641" width="5.28515625" style="21" customWidth="1"/>
    <col min="6642" max="6642" width="42" style="21" customWidth="1"/>
    <col min="6643" max="6643" width="10.85546875" style="21" bestFit="1" customWidth="1"/>
    <col min="6644" max="6644" width="12.28515625" style="21" bestFit="1" customWidth="1"/>
    <col min="6645" max="6893" width="9.140625" style="21"/>
    <col min="6894" max="6894" width="4.140625" style="21" customWidth="1"/>
    <col min="6895" max="6895" width="13.85546875" style="21" customWidth="1"/>
    <col min="6896" max="6896" width="6.42578125" style="21" customWidth="1"/>
    <col min="6897" max="6897" width="5.28515625" style="21" customWidth="1"/>
    <col min="6898" max="6898" width="42" style="21" customWidth="1"/>
    <col min="6899" max="6899" width="10.85546875" style="21" bestFit="1" customWidth="1"/>
    <col min="6900" max="6900" width="12.28515625" style="21" bestFit="1" customWidth="1"/>
    <col min="6901" max="7149" width="9.140625" style="21"/>
    <col min="7150" max="7150" width="4.140625" style="21" customWidth="1"/>
    <col min="7151" max="7151" width="13.85546875" style="21" customWidth="1"/>
    <col min="7152" max="7152" width="6.42578125" style="21" customWidth="1"/>
    <col min="7153" max="7153" width="5.28515625" style="21" customWidth="1"/>
    <col min="7154" max="7154" width="42" style="21" customWidth="1"/>
    <col min="7155" max="7155" width="10.85546875" style="21" bestFit="1" customWidth="1"/>
    <col min="7156" max="7156" width="12.28515625" style="21" bestFit="1" customWidth="1"/>
    <col min="7157" max="7405" width="9.140625" style="21"/>
    <col min="7406" max="7406" width="4.140625" style="21" customWidth="1"/>
    <col min="7407" max="7407" width="13.85546875" style="21" customWidth="1"/>
    <col min="7408" max="7408" width="6.42578125" style="21" customWidth="1"/>
    <col min="7409" max="7409" width="5.28515625" style="21" customWidth="1"/>
    <col min="7410" max="7410" width="42" style="21" customWidth="1"/>
    <col min="7411" max="7411" width="10.85546875" style="21" bestFit="1" customWidth="1"/>
    <col min="7412" max="7412" width="12.28515625" style="21" bestFit="1" customWidth="1"/>
    <col min="7413" max="7661" width="9.140625" style="21"/>
    <col min="7662" max="7662" width="4.140625" style="21" customWidth="1"/>
    <col min="7663" max="7663" width="13.85546875" style="21" customWidth="1"/>
    <col min="7664" max="7664" width="6.42578125" style="21" customWidth="1"/>
    <col min="7665" max="7665" width="5.28515625" style="21" customWidth="1"/>
    <col min="7666" max="7666" width="42" style="21" customWidth="1"/>
    <col min="7667" max="7667" width="10.85546875" style="21" bestFit="1" customWidth="1"/>
    <col min="7668" max="7668" width="12.28515625" style="21" bestFit="1" customWidth="1"/>
    <col min="7669" max="7917" width="9.140625" style="21"/>
    <col min="7918" max="7918" width="4.140625" style="21" customWidth="1"/>
    <col min="7919" max="7919" width="13.85546875" style="21" customWidth="1"/>
    <col min="7920" max="7920" width="6.42578125" style="21" customWidth="1"/>
    <col min="7921" max="7921" width="5.28515625" style="21" customWidth="1"/>
    <col min="7922" max="7922" width="42" style="21" customWidth="1"/>
    <col min="7923" max="7923" width="10.85546875" style="21" bestFit="1" customWidth="1"/>
    <col min="7924" max="7924" width="12.28515625" style="21" bestFit="1" customWidth="1"/>
    <col min="7925" max="8173" width="9.140625" style="21"/>
    <col min="8174" max="8174" width="4.140625" style="21" customWidth="1"/>
    <col min="8175" max="8175" width="13.85546875" style="21" customWidth="1"/>
    <col min="8176" max="8176" width="6.42578125" style="21" customWidth="1"/>
    <col min="8177" max="8177" width="5.28515625" style="21" customWidth="1"/>
    <col min="8178" max="8178" width="42" style="21" customWidth="1"/>
    <col min="8179" max="8179" width="10.85546875" style="21" bestFit="1" customWidth="1"/>
    <col min="8180" max="8180" width="12.28515625" style="21" bestFit="1" customWidth="1"/>
    <col min="8181" max="8429" width="9.140625" style="21"/>
    <col min="8430" max="8430" width="4.140625" style="21" customWidth="1"/>
    <col min="8431" max="8431" width="13.85546875" style="21" customWidth="1"/>
    <col min="8432" max="8432" width="6.42578125" style="21" customWidth="1"/>
    <col min="8433" max="8433" width="5.28515625" style="21" customWidth="1"/>
    <col min="8434" max="8434" width="42" style="21" customWidth="1"/>
    <col min="8435" max="8435" width="10.85546875" style="21" bestFit="1" customWidth="1"/>
    <col min="8436" max="8436" width="12.28515625" style="21" bestFit="1" customWidth="1"/>
    <col min="8437" max="8685" width="9.140625" style="21"/>
    <col min="8686" max="8686" width="4.140625" style="21" customWidth="1"/>
    <col min="8687" max="8687" width="13.85546875" style="21" customWidth="1"/>
    <col min="8688" max="8688" width="6.42578125" style="21" customWidth="1"/>
    <col min="8689" max="8689" width="5.28515625" style="21" customWidth="1"/>
    <col min="8690" max="8690" width="42" style="21" customWidth="1"/>
    <col min="8691" max="8691" width="10.85546875" style="21" bestFit="1" customWidth="1"/>
    <col min="8692" max="8692" width="12.28515625" style="21" bestFit="1" customWidth="1"/>
    <col min="8693" max="8941" width="9.140625" style="21"/>
    <col min="8942" max="8942" width="4.140625" style="21" customWidth="1"/>
    <col min="8943" max="8943" width="13.85546875" style="21" customWidth="1"/>
    <col min="8944" max="8944" width="6.42578125" style="21" customWidth="1"/>
    <col min="8945" max="8945" width="5.28515625" style="21" customWidth="1"/>
    <col min="8946" max="8946" width="42" style="21" customWidth="1"/>
    <col min="8947" max="8947" width="10.85546875" style="21" bestFit="1" customWidth="1"/>
    <col min="8948" max="8948" width="12.28515625" style="21" bestFit="1" customWidth="1"/>
    <col min="8949" max="9197" width="9.140625" style="21"/>
    <col min="9198" max="9198" width="4.140625" style="21" customWidth="1"/>
    <col min="9199" max="9199" width="13.85546875" style="21" customWidth="1"/>
    <col min="9200" max="9200" width="6.42578125" style="21" customWidth="1"/>
    <col min="9201" max="9201" width="5.28515625" style="21" customWidth="1"/>
    <col min="9202" max="9202" width="42" style="21" customWidth="1"/>
    <col min="9203" max="9203" width="10.85546875" style="21" bestFit="1" customWidth="1"/>
    <col min="9204" max="9204" width="12.28515625" style="21" bestFit="1" customWidth="1"/>
    <col min="9205" max="9453" width="9.140625" style="21"/>
    <col min="9454" max="9454" width="4.140625" style="21" customWidth="1"/>
    <col min="9455" max="9455" width="13.85546875" style="21" customWidth="1"/>
    <col min="9456" max="9456" width="6.42578125" style="21" customWidth="1"/>
    <col min="9457" max="9457" width="5.28515625" style="21" customWidth="1"/>
    <col min="9458" max="9458" width="42" style="21" customWidth="1"/>
    <col min="9459" max="9459" width="10.85546875" style="21" bestFit="1" customWidth="1"/>
    <col min="9460" max="9460" width="12.28515625" style="21" bestFit="1" customWidth="1"/>
    <col min="9461" max="9709" width="9.140625" style="21"/>
    <col min="9710" max="9710" width="4.140625" style="21" customWidth="1"/>
    <col min="9711" max="9711" width="13.85546875" style="21" customWidth="1"/>
    <col min="9712" max="9712" width="6.42578125" style="21" customWidth="1"/>
    <col min="9713" max="9713" width="5.28515625" style="21" customWidth="1"/>
    <col min="9714" max="9714" width="42" style="21" customWidth="1"/>
    <col min="9715" max="9715" width="10.85546875" style="21" bestFit="1" customWidth="1"/>
    <col min="9716" max="9716" width="12.28515625" style="21" bestFit="1" customWidth="1"/>
    <col min="9717" max="9965" width="9.140625" style="21"/>
    <col min="9966" max="9966" width="4.140625" style="21" customWidth="1"/>
    <col min="9967" max="9967" width="13.85546875" style="21" customWidth="1"/>
    <col min="9968" max="9968" width="6.42578125" style="21" customWidth="1"/>
    <col min="9969" max="9969" width="5.28515625" style="21" customWidth="1"/>
    <col min="9970" max="9970" width="42" style="21" customWidth="1"/>
    <col min="9971" max="9971" width="10.85546875" style="21" bestFit="1" customWidth="1"/>
    <col min="9972" max="9972" width="12.28515625" style="21" bestFit="1" customWidth="1"/>
    <col min="9973" max="10221" width="9.140625" style="21"/>
    <col min="10222" max="10222" width="4.140625" style="21" customWidth="1"/>
    <col min="10223" max="10223" width="13.85546875" style="21" customWidth="1"/>
    <col min="10224" max="10224" width="6.42578125" style="21" customWidth="1"/>
    <col min="10225" max="10225" width="5.28515625" style="21" customWidth="1"/>
    <col min="10226" max="10226" width="42" style="21" customWidth="1"/>
    <col min="10227" max="10227" width="10.85546875" style="21" bestFit="1" customWidth="1"/>
    <col min="10228" max="10228" width="12.28515625" style="21" bestFit="1" customWidth="1"/>
    <col min="10229" max="10477" width="9.140625" style="21"/>
    <col min="10478" max="10478" width="4.140625" style="21" customWidth="1"/>
    <col min="10479" max="10479" width="13.85546875" style="21" customWidth="1"/>
    <col min="10480" max="10480" width="6.42578125" style="21" customWidth="1"/>
    <col min="10481" max="10481" width="5.28515625" style="21" customWidth="1"/>
    <col min="10482" max="10482" width="42" style="21" customWidth="1"/>
    <col min="10483" max="10483" width="10.85546875" style="21" bestFit="1" customWidth="1"/>
    <col min="10484" max="10484" width="12.28515625" style="21" bestFit="1" customWidth="1"/>
    <col min="10485" max="10733" width="9.140625" style="21"/>
    <col min="10734" max="10734" width="4.140625" style="21" customWidth="1"/>
    <col min="10735" max="10735" width="13.85546875" style="21" customWidth="1"/>
    <col min="10736" max="10736" width="6.42578125" style="21" customWidth="1"/>
    <col min="10737" max="10737" width="5.28515625" style="21" customWidth="1"/>
    <col min="10738" max="10738" width="42" style="21" customWidth="1"/>
    <col min="10739" max="10739" width="10.85546875" style="21" bestFit="1" customWidth="1"/>
    <col min="10740" max="10740" width="12.28515625" style="21" bestFit="1" customWidth="1"/>
    <col min="10741" max="10989" width="9.140625" style="21"/>
    <col min="10990" max="10990" width="4.140625" style="21" customWidth="1"/>
    <col min="10991" max="10991" width="13.85546875" style="21" customWidth="1"/>
    <col min="10992" max="10992" width="6.42578125" style="21" customWidth="1"/>
    <col min="10993" max="10993" width="5.28515625" style="21" customWidth="1"/>
    <col min="10994" max="10994" width="42" style="21" customWidth="1"/>
    <col min="10995" max="10995" width="10.85546875" style="21" bestFit="1" customWidth="1"/>
    <col min="10996" max="10996" width="12.28515625" style="21" bestFit="1" customWidth="1"/>
    <col min="10997" max="11245" width="9.140625" style="21"/>
    <col min="11246" max="11246" width="4.140625" style="21" customWidth="1"/>
    <col min="11247" max="11247" width="13.85546875" style="21" customWidth="1"/>
    <col min="11248" max="11248" width="6.42578125" style="21" customWidth="1"/>
    <col min="11249" max="11249" width="5.28515625" style="21" customWidth="1"/>
    <col min="11250" max="11250" width="42" style="21" customWidth="1"/>
    <col min="11251" max="11251" width="10.85546875" style="21" bestFit="1" customWidth="1"/>
    <col min="11252" max="11252" width="12.28515625" style="21" bestFit="1" customWidth="1"/>
    <col min="11253" max="11501" width="9.140625" style="21"/>
    <col min="11502" max="11502" width="4.140625" style="21" customWidth="1"/>
    <col min="11503" max="11503" width="13.85546875" style="21" customWidth="1"/>
    <col min="11504" max="11504" width="6.42578125" style="21" customWidth="1"/>
    <col min="11505" max="11505" width="5.28515625" style="21" customWidth="1"/>
    <col min="11506" max="11506" width="42" style="21" customWidth="1"/>
    <col min="11507" max="11507" width="10.85546875" style="21" bestFit="1" customWidth="1"/>
    <col min="11508" max="11508" width="12.28515625" style="21" bestFit="1" customWidth="1"/>
    <col min="11509" max="11757" width="9.140625" style="21"/>
    <col min="11758" max="11758" width="4.140625" style="21" customWidth="1"/>
    <col min="11759" max="11759" width="13.85546875" style="21" customWidth="1"/>
    <col min="11760" max="11760" width="6.42578125" style="21" customWidth="1"/>
    <col min="11761" max="11761" width="5.28515625" style="21" customWidth="1"/>
    <col min="11762" max="11762" width="42" style="21" customWidth="1"/>
    <col min="11763" max="11763" width="10.85546875" style="21" bestFit="1" customWidth="1"/>
    <col min="11764" max="11764" width="12.28515625" style="21" bestFit="1" customWidth="1"/>
    <col min="11765" max="12013" width="9.140625" style="21"/>
    <col min="12014" max="12014" width="4.140625" style="21" customWidth="1"/>
    <col min="12015" max="12015" width="13.85546875" style="21" customWidth="1"/>
    <col min="12016" max="12016" width="6.42578125" style="21" customWidth="1"/>
    <col min="12017" max="12017" width="5.28515625" style="21" customWidth="1"/>
    <col min="12018" max="12018" width="42" style="21" customWidth="1"/>
    <col min="12019" max="12019" width="10.85546875" style="21" bestFit="1" customWidth="1"/>
    <col min="12020" max="12020" width="12.28515625" style="21" bestFit="1" customWidth="1"/>
    <col min="12021" max="12269" width="9.140625" style="21"/>
    <col min="12270" max="12270" width="4.140625" style="21" customWidth="1"/>
    <col min="12271" max="12271" width="13.85546875" style="21" customWidth="1"/>
    <col min="12272" max="12272" width="6.42578125" style="21" customWidth="1"/>
    <col min="12273" max="12273" width="5.28515625" style="21" customWidth="1"/>
    <col min="12274" max="12274" width="42" style="21" customWidth="1"/>
    <col min="12275" max="12275" width="10.85546875" style="21" bestFit="1" customWidth="1"/>
    <col min="12276" max="12276" width="12.28515625" style="21" bestFit="1" customWidth="1"/>
    <col min="12277" max="12525" width="9.140625" style="21"/>
    <col min="12526" max="12526" width="4.140625" style="21" customWidth="1"/>
    <col min="12527" max="12527" width="13.85546875" style="21" customWidth="1"/>
    <col min="12528" max="12528" width="6.42578125" style="21" customWidth="1"/>
    <col min="12529" max="12529" width="5.28515625" style="21" customWidth="1"/>
    <col min="12530" max="12530" width="42" style="21" customWidth="1"/>
    <col min="12531" max="12531" width="10.85546875" style="21" bestFit="1" customWidth="1"/>
    <col min="12532" max="12532" width="12.28515625" style="21" bestFit="1" customWidth="1"/>
    <col min="12533" max="12781" width="9.140625" style="21"/>
    <col min="12782" max="12782" width="4.140625" style="21" customWidth="1"/>
    <col min="12783" max="12783" width="13.85546875" style="21" customWidth="1"/>
    <col min="12784" max="12784" width="6.42578125" style="21" customWidth="1"/>
    <col min="12785" max="12785" width="5.28515625" style="21" customWidth="1"/>
    <col min="12786" max="12786" width="42" style="21" customWidth="1"/>
    <col min="12787" max="12787" width="10.85546875" style="21" bestFit="1" customWidth="1"/>
    <col min="12788" max="12788" width="12.28515625" style="21" bestFit="1" customWidth="1"/>
    <col min="12789" max="13037" width="9.140625" style="21"/>
    <col min="13038" max="13038" width="4.140625" style="21" customWidth="1"/>
    <col min="13039" max="13039" width="13.85546875" style="21" customWidth="1"/>
    <col min="13040" max="13040" width="6.42578125" style="21" customWidth="1"/>
    <col min="13041" max="13041" width="5.28515625" style="21" customWidth="1"/>
    <col min="13042" max="13042" width="42" style="21" customWidth="1"/>
    <col min="13043" max="13043" width="10.85546875" style="21" bestFit="1" customWidth="1"/>
    <col min="13044" max="13044" width="12.28515625" style="21" bestFit="1" customWidth="1"/>
    <col min="13045" max="13293" width="9.140625" style="21"/>
    <col min="13294" max="13294" width="4.140625" style="21" customWidth="1"/>
    <col min="13295" max="13295" width="13.85546875" style="21" customWidth="1"/>
    <col min="13296" max="13296" width="6.42578125" style="21" customWidth="1"/>
    <col min="13297" max="13297" width="5.28515625" style="21" customWidth="1"/>
    <col min="13298" max="13298" width="42" style="21" customWidth="1"/>
    <col min="13299" max="13299" width="10.85546875" style="21" bestFit="1" customWidth="1"/>
    <col min="13300" max="13300" width="12.28515625" style="21" bestFit="1" customWidth="1"/>
    <col min="13301" max="13549" width="9.140625" style="21"/>
    <col min="13550" max="13550" width="4.140625" style="21" customWidth="1"/>
    <col min="13551" max="13551" width="13.85546875" style="21" customWidth="1"/>
    <col min="13552" max="13552" width="6.42578125" style="21" customWidth="1"/>
    <col min="13553" max="13553" width="5.28515625" style="21" customWidth="1"/>
    <col min="13554" max="13554" width="42" style="21" customWidth="1"/>
    <col min="13555" max="13555" width="10.85546875" style="21" bestFit="1" customWidth="1"/>
    <col min="13556" max="13556" width="12.28515625" style="21" bestFit="1" customWidth="1"/>
    <col min="13557" max="13805" width="9.140625" style="21"/>
    <col min="13806" max="13806" width="4.140625" style="21" customWidth="1"/>
    <col min="13807" max="13807" width="13.85546875" style="21" customWidth="1"/>
    <col min="13808" max="13808" width="6.42578125" style="21" customWidth="1"/>
    <col min="13809" max="13809" width="5.28515625" style="21" customWidth="1"/>
    <col min="13810" max="13810" width="42" style="21" customWidth="1"/>
    <col min="13811" max="13811" width="10.85546875" style="21" bestFit="1" customWidth="1"/>
    <col min="13812" max="13812" width="12.28515625" style="21" bestFit="1" customWidth="1"/>
    <col min="13813" max="14061" width="9.140625" style="21"/>
    <col min="14062" max="14062" width="4.140625" style="21" customWidth="1"/>
    <col min="14063" max="14063" width="13.85546875" style="21" customWidth="1"/>
    <col min="14064" max="14064" width="6.42578125" style="21" customWidth="1"/>
    <col min="14065" max="14065" width="5.28515625" style="21" customWidth="1"/>
    <col min="14066" max="14066" width="42" style="21" customWidth="1"/>
    <col min="14067" max="14067" width="10.85546875" style="21" bestFit="1" customWidth="1"/>
    <col min="14068" max="14068" width="12.28515625" style="21" bestFit="1" customWidth="1"/>
    <col min="14069" max="14317" width="9.140625" style="21"/>
    <col min="14318" max="14318" width="4.140625" style="21" customWidth="1"/>
    <col min="14319" max="14319" width="13.85546875" style="21" customWidth="1"/>
    <col min="14320" max="14320" width="6.42578125" style="21" customWidth="1"/>
    <col min="14321" max="14321" width="5.28515625" style="21" customWidth="1"/>
    <col min="14322" max="14322" width="42" style="21" customWidth="1"/>
    <col min="14323" max="14323" width="10.85546875" style="21" bestFit="1" customWidth="1"/>
    <col min="14324" max="14324" width="12.28515625" style="21" bestFit="1" customWidth="1"/>
    <col min="14325" max="14573" width="9.140625" style="21"/>
    <col min="14574" max="14574" width="4.140625" style="21" customWidth="1"/>
    <col min="14575" max="14575" width="13.85546875" style="21" customWidth="1"/>
    <col min="14576" max="14576" width="6.42578125" style="21" customWidth="1"/>
    <col min="14577" max="14577" width="5.28515625" style="21" customWidth="1"/>
    <col min="14578" max="14578" width="42" style="21" customWidth="1"/>
    <col min="14579" max="14579" width="10.85546875" style="21" bestFit="1" customWidth="1"/>
    <col min="14580" max="14580" width="12.28515625" style="21" bestFit="1" customWidth="1"/>
    <col min="14581" max="14829" width="9.140625" style="21"/>
    <col min="14830" max="14830" width="4.140625" style="21" customWidth="1"/>
    <col min="14831" max="14831" width="13.85546875" style="21" customWidth="1"/>
    <col min="14832" max="14832" width="6.42578125" style="21" customWidth="1"/>
    <col min="14833" max="14833" width="5.28515625" style="21" customWidth="1"/>
    <col min="14834" max="14834" width="42" style="21" customWidth="1"/>
    <col min="14835" max="14835" width="10.85546875" style="21" bestFit="1" customWidth="1"/>
    <col min="14836" max="14836" width="12.28515625" style="21" bestFit="1" customWidth="1"/>
    <col min="14837" max="15085" width="9.140625" style="21"/>
    <col min="15086" max="15086" width="4.140625" style="21" customWidth="1"/>
    <col min="15087" max="15087" width="13.85546875" style="21" customWidth="1"/>
    <col min="15088" max="15088" width="6.42578125" style="21" customWidth="1"/>
    <col min="15089" max="15089" width="5.28515625" style="21" customWidth="1"/>
    <col min="15090" max="15090" width="42" style="21" customWidth="1"/>
    <col min="15091" max="15091" width="10.85546875" style="21" bestFit="1" customWidth="1"/>
    <col min="15092" max="15092" width="12.28515625" style="21" bestFit="1" customWidth="1"/>
    <col min="15093" max="15341" width="9.140625" style="21"/>
    <col min="15342" max="15342" width="4.140625" style="21" customWidth="1"/>
    <col min="15343" max="15343" width="13.85546875" style="21" customWidth="1"/>
    <col min="15344" max="15344" width="6.42578125" style="21" customWidth="1"/>
    <col min="15345" max="15345" width="5.28515625" style="21" customWidth="1"/>
    <col min="15346" max="15346" width="42" style="21" customWidth="1"/>
    <col min="15347" max="15347" width="10.85546875" style="21" bestFit="1" customWidth="1"/>
    <col min="15348" max="15348" width="12.28515625" style="21" bestFit="1" customWidth="1"/>
    <col min="15349" max="15597" width="9.140625" style="21"/>
    <col min="15598" max="15598" width="4.140625" style="21" customWidth="1"/>
    <col min="15599" max="15599" width="13.85546875" style="21" customWidth="1"/>
    <col min="15600" max="15600" width="6.42578125" style="21" customWidth="1"/>
    <col min="15601" max="15601" width="5.28515625" style="21" customWidth="1"/>
    <col min="15602" max="15602" width="42" style="21" customWidth="1"/>
    <col min="15603" max="15603" width="10.85546875" style="21" bestFit="1" customWidth="1"/>
    <col min="15604" max="15604" width="12.28515625" style="21" bestFit="1" customWidth="1"/>
    <col min="15605" max="15853" width="9.140625" style="21"/>
    <col min="15854" max="15854" width="4.140625" style="21" customWidth="1"/>
    <col min="15855" max="15855" width="13.85546875" style="21" customWidth="1"/>
    <col min="15856" max="15856" width="6.42578125" style="21" customWidth="1"/>
    <col min="15857" max="15857" width="5.28515625" style="21" customWidth="1"/>
    <col min="15858" max="15858" width="42" style="21" customWidth="1"/>
    <col min="15859" max="15859" width="10.85546875" style="21" bestFit="1" customWidth="1"/>
    <col min="15860" max="15860" width="12.28515625" style="21" bestFit="1" customWidth="1"/>
    <col min="15861" max="16109" width="9.140625" style="21"/>
    <col min="16110" max="16110" width="4.140625" style="21" customWidth="1"/>
    <col min="16111" max="16111" width="13.85546875" style="21" customWidth="1"/>
    <col min="16112" max="16112" width="6.42578125" style="21" customWidth="1"/>
    <col min="16113" max="16113" width="5.28515625" style="21" customWidth="1"/>
    <col min="16114" max="16114" width="42" style="21" customWidth="1"/>
    <col min="16115" max="16115" width="10.85546875" style="21" bestFit="1" customWidth="1"/>
    <col min="16116" max="16116" width="12.28515625" style="21" bestFit="1" customWidth="1"/>
    <col min="16117" max="16384" width="9.140625" style="21"/>
  </cols>
  <sheetData>
    <row r="1" spans="1:12" ht="12.95" customHeight="1" x14ac:dyDescent="0.25">
      <c r="A1" s="176" t="s">
        <v>982</v>
      </c>
    </row>
    <row r="2" spans="1:12" ht="12.95" customHeight="1" thickBot="1" x14ac:dyDescent="0.3">
      <c r="B2" s="153"/>
      <c r="C2" s="153"/>
      <c r="D2" s="152"/>
      <c r="E2" s="145"/>
    </row>
    <row r="3" spans="1:12" s="345" customFormat="1" ht="12.95" customHeight="1" thickBot="1" x14ac:dyDescent="0.3">
      <c r="A3" s="302" t="s">
        <v>0</v>
      </c>
      <c r="B3" s="303" t="s">
        <v>55</v>
      </c>
      <c r="C3" s="304" t="s">
        <v>466</v>
      </c>
      <c r="D3" s="303" t="s">
        <v>150</v>
      </c>
      <c r="E3" s="344" t="s">
        <v>935</v>
      </c>
      <c r="F3" s="303" t="s">
        <v>56</v>
      </c>
      <c r="G3" s="303" t="s">
        <v>899</v>
      </c>
      <c r="H3" s="303" t="s">
        <v>891</v>
      </c>
      <c r="I3" s="426" t="s">
        <v>647</v>
      </c>
      <c r="L3" s="427"/>
    </row>
    <row r="4" spans="1:12" ht="12.95" customHeight="1" x14ac:dyDescent="0.25">
      <c r="A4" s="179">
        <v>1</v>
      </c>
      <c r="B4" s="179" t="s">
        <v>151</v>
      </c>
      <c r="C4" s="180">
        <v>2143</v>
      </c>
      <c r="D4" s="179" t="s">
        <v>152</v>
      </c>
      <c r="E4" s="185" t="s">
        <v>786</v>
      </c>
      <c r="F4" s="27">
        <v>200000</v>
      </c>
      <c r="G4" s="27">
        <v>200000</v>
      </c>
      <c r="H4" s="27">
        <f>G4-F4</f>
        <v>0</v>
      </c>
      <c r="I4" s="347"/>
    </row>
    <row r="5" spans="1:12" ht="12.95" customHeight="1" x14ac:dyDescent="0.25">
      <c r="A5" s="155">
        <v>1</v>
      </c>
      <c r="B5" s="155" t="s">
        <v>151</v>
      </c>
      <c r="C5" s="156">
        <v>2143</v>
      </c>
      <c r="D5" s="155" t="s">
        <v>153</v>
      </c>
      <c r="E5" s="29" t="s">
        <v>785</v>
      </c>
      <c r="F5" s="30">
        <v>200000</v>
      </c>
      <c r="G5" s="30">
        <v>200000</v>
      </c>
      <c r="H5" s="30">
        <f t="shared" ref="H5:H69" si="0">G5-F5</f>
        <v>0</v>
      </c>
      <c r="I5" s="348"/>
    </row>
    <row r="6" spans="1:12" ht="12.95" customHeight="1" x14ac:dyDescent="0.25">
      <c r="A6" s="155">
        <v>1</v>
      </c>
      <c r="B6" s="155" t="s">
        <v>151</v>
      </c>
      <c r="C6" s="156">
        <v>2143</v>
      </c>
      <c r="D6" s="155" t="s">
        <v>154</v>
      </c>
      <c r="E6" s="29" t="s">
        <v>468</v>
      </c>
      <c r="F6" s="30">
        <v>60000</v>
      </c>
      <c r="G6" s="30">
        <v>60000</v>
      </c>
      <c r="H6" s="30">
        <f t="shared" si="0"/>
        <v>0</v>
      </c>
      <c r="I6" s="348"/>
    </row>
    <row r="7" spans="1:12" ht="12.95" customHeight="1" x14ac:dyDescent="0.25">
      <c r="A7" s="155">
        <v>1</v>
      </c>
      <c r="B7" s="155" t="s">
        <v>151</v>
      </c>
      <c r="C7" s="156">
        <v>2143</v>
      </c>
      <c r="D7" s="155" t="s">
        <v>155</v>
      </c>
      <c r="E7" s="29" t="s">
        <v>787</v>
      </c>
      <c r="F7" s="30">
        <v>7000</v>
      </c>
      <c r="G7" s="30">
        <v>7000</v>
      </c>
      <c r="H7" s="30">
        <f t="shared" si="0"/>
        <v>0</v>
      </c>
      <c r="I7" s="348"/>
    </row>
    <row r="8" spans="1:12" ht="12.95" customHeight="1" x14ac:dyDescent="0.25">
      <c r="A8" s="155">
        <v>1</v>
      </c>
      <c r="B8" s="155" t="s">
        <v>151</v>
      </c>
      <c r="C8" s="156">
        <v>2143</v>
      </c>
      <c r="D8" s="155" t="s">
        <v>156</v>
      </c>
      <c r="E8" s="29" t="s">
        <v>936</v>
      </c>
      <c r="F8" s="30">
        <v>3000</v>
      </c>
      <c r="G8" s="30">
        <v>3000</v>
      </c>
      <c r="H8" s="30">
        <f t="shared" si="0"/>
        <v>0</v>
      </c>
      <c r="I8" s="348"/>
    </row>
    <row r="9" spans="1:12" ht="12.95" customHeight="1" x14ac:dyDescent="0.25">
      <c r="A9" s="155">
        <v>1</v>
      </c>
      <c r="B9" s="155" t="s">
        <v>151</v>
      </c>
      <c r="C9" s="156">
        <v>2143</v>
      </c>
      <c r="D9" s="155" t="s">
        <v>157</v>
      </c>
      <c r="E9" s="29" t="s">
        <v>158</v>
      </c>
      <c r="F9" s="30">
        <v>200000</v>
      </c>
      <c r="G9" s="30">
        <v>200000</v>
      </c>
      <c r="H9" s="30">
        <f t="shared" si="0"/>
        <v>0</v>
      </c>
      <c r="I9" s="348"/>
    </row>
    <row r="10" spans="1:12" ht="12.95" customHeight="1" x14ac:dyDescent="0.25">
      <c r="A10" s="155">
        <v>1</v>
      </c>
      <c r="B10" s="155" t="s">
        <v>159</v>
      </c>
      <c r="C10" s="156">
        <v>2143</v>
      </c>
      <c r="D10" s="155" t="s">
        <v>153</v>
      </c>
      <c r="E10" s="29" t="s">
        <v>788</v>
      </c>
      <c r="F10" s="30">
        <v>80000</v>
      </c>
      <c r="G10" s="30">
        <v>80000</v>
      </c>
      <c r="H10" s="30">
        <f t="shared" si="0"/>
        <v>0</v>
      </c>
      <c r="I10" s="348"/>
    </row>
    <row r="11" spans="1:12" ht="12.95" customHeight="1" x14ac:dyDescent="0.25">
      <c r="A11" s="157">
        <v>1</v>
      </c>
      <c r="B11" s="157"/>
      <c r="C11" s="158">
        <v>2143</v>
      </c>
      <c r="D11" s="7" t="s">
        <v>32</v>
      </c>
      <c r="E11" s="38"/>
      <c r="F11" s="39">
        <f>SUM(F4:F10)</f>
        <v>750000</v>
      </c>
      <c r="G11" s="39">
        <f>SUM(G4:G10)</f>
        <v>750000</v>
      </c>
      <c r="H11" s="39">
        <f t="shared" si="0"/>
        <v>0</v>
      </c>
      <c r="I11" s="348"/>
    </row>
    <row r="12" spans="1:12" ht="12.95" customHeight="1" x14ac:dyDescent="0.25">
      <c r="A12" s="155">
        <v>1</v>
      </c>
      <c r="B12" s="155" t="s">
        <v>151</v>
      </c>
      <c r="C12" s="156">
        <v>6223</v>
      </c>
      <c r="D12" s="155" t="s">
        <v>160</v>
      </c>
      <c r="E12" s="29" t="s">
        <v>810</v>
      </c>
      <c r="F12" s="30">
        <v>10000</v>
      </c>
      <c r="G12" s="30">
        <v>10000</v>
      </c>
      <c r="H12" s="30">
        <f t="shared" si="0"/>
        <v>0</v>
      </c>
      <c r="I12" s="348"/>
    </row>
    <row r="13" spans="1:12" ht="12.95" customHeight="1" x14ac:dyDescent="0.25">
      <c r="A13" s="155">
        <v>1</v>
      </c>
      <c r="B13" s="155" t="s">
        <v>151</v>
      </c>
      <c r="C13" s="156">
        <v>6223</v>
      </c>
      <c r="D13" s="155" t="s">
        <v>152</v>
      </c>
      <c r="E13" s="28" t="s">
        <v>791</v>
      </c>
      <c r="F13" s="30">
        <v>5000</v>
      </c>
      <c r="G13" s="30">
        <v>5000</v>
      </c>
      <c r="H13" s="30">
        <f t="shared" si="0"/>
        <v>0</v>
      </c>
      <c r="I13" s="348"/>
    </row>
    <row r="14" spans="1:12" ht="12.95" customHeight="1" x14ac:dyDescent="0.25">
      <c r="A14" s="155">
        <v>1</v>
      </c>
      <c r="B14" s="155" t="s">
        <v>151</v>
      </c>
      <c r="C14" s="156">
        <v>6223</v>
      </c>
      <c r="D14" s="155" t="s">
        <v>153</v>
      </c>
      <c r="E14" s="29" t="s">
        <v>789</v>
      </c>
      <c r="F14" s="30">
        <v>75000</v>
      </c>
      <c r="G14" s="30">
        <v>75000</v>
      </c>
      <c r="H14" s="30">
        <f t="shared" si="0"/>
        <v>0</v>
      </c>
      <c r="I14" s="348"/>
    </row>
    <row r="15" spans="1:12" ht="12.95" customHeight="1" x14ac:dyDescent="0.25">
      <c r="A15" s="155">
        <v>1</v>
      </c>
      <c r="B15" s="155" t="s">
        <v>151</v>
      </c>
      <c r="C15" s="156">
        <v>6223</v>
      </c>
      <c r="D15" s="155" t="s">
        <v>156</v>
      </c>
      <c r="E15" s="29" t="s">
        <v>790</v>
      </c>
      <c r="F15" s="30">
        <v>75000</v>
      </c>
      <c r="G15" s="30">
        <v>75000</v>
      </c>
      <c r="H15" s="30">
        <f t="shared" si="0"/>
        <v>0</v>
      </c>
      <c r="I15" s="348"/>
    </row>
    <row r="16" spans="1:12" ht="12.95" customHeight="1" x14ac:dyDescent="0.25">
      <c r="A16" s="155">
        <v>1</v>
      </c>
      <c r="B16" s="155" t="s">
        <v>151</v>
      </c>
      <c r="C16" s="156">
        <v>6223</v>
      </c>
      <c r="D16" s="155" t="s">
        <v>157</v>
      </c>
      <c r="E16" s="29" t="s">
        <v>792</v>
      </c>
      <c r="F16" s="30">
        <v>20000</v>
      </c>
      <c r="G16" s="30">
        <v>20000</v>
      </c>
      <c r="H16" s="30">
        <f t="shared" si="0"/>
        <v>0</v>
      </c>
      <c r="I16" s="348"/>
    </row>
    <row r="17" spans="1:9" ht="12.95" customHeight="1" x14ac:dyDescent="0.25">
      <c r="A17" s="157">
        <v>1</v>
      </c>
      <c r="B17" s="157"/>
      <c r="C17" s="158">
        <v>6223</v>
      </c>
      <c r="D17" s="7" t="s">
        <v>33</v>
      </c>
      <c r="E17" s="38"/>
      <c r="F17" s="39">
        <f>SUM(F12:F16)</f>
        <v>185000</v>
      </c>
      <c r="G17" s="39">
        <f>SUM(G12:G16)</f>
        <v>185000</v>
      </c>
      <c r="H17" s="39">
        <f t="shared" si="0"/>
        <v>0</v>
      </c>
      <c r="I17" s="348"/>
    </row>
    <row r="18" spans="1:9" ht="12.95" customHeight="1" x14ac:dyDescent="0.25">
      <c r="A18" s="155">
        <v>1</v>
      </c>
      <c r="B18" s="155" t="s">
        <v>162</v>
      </c>
      <c r="C18" s="156">
        <v>6223</v>
      </c>
      <c r="D18" s="155" t="s">
        <v>163</v>
      </c>
      <c r="E18" s="28" t="s">
        <v>793</v>
      </c>
      <c r="F18" s="30">
        <v>350000</v>
      </c>
      <c r="G18" s="30">
        <v>350000</v>
      </c>
      <c r="H18" s="30">
        <f t="shared" si="0"/>
        <v>0</v>
      </c>
      <c r="I18" s="348"/>
    </row>
    <row r="19" spans="1:9" ht="12.95" customHeight="1" thickBot="1" x14ac:dyDescent="0.3">
      <c r="A19" s="177">
        <v>1</v>
      </c>
      <c r="B19" s="177"/>
      <c r="C19" s="178">
        <v>6223</v>
      </c>
      <c r="D19" s="120" t="s">
        <v>164</v>
      </c>
      <c r="E19" s="121"/>
      <c r="F19" s="122">
        <v>350000</v>
      </c>
      <c r="G19" s="122">
        <f>SUM(G18)</f>
        <v>350000</v>
      </c>
      <c r="H19" s="122">
        <f t="shared" si="0"/>
        <v>0</v>
      </c>
      <c r="I19" s="349"/>
    </row>
    <row r="20" spans="1:9" ht="12.95" customHeight="1" thickBot="1" x14ac:dyDescent="0.3">
      <c r="A20" s="181">
        <v>1</v>
      </c>
      <c r="B20" s="190"/>
      <c r="C20" s="190" t="s">
        <v>585</v>
      </c>
      <c r="D20" s="182"/>
      <c r="E20" s="183"/>
      <c r="F20" s="184">
        <f>F11+F17+F19</f>
        <v>1285000</v>
      </c>
      <c r="G20" s="184">
        <f>G11+G17+G19</f>
        <v>1285000</v>
      </c>
      <c r="H20" s="184">
        <f t="shared" si="0"/>
        <v>0</v>
      </c>
      <c r="I20" s="354"/>
    </row>
    <row r="21" spans="1:9" ht="12.95" customHeight="1" x14ac:dyDescent="0.25">
      <c r="A21" s="179">
        <v>2</v>
      </c>
      <c r="B21" s="179" t="s">
        <v>151</v>
      </c>
      <c r="C21" s="180">
        <v>3111</v>
      </c>
      <c r="D21" s="179" t="s">
        <v>154</v>
      </c>
      <c r="E21" s="26" t="s">
        <v>794</v>
      </c>
      <c r="F21" s="27">
        <v>180000</v>
      </c>
      <c r="G21" s="27">
        <v>180000</v>
      </c>
      <c r="H21" s="27">
        <f t="shared" si="0"/>
        <v>0</v>
      </c>
      <c r="I21" s="347"/>
    </row>
    <row r="22" spans="1:9" ht="12.95" customHeight="1" x14ac:dyDescent="0.25">
      <c r="A22" s="155">
        <v>2</v>
      </c>
      <c r="B22" s="155" t="s">
        <v>166</v>
      </c>
      <c r="C22" s="156">
        <v>3111</v>
      </c>
      <c r="D22" s="155" t="s">
        <v>167</v>
      </c>
      <c r="E22" s="28" t="s">
        <v>469</v>
      </c>
      <c r="F22" s="30">
        <v>735000</v>
      </c>
      <c r="G22" s="30">
        <v>735000</v>
      </c>
      <c r="H22" s="30">
        <f t="shared" si="0"/>
        <v>0</v>
      </c>
      <c r="I22" s="348"/>
    </row>
    <row r="23" spans="1:9" ht="12.95" customHeight="1" x14ac:dyDescent="0.25">
      <c r="A23" s="155">
        <v>2</v>
      </c>
      <c r="B23" s="155" t="s">
        <v>168</v>
      </c>
      <c r="C23" s="156">
        <v>3111</v>
      </c>
      <c r="D23" s="155" t="s">
        <v>167</v>
      </c>
      <c r="E23" s="28" t="s">
        <v>470</v>
      </c>
      <c r="F23" s="30">
        <v>680000</v>
      </c>
      <c r="G23" s="30">
        <v>680000</v>
      </c>
      <c r="H23" s="30">
        <f t="shared" si="0"/>
        <v>0</v>
      </c>
      <c r="I23" s="348"/>
    </row>
    <row r="24" spans="1:9" ht="12.95" customHeight="1" x14ac:dyDescent="0.25">
      <c r="A24" s="155">
        <v>2</v>
      </c>
      <c r="B24" s="155" t="s">
        <v>169</v>
      </c>
      <c r="C24" s="156">
        <v>3111</v>
      </c>
      <c r="D24" s="155" t="s">
        <v>167</v>
      </c>
      <c r="E24" s="28" t="s">
        <v>471</v>
      </c>
      <c r="F24" s="30">
        <v>680000</v>
      </c>
      <c r="G24" s="30">
        <v>680000</v>
      </c>
      <c r="H24" s="30">
        <f t="shared" si="0"/>
        <v>0</v>
      </c>
      <c r="I24" s="348"/>
    </row>
    <row r="25" spans="1:9" ht="12.95" customHeight="1" x14ac:dyDescent="0.25">
      <c r="A25" s="155">
        <v>2</v>
      </c>
      <c r="B25" s="155" t="s">
        <v>170</v>
      </c>
      <c r="C25" s="156">
        <v>3111</v>
      </c>
      <c r="D25" s="155" t="s">
        <v>171</v>
      </c>
      <c r="E25" s="29" t="s">
        <v>472</v>
      </c>
      <c r="F25" s="30">
        <v>280000</v>
      </c>
      <c r="G25" s="30">
        <v>280000</v>
      </c>
      <c r="H25" s="30">
        <f t="shared" si="0"/>
        <v>0</v>
      </c>
      <c r="I25" s="348" t="s">
        <v>774</v>
      </c>
    </row>
    <row r="26" spans="1:9" ht="12.95" customHeight="1" x14ac:dyDescent="0.25">
      <c r="A26" s="155">
        <v>2</v>
      </c>
      <c r="B26" s="155" t="s">
        <v>172</v>
      </c>
      <c r="C26" s="156">
        <v>3111</v>
      </c>
      <c r="D26" s="155" t="s">
        <v>171</v>
      </c>
      <c r="E26" s="28" t="s">
        <v>473</v>
      </c>
      <c r="F26" s="30">
        <v>460000</v>
      </c>
      <c r="G26" s="30">
        <v>460000</v>
      </c>
      <c r="H26" s="30">
        <f t="shared" si="0"/>
        <v>0</v>
      </c>
      <c r="I26" s="348" t="s">
        <v>775</v>
      </c>
    </row>
    <row r="27" spans="1:9" ht="12.95" customHeight="1" x14ac:dyDescent="0.25">
      <c r="A27" s="157">
        <v>2</v>
      </c>
      <c r="B27" s="157"/>
      <c r="C27" s="158">
        <v>3111</v>
      </c>
      <c r="D27" s="7" t="s">
        <v>4</v>
      </c>
      <c r="E27" s="38"/>
      <c r="F27" s="39">
        <f>SUM(F21:F26)</f>
        <v>3015000</v>
      </c>
      <c r="G27" s="39">
        <f>SUM(G21:G26)</f>
        <v>3015000</v>
      </c>
      <c r="H27" s="39">
        <f t="shared" si="0"/>
        <v>0</v>
      </c>
      <c r="I27" s="348"/>
    </row>
    <row r="28" spans="1:9" ht="12.95" customHeight="1" x14ac:dyDescent="0.25">
      <c r="A28" s="155">
        <v>2</v>
      </c>
      <c r="B28" s="155" t="s">
        <v>151</v>
      </c>
      <c r="C28" s="156">
        <v>3113</v>
      </c>
      <c r="D28" s="155" t="s">
        <v>154</v>
      </c>
      <c r="E28" s="28" t="s">
        <v>795</v>
      </c>
      <c r="F28" s="30">
        <v>300000</v>
      </c>
      <c r="G28" s="30">
        <v>300000</v>
      </c>
      <c r="H28" s="30">
        <f t="shared" si="0"/>
        <v>0</v>
      </c>
      <c r="I28" s="348"/>
    </row>
    <row r="29" spans="1:9" ht="12.95" customHeight="1" x14ac:dyDescent="0.25">
      <c r="A29" s="155">
        <v>2</v>
      </c>
      <c r="B29" s="155" t="s">
        <v>173</v>
      </c>
      <c r="C29" s="156">
        <v>3113</v>
      </c>
      <c r="D29" s="155" t="s">
        <v>167</v>
      </c>
      <c r="E29" s="28" t="s">
        <v>474</v>
      </c>
      <c r="F29" s="30">
        <v>3496000</v>
      </c>
      <c r="G29" s="30">
        <v>3860000</v>
      </c>
      <c r="H29" s="30">
        <f t="shared" si="0"/>
        <v>364000</v>
      </c>
      <c r="I29" s="348"/>
    </row>
    <row r="30" spans="1:9" ht="12.95" customHeight="1" x14ac:dyDescent="0.25">
      <c r="A30" s="155">
        <v>2</v>
      </c>
      <c r="B30" s="155" t="s">
        <v>174</v>
      </c>
      <c r="C30" s="156">
        <v>3113</v>
      </c>
      <c r="D30" s="155" t="s">
        <v>167</v>
      </c>
      <c r="E30" s="28" t="s">
        <v>475</v>
      </c>
      <c r="F30" s="30">
        <v>3744000</v>
      </c>
      <c r="G30" s="30">
        <v>4116000</v>
      </c>
      <c r="H30" s="30">
        <f t="shared" si="0"/>
        <v>372000</v>
      </c>
      <c r="I30" s="348"/>
    </row>
    <row r="31" spans="1:9" ht="12.95" customHeight="1" x14ac:dyDescent="0.25">
      <c r="A31" s="155">
        <v>2</v>
      </c>
      <c r="B31" s="155" t="s">
        <v>175</v>
      </c>
      <c r="C31" s="156">
        <v>3113</v>
      </c>
      <c r="D31" s="155" t="s">
        <v>167</v>
      </c>
      <c r="E31" s="28" t="s">
        <v>476</v>
      </c>
      <c r="F31" s="30">
        <v>4789000</v>
      </c>
      <c r="G31" s="30">
        <v>5161000</v>
      </c>
      <c r="H31" s="30">
        <f t="shared" si="0"/>
        <v>372000</v>
      </c>
      <c r="I31" s="348"/>
    </row>
    <row r="32" spans="1:9" ht="12.95" customHeight="1" x14ac:dyDescent="0.25">
      <c r="A32" s="155">
        <v>2</v>
      </c>
      <c r="B32" s="155" t="s">
        <v>176</v>
      </c>
      <c r="C32" s="156">
        <v>3113</v>
      </c>
      <c r="D32" s="155" t="s">
        <v>167</v>
      </c>
      <c r="E32" s="28" t="s">
        <v>477</v>
      </c>
      <c r="F32" s="30">
        <v>2699000</v>
      </c>
      <c r="G32" s="30">
        <v>3041000</v>
      </c>
      <c r="H32" s="30">
        <f t="shared" si="0"/>
        <v>342000</v>
      </c>
      <c r="I32" s="348"/>
    </row>
    <row r="33" spans="1:9" ht="12.95" customHeight="1" x14ac:dyDescent="0.25">
      <c r="A33" s="155">
        <v>2</v>
      </c>
      <c r="B33" s="155" t="s">
        <v>151</v>
      </c>
      <c r="C33" s="156">
        <v>3113</v>
      </c>
      <c r="D33" s="155">
        <v>5499</v>
      </c>
      <c r="E33" s="28" t="s">
        <v>1009</v>
      </c>
      <c r="F33" s="30">
        <v>0</v>
      </c>
      <c r="G33" s="30">
        <v>200000</v>
      </c>
      <c r="H33" s="30">
        <f t="shared" si="0"/>
        <v>200000</v>
      </c>
      <c r="I33" s="348" t="s">
        <v>1008</v>
      </c>
    </row>
    <row r="34" spans="1:9" ht="12.95" customHeight="1" x14ac:dyDescent="0.25">
      <c r="A34" s="157">
        <v>2</v>
      </c>
      <c r="B34" s="157"/>
      <c r="C34" s="158">
        <v>3113</v>
      </c>
      <c r="D34" s="7" t="s">
        <v>5</v>
      </c>
      <c r="E34" s="38"/>
      <c r="F34" s="39">
        <f>SUM(F28:F33)</f>
        <v>15028000</v>
      </c>
      <c r="G34" s="39">
        <f>SUM(G28:G33)</f>
        <v>16678000</v>
      </c>
      <c r="H34" s="39">
        <f t="shared" si="0"/>
        <v>1650000</v>
      </c>
      <c r="I34" s="348" t="s">
        <v>776</v>
      </c>
    </row>
    <row r="35" spans="1:9" ht="12.95" customHeight="1" x14ac:dyDescent="0.25">
      <c r="A35" s="155">
        <v>2</v>
      </c>
      <c r="B35" s="155" t="s">
        <v>177</v>
      </c>
      <c r="C35" s="156">
        <v>3231</v>
      </c>
      <c r="D35" s="155" t="s">
        <v>154</v>
      </c>
      <c r="E35" s="28" t="s">
        <v>478</v>
      </c>
      <c r="F35" s="30">
        <v>150000</v>
      </c>
      <c r="G35" s="30">
        <v>150000</v>
      </c>
      <c r="H35" s="30">
        <f t="shared" si="0"/>
        <v>0</v>
      </c>
      <c r="I35" s="348"/>
    </row>
    <row r="36" spans="1:9" ht="12.95" customHeight="1" x14ac:dyDescent="0.25">
      <c r="A36" s="157">
        <v>2</v>
      </c>
      <c r="B36" s="157"/>
      <c r="C36" s="158">
        <v>3231</v>
      </c>
      <c r="D36" s="7" t="s">
        <v>6</v>
      </c>
      <c r="E36" s="38"/>
      <c r="F36" s="39">
        <v>150000</v>
      </c>
      <c r="G36" s="39">
        <f>SUM(G35)</f>
        <v>150000</v>
      </c>
      <c r="H36" s="39">
        <f t="shared" si="0"/>
        <v>0</v>
      </c>
      <c r="I36" s="348"/>
    </row>
    <row r="37" spans="1:9" ht="12.95" customHeight="1" x14ac:dyDescent="0.25">
      <c r="A37" s="155">
        <v>2</v>
      </c>
      <c r="B37" s="155" t="s">
        <v>181</v>
      </c>
      <c r="C37" s="156">
        <v>3299</v>
      </c>
      <c r="D37" s="155" t="s">
        <v>163</v>
      </c>
      <c r="E37" s="28" t="s">
        <v>796</v>
      </c>
      <c r="F37" s="30">
        <v>150000</v>
      </c>
      <c r="G37" s="30">
        <v>150000</v>
      </c>
      <c r="H37" s="30">
        <f t="shared" si="0"/>
        <v>0</v>
      </c>
      <c r="I37" s="348"/>
    </row>
    <row r="38" spans="1:9" ht="12.95" customHeight="1" x14ac:dyDescent="0.25">
      <c r="A38" s="157">
        <v>2</v>
      </c>
      <c r="B38" s="157"/>
      <c r="C38" s="158">
        <v>3299</v>
      </c>
      <c r="D38" s="7" t="s">
        <v>182</v>
      </c>
      <c r="E38" s="38"/>
      <c r="F38" s="39">
        <v>150000</v>
      </c>
      <c r="G38" s="39">
        <f>SUM(G37)</f>
        <v>150000</v>
      </c>
      <c r="H38" s="39">
        <f t="shared" si="0"/>
        <v>0</v>
      </c>
      <c r="I38" s="348"/>
    </row>
    <row r="39" spans="1:9" ht="12.95" customHeight="1" x14ac:dyDescent="0.25">
      <c r="A39" s="155">
        <v>2</v>
      </c>
      <c r="B39" s="155" t="s">
        <v>178</v>
      </c>
      <c r="C39" s="156">
        <v>3421</v>
      </c>
      <c r="D39" s="155" t="s">
        <v>154</v>
      </c>
      <c r="E39" s="29" t="s">
        <v>797</v>
      </c>
      <c r="F39" s="30">
        <v>50000</v>
      </c>
      <c r="G39" s="30">
        <v>50000</v>
      </c>
      <c r="H39" s="30">
        <f t="shared" si="0"/>
        <v>0</v>
      </c>
      <c r="I39" s="348"/>
    </row>
    <row r="40" spans="1:9" ht="12.95" customHeight="1" x14ac:dyDescent="0.25">
      <c r="A40" s="155">
        <v>2</v>
      </c>
      <c r="B40" s="155" t="s">
        <v>178</v>
      </c>
      <c r="C40" s="156">
        <v>3421</v>
      </c>
      <c r="D40" s="155" t="s">
        <v>167</v>
      </c>
      <c r="E40" s="29" t="s">
        <v>479</v>
      </c>
      <c r="F40" s="30">
        <v>1070000</v>
      </c>
      <c r="G40" s="30">
        <v>1070000</v>
      </c>
      <c r="H40" s="30">
        <f t="shared" si="0"/>
        <v>0</v>
      </c>
      <c r="I40" s="348"/>
    </row>
    <row r="41" spans="1:9" ht="12.95" customHeight="1" x14ac:dyDescent="0.25">
      <c r="A41" s="157">
        <v>2</v>
      </c>
      <c r="B41" s="157"/>
      <c r="C41" s="158">
        <v>3421</v>
      </c>
      <c r="D41" s="7" t="s">
        <v>127</v>
      </c>
      <c r="E41" s="38"/>
      <c r="F41" s="39">
        <f>SUM(F39:F40)</f>
        <v>1120000</v>
      </c>
      <c r="G41" s="39">
        <f>SUM(G39:G40)</f>
        <v>1120000</v>
      </c>
      <c r="H41" s="39">
        <f t="shared" si="0"/>
        <v>0</v>
      </c>
      <c r="I41" s="348"/>
    </row>
    <row r="42" spans="1:9" ht="12.95" customHeight="1" x14ac:dyDescent="0.25">
      <c r="A42" s="155">
        <v>2</v>
      </c>
      <c r="B42" s="155" t="s">
        <v>179</v>
      </c>
      <c r="C42" s="156">
        <v>3141</v>
      </c>
      <c r="D42" s="155" t="s">
        <v>167</v>
      </c>
      <c r="E42" s="28" t="s">
        <v>480</v>
      </c>
      <c r="F42" s="30">
        <v>1300000</v>
      </c>
      <c r="G42" s="30">
        <v>1300000</v>
      </c>
      <c r="H42" s="30">
        <f t="shared" si="0"/>
        <v>0</v>
      </c>
      <c r="I42" s="348"/>
    </row>
    <row r="43" spans="1:9" ht="12.95" customHeight="1" thickBot="1" x14ac:dyDescent="0.3">
      <c r="A43" s="177">
        <v>2</v>
      </c>
      <c r="B43" s="177"/>
      <c r="C43" s="178">
        <v>3141</v>
      </c>
      <c r="D43" s="120" t="s">
        <v>180</v>
      </c>
      <c r="E43" s="121"/>
      <c r="F43" s="122">
        <v>1300000</v>
      </c>
      <c r="G43" s="122">
        <f>SUM(G42)</f>
        <v>1300000</v>
      </c>
      <c r="H43" s="122">
        <f t="shared" si="0"/>
        <v>0</v>
      </c>
      <c r="I43" s="349"/>
    </row>
    <row r="44" spans="1:9" ht="12.95" customHeight="1" thickBot="1" x14ac:dyDescent="0.3">
      <c r="A44" s="192">
        <v>2</v>
      </c>
      <c r="B44" s="193"/>
      <c r="C44" s="193" t="s">
        <v>587</v>
      </c>
      <c r="D44" s="194"/>
      <c r="E44" s="195"/>
      <c r="F44" s="196">
        <f>SUM(F38+F43+F41+F36+F34+F27)</f>
        <v>20763000</v>
      </c>
      <c r="G44" s="196">
        <f>SUM(G38+G43+G41+G36+G34+G27)</f>
        <v>22413000</v>
      </c>
      <c r="H44" s="184">
        <f t="shared" si="0"/>
        <v>1650000</v>
      </c>
      <c r="I44" s="354"/>
    </row>
    <row r="45" spans="1:9" ht="12.95" customHeight="1" x14ac:dyDescent="0.25">
      <c r="A45" s="179">
        <v>3</v>
      </c>
      <c r="B45" s="179" t="s">
        <v>196</v>
      </c>
      <c r="C45" s="180">
        <v>3311</v>
      </c>
      <c r="D45" s="179" t="s">
        <v>197</v>
      </c>
      <c r="E45" s="185" t="s">
        <v>198</v>
      </c>
      <c r="F45" s="27">
        <v>250000</v>
      </c>
      <c r="G45" s="27">
        <v>250000</v>
      </c>
      <c r="H45" s="27">
        <f t="shared" si="0"/>
        <v>0</v>
      </c>
      <c r="I45" s="347"/>
    </row>
    <row r="46" spans="1:9" ht="12.95" customHeight="1" x14ac:dyDescent="0.25">
      <c r="A46" s="157">
        <v>3</v>
      </c>
      <c r="B46" s="157"/>
      <c r="C46" s="158">
        <v>3311</v>
      </c>
      <c r="D46" s="7" t="s">
        <v>35</v>
      </c>
      <c r="E46" s="38"/>
      <c r="F46" s="39">
        <v>250000</v>
      </c>
      <c r="G46" s="39">
        <f>SUM(G45)</f>
        <v>250000</v>
      </c>
      <c r="H46" s="39">
        <f t="shared" si="0"/>
        <v>0</v>
      </c>
      <c r="I46" s="348"/>
    </row>
    <row r="47" spans="1:9" ht="12.95" customHeight="1" x14ac:dyDescent="0.25">
      <c r="A47" s="155">
        <v>3</v>
      </c>
      <c r="B47" s="155" t="s">
        <v>151</v>
      </c>
      <c r="C47" s="156">
        <v>3319</v>
      </c>
      <c r="D47" s="155" t="s">
        <v>160</v>
      </c>
      <c r="E47" s="29" t="s">
        <v>811</v>
      </c>
      <c r="F47" s="30">
        <v>50000</v>
      </c>
      <c r="G47" s="30">
        <v>50000</v>
      </c>
      <c r="H47" s="30">
        <f t="shared" si="0"/>
        <v>0</v>
      </c>
      <c r="I47" s="348"/>
    </row>
    <row r="48" spans="1:9" ht="12.95" customHeight="1" x14ac:dyDescent="0.25">
      <c r="A48" s="155">
        <v>3</v>
      </c>
      <c r="B48" s="155" t="s">
        <v>151</v>
      </c>
      <c r="C48" s="156">
        <v>3319</v>
      </c>
      <c r="D48" s="155" t="s">
        <v>183</v>
      </c>
      <c r="E48" s="29" t="s">
        <v>184</v>
      </c>
      <c r="F48" s="30">
        <v>5000</v>
      </c>
      <c r="G48" s="30">
        <v>5000</v>
      </c>
      <c r="H48" s="30">
        <f t="shared" si="0"/>
        <v>0</v>
      </c>
      <c r="I48" s="348"/>
    </row>
    <row r="49" spans="1:9" ht="12.95" customHeight="1" x14ac:dyDescent="0.25">
      <c r="A49" s="155">
        <v>3</v>
      </c>
      <c r="B49" s="155" t="s">
        <v>151</v>
      </c>
      <c r="C49" s="156">
        <v>3319</v>
      </c>
      <c r="D49" s="155" t="s">
        <v>152</v>
      </c>
      <c r="E49" s="29" t="s">
        <v>798</v>
      </c>
      <c r="F49" s="30">
        <v>5000</v>
      </c>
      <c r="G49" s="30">
        <v>5000</v>
      </c>
      <c r="H49" s="30">
        <f t="shared" si="0"/>
        <v>0</v>
      </c>
      <c r="I49" s="348"/>
    </row>
    <row r="50" spans="1:9" ht="12.95" customHeight="1" x14ac:dyDescent="0.25">
      <c r="A50" s="155">
        <v>3</v>
      </c>
      <c r="B50" s="155" t="s">
        <v>151</v>
      </c>
      <c r="C50" s="156">
        <v>3319</v>
      </c>
      <c r="D50" s="155" t="s">
        <v>185</v>
      </c>
      <c r="E50" s="29" t="s">
        <v>799</v>
      </c>
      <c r="F50" s="30">
        <v>5000</v>
      </c>
      <c r="G50" s="30">
        <v>5000</v>
      </c>
      <c r="H50" s="30">
        <f t="shared" si="0"/>
        <v>0</v>
      </c>
      <c r="I50" s="348"/>
    </row>
    <row r="51" spans="1:9" ht="12.95" customHeight="1" x14ac:dyDescent="0.25">
      <c r="A51" s="155">
        <v>3</v>
      </c>
      <c r="B51" s="155" t="s">
        <v>151</v>
      </c>
      <c r="C51" s="156">
        <v>3319</v>
      </c>
      <c r="D51" s="155" t="s">
        <v>153</v>
      </c>
      <c r="E51" s="29" t="s">
        <v>800</v>
      </c>
      <c r="F51" s="30">
        <v>5000</v>
      </c>
      <c r="G51" s="30">
        <v>5000</v>
      </c>
      <c r="H51" s="30">
        <f t="shared" si="0"/>
        <v>0</v>
      </c>
      <c r="I51" s="348"/>
    </row>
    <row r="52" spans="1:9" ht="12.95" customHeight="1" x14ac:dyDescent="0.25">
      <c r="A52" s="157">
        <v>3</v>
      </c>
      <c r="B52" s="157"/>
      <c r="C52" s="158">
        <v>3319</v>
      </c>
      <c r="D52" s="7" t="s">
        <v>186</v>
      </c>
      <c r="E52" s="38"/>
      <c r="F52" s="39">
        <f>SUM(F47:F51)</f>
        <v>70000</v>
      </c>
      <c r="G52" s="39">
        <f>SUM(G47:G51)</f>
        <v>70000</v>
      </c>
      <c r="H52" s="39">
        <f t="shared" si="0"/>
        <v>0</v>
      </c>
      <c r="I52" s="348"/>
    </row>
    <row r="53" spans="1:9" ht="12.95" customHeight="1" x14ac:dyDescent="0.25">
      <c r="A53" s="155">
        <v>3</v>
      </c>
      <c r="B53" s="155" t="s">
        <v>151</v>
      </c>
      <c r="C53" s="156">
        <v>3322</v>
      </c>
      <c r="D53" s="155" t="s">
        <v>154</v>
      </c>
      <c r="E53" s="29" t="s">
        <v>801</v>
      </c>
      <c r="F53" s="30">
        <v>97000</v>
      </c>
      <c r="G53" s="30">
        <v>97000</v>
      </c>
      <c r="H53" s="30">
        <f t="shared" si="0"/>
        <v>0</v>
      </c>
      <c r="I53" s="348" t="s">
        <v>1006</v>
      </c>
    </row>
    <row r="54" spans="1:9" ht="12.95" customHeight="1" x14ac:dyDescent="0.25">
      <c r="A54" s="155">
        <v>3</v>
      </c>
      <c r="B54" s="155" t="s">
        <v>151</v>
      </c>
      <c r="C54" s="156">
        <v>3322</v>
      </c>
      <c r="D54" s="155" t="s">
        <v>187</v>
      </c>
      <c r="E54" s="29" t="s">
        <v>909</v>
      </c>
      <c r="F54" s="30">
        <v>100000</v>
      </c>
      <c r="G54" s="30">
        <v>100000</v>
      </c>
      <c r="H54" s="30">
        <f t="shared" si="0"/>
        <v>0</v>
      </c>
      <c r="I54" s="348"/>
    </row>
    <row r="55" spans="1:9" ht="12.95" customHeight="1" x14ac:dyDescent="0.25">
      <c r="A55" s="155">
        <v>3</v>
      </c>
      <c r="B55" s="155" t="s">
        <v>188</v>
      </c>
      <c r="C55" s="156">
        <v>3322</v>
      </c>
      <c r="D55" s="155" t="s">
        <v>154</v>
      </c>
      <c r="E55" s="29" t="s">
        <v>910</v>
      </c>
      <c r="F55" s="30">
        <v>57000</v>
      </c>
      <c r="G55" s="30">
        <v>70000</v>
      </c>
      <c r="H55" s="30">
        <f t="shared" si="0"/>
        <v>13000</v>
      </c>
      <c r="I55" s="348" t="s">
        <v>1005</v>
      </c>
    </row>
    <row r="56" spans="1:9" ht="12.95" customHeight="1" x14ac:dyDescent="0.25">
      <c r="A56" s="155">
        <v>3</v>
      </c>
      <c r="B56" s="155" t="s">
        <v>189</v>
      </c>
      <c r="C56" s="156">
        <v>3322</v>
      </c>
      <c r="D56" s="155" t="s">
        <v>163</v>
      </c>
      <c r="E56" s="28" t="s">
        <v>859</v>
      </c>
      <c r="F56" s="30">
        <v>350000</v>
      </c>
      <c r="G56" s="30">
        <v>450000</v>
      </c>
      <c r="H56" s="30">
        <f t="shared" si="0"/>
        <v>100000</v>
      </c>
      <c r="I56" s="348" t="s">
        <v>1003</v>
      </c>
    </row>
    <row r="57" spans="1:9" ht="12.95" customHeight="1" x14ac:dyDescent="0.25">
      <c r="A57" s="157">
        <v>3</v>
      </c>
      <c r="B57" s="157"/>
      <c r="C57" s="158">
        <v>3322</v>
      </c>
      <c r="D57" s="7" t="s">
        <v>36</v>
      </c>
      <c r="E57" s="38"/>
      <c r="F57" s="39">
        <f>SUM(F53:F56)</f>
        <v>604000</v>
      </c>
      <c r="G57" s="39">
        <f>SUM(G53:G56)</f>
        <v>717000</v>
      </c>
      <c r="H57" s="39">
        <f t="shared" si="0"/>
        <v>113000</v>
      </c>
      <c r="I57" s="348"/>
    </row>
    <row r="58" spans="1:9" ht="12.95" customHeight="1" x14ac:dyDescent="0.25">
      <c r="A58" s="155">
        <v>3</v>
      </c>
      <c r="B58" s="155" t="s">
        <v>151</v>
      </c>
      <c r="C58" s="156">
        <v>3326</v>
      </c>
      <c r="D58" s="155" t="s">
        <v>154</v>
      </c>
      <c r="E58" s="29" t="s">
        <v>802</v>
      </c>
      <c r="F58" s="30">
        <v>170000</v>
      </c>
      <c r="G58" s="30">
        <v>170000</v>
      </c>
      <c r="H58" s="30">
        <f t="shared" si="0"/>
        <v>0</v>
      </c>
      <c r="I58" s="348" t="s">
        <v>1007</v>
      </c>
    </row>
    <row r="59" spans="1:9" ht="12.95" customHeight="1" x14ac:dyDescent="0.25">
      <c r="A59" s="157">
        <v>3</v>
      </c>
      <c r="B59" s="157"/>
      <c r="C59" s="158">
        <v>3326</v>
      </c>
      <c r="D59" s="7" t="s">
        <v>190</v>
      </c>
      <c r="E59" s="38"/>
      <c r="F59" s="39">
        <v>170000</v>
      </c>
      <c r="G59" s="39">
        <f>SUM(G58)</f>
        <v>170000</v>
      </c>
      <c r="H59" s="39">
        <f t="shared" si="0"/>
        <v>0</v>
      </c>
      <c r="I59" s="348"/>
    </row>
    <row r="60" spans="1:9" ht="12.95" customHeight="1" x14ac:dyDescent="0.25">
      <c r="A60" s="155">
        <v>3</v>
      </c>
      <c r="B60" s="155" t="s">
        <v>191</v>
      </c>
      <c r="C60" s="156">
        <v>3392</v>
      </c>
      <c r="D60" s="155" t="s">
        <v>167</v>
      </c>
      <c r="E60" s="28" t="s">
        <v>481</v>
      </c>
      <c r="F60" s="30">
        <v>11583000</v>
      </c>
      <c r="G60" s="30">
        <v>11783000</v>
      </c>
      <c r="H60" s="30">
        <f t="shared" si="0"/>
        <v>200000</v>
      </c>
      <c r="I60" s="348" t="s">
        <v>777</v>
      </c>
    </row>
    <row r="61" spans="1:9" ht="12.95" customHeight="1" x14ac:dyDescent="0.25">
      <c r="A61" s="155">
        <v>3</v>
      </c>
      <c r="B61" s="155" t="s">
        <v>191</v>
      </c>
      <c r="C61" s="156">
        <v>3392</v>
      </c>
      <c r="D61" s="155" t="s">
        <v>167</v>
      </c>
      <c r="E61" s="28" t="s">
        <v>911</v>
      </c>
      <c r="F61" s="30">
        <v>0</v>
      </c>
      <c r="G61" s="30">
        <v>780000</v>
      </c>
      <c r="H61" s="30">
        <f t="shared" si="0"/>
        <v>780000</v>
      </c>
      <c r="I61" s="348" t="s">
        <v>781</v>
      </c>
    </row>
    <row r="62" spans="1:9" ht="12.95" customHeight="1" x14ac:dyDescent="0.25">
      <c r="A62" s="157">
        <v>3</v>
      </c>
      <c r="B62" s="157"/>
      <c r="C62" s="158">
        <v>3392</v>
      </c>
      <c r="D62" s="7" t="s">
        <v>128</v>
      </c>
      <c r="E62" s="38"/>
      <c r="F62" s="39">
        <f>SUM(F60:F61)</f>
        <v>11583000</v>
      </c>
      <c r="G62" s="39">
        <f>SUM(G60:G61)</f>
        <v>12563000</v>
      </c>
      <c r="H62" s="39">
        <f t="shared" si="0"/>
        <v>980000</v>
      </c>
      <c r="I62" s="348"/>
    </row>
    <row r="63" spans="1:9" ht="12.95" customHeight="1" x14ac:dyDescent="0.25">
      <c r="A63" s="155">
        <v>3</v>
      </c>
      <c r="B63" s="155" t="s">
        <v>192</v>
      </c>
      <c r="C63" s="156">
        <v>3392</v>
      </c>
      <c r="D63" s="155" t="s">
        <v>163</v>
      </c>
      <c r="E63" s="28" t="s">
        <v>812</v>
      </c>
      <c r="F63" s="30">
        <v>705000</v>
      </c>
      <c r="G63" s="30">
        <v>705000</v>
      </c>
      <c r="H63" s="30">
        <f t="shared" si="0"/>
        <v>0</v>
      </c>
      <c r="I63" s="348"/>
    </row>
    <row r="64" spans="1:9" ht="12.95" customHeight="1" x14ac:dyDescent="0.25">
      <c r="A64" s="157">
        <v>3</v>
      </c>
      <c r="B64" s="157"/>
      <c r="C64" s="158">
        <v>3392</v>
      </c>
      <c r="D64" s="7" t="s">
        <v>193</v>
      </c>
      <c r="E64" s="38"/>
      <c r="F64" s="39">
        <v>705000</v>
      </c>
      <c r="G64" s="39">
        <f>SUM(G63)</f>
        <v>705000</v>
      </c>
      <c r="H64" s="39">
        <f t="shared" si="0"/>
        <v>0</v>
      </c>
      <c r="I64" s="348"/>
    </row>
    <row r="65" spans="1:9" ht="12.95" customHeight="1" x14ac:dyDescent="0.25">
      <c r="A65" s="155">
        <v>3</v>
      </c>
      <c r="B65" s="155" t="s">
        <v>194</v>
      </c>
      <c r="C65" s="156">
        <v>3392</v>
      </c>
      <c r="D65" s="155" t="s">
        <v>163</v>
      </c>
      <c r="E65" s="28" t="s">
        <v>813</v>
      </c>
      <c r="F65" s="30">
        <v>250000</v>
      </c>
      <c r="G65" s="30">
        <v>250000</v>
      </c>
      <c r="H65" s="30">
        <f t="shared" si="0"/>
        <v>0</v>
      </c>
      <c r="I65" s="348"/>
    </row>
    <row r="66" spans="1:9" ht="12.95" customHeight="1" thickBot="1" x14ac:dyDescent="0.3">
      <c r="A66" s="177">
        <v>3</v>
      </c>
      <c r="B66" s="177"/>
      <c r="C66" s="178">
        <v>3392</v>
      </c>
      <c r="D66" s="120" t="s">
        <v>195</v>
      </c>
      <c r="E66" s="121"/>
      <c r="F66" s="122">
        <v>250000</v>
      </c>
      <c r="G66" s="122">
        <f>SUM(G65)</f>
        <v>250000</v>
      </c>
      <c r="H66" s="122">
        <f t="shared" si="0"/>
        <v>0</v>
      </c>
      <c r="I66" s="349"/>
    </row>
    <row r="67" spans="1:9" ht="12.95" customHeight="1" thickBot="1" x14ac:dyDescent="0.3">
      <c r="A67" s="192">
        <v>3</v>
      </c>
      <c r="B67" s="193"/>
      <c r="C67" s="193" t="s">
        <v>588</v>
      </c>
      <c r="D67" s="194"/>
      <c r="E67" s="195"/>
      <c r="F67" s="196">
        <f>F46+F52+F57+F59+F62+F64+F66</f>
        <v>13632000</v>
      </c>
      <c r="G67" s="196">
        <f>G46+G52+G57+G59+G62+G64+G66</f>
        <v>14725000</v>
      </c>
      <c r="H67" s="184">
        <f t="shared" si="0"/>
        <v>1093000</v>
      </c>
      <c r="I67" s="354"/>
    </row>
    <row r="68" spans="1:9" ht="12.95" customHeight="1" x14ac:dyDescent="0.25">
      <c r="A68" s="179">
        <v>4</v>
      </c>
      <c r="B68" s="179" t="s">
        <v>151</v>
      </c>
      <c r="C68" s="180">
        <v>3341</v>
      </c>
      <c r="D68" s="179" t="s">
        <v>153</v>
      </c>
      <c r="E68" s="185" t="s">
        <v>912</v>
      </c>
      <c r="F68" s="27">
        <v>920000</v>
      </c>
      <c r="G68" s="27">
        <v>940000</v>
      </c>
      <c r="H68" s="27">
        <f t="shared" si="0"/>
        <v>20000</v>
      </c>
      <c r="I68" s="347" t="s">
        <v>780</v>
      </c>
    </row>
    <row r="69" spans="1:9" ht="12.95" customHeight="1" x14ac:dyDescent="0.25">
      <c r="A69" s="157">
        <v>4</v>
      </c>
      <c r="B69" s="157"/>
      <c r="C69" s="158">
        <v>3341</v>
      </c>
      <c r="D69" s="7" t="s">
        <v>199</v>
      </c>
      <c r="E69" s="38"/>
      <c r="F69" s="39">
        <v>920000</v>
      </c>
      <c r="G69" s="39">
        <f>SUM(G68)</f>
        <v>940000</v>
      </c>
      <c r="H69" s="39">
        <f t="shared" si="0"/>
        <v>20000</v>
      </c>
      <c r="I69" s="348"/>
    </row>
    <row r="70" spans="1:9" ht="12.95" customHeight="1" x14ac:dyDescent="0.25">
      <c r="A70" s="155">
        <v>4</v>
      </c>
      <c r="B70" s="155" t="s">
        <v>151</v>
      </c>
      <c r="C70" s="156">
        <v>3349</v>
      </c>
      <c r="D70" s="155" t="s">
        <v>153</v>
      </c>
      <c r="E70" s="29" t="s">
        <v>914</v>
      </c>
      <c r="F70" s="30">
        <v>20000</v>
      </c>
      <c r="G70" s="30">
        <v>20000</v>
      </c>
      <c r="H70" s="30">
        <f t="shared" ref="H70:H134" si="1">G70-F70</f>
        <v>0</v>
      </c>
      <c r="I70" s="348"/>
    </row>
    <row r="71" spans="1:9" ht="12.95" customHeight="1" x14ac:dyDescent="0.25">
      <c r="A71" s="155">
        <v>4</v>
      </c>
      <c r="B71" s="155" t="s">
        <v>151</v>
      </c>
      <c r="C71" s="156">
        <v>3349</v>
      </c>
      <c r="D71" s="155">
        <v>5169</v>
      </c>
      <c r="E71" s="29" t="s">
        <v>915</v>
      </c>
      <c r="F71" s="30">
        <v>50000</v>
      </c>
      <c r="G71" s="30">
        <v>50000</v>
      </c>
      <c r="H71" s="30">
        <f t="shared" si="1"/>
        <v>0</v>
      </c>
      <c r="I71" s="348"/>
    </row>
    <row r="72" spans="1:9" ht="12.95" customHeight="1" x14ac:dyDescent="0.25">
      <c r="A72" s="157">
        <v>4</v>
      </c>
      <c r="B72" s="157"/>
      <c r="C72" s="158">
        <v>3349</v>
      </c>
      <c r="D72" s="7" t="s">
        <v>39</v>
      </c>
      <c r="E72" s="38"/>
      <c r="F72" s="39">
        <f>SUM(F70:F71)</f>
        <v>70000</v>
      </c>
      <c r="G72" s="39">
        <f>SUM(G70:G71)</f>
        <v>70000</v>
      </c>
      <c r="H72" s="39">
        <f t="shared" si="1"/>
        <v>0</v>
      </c>
      <c r="I72" s="348"/>
    </row>
    <row r="73" spans="1:9" ht="12.95" customHeight="1" x14ac:dyDescent="0.25">
      <c r="A73" s="155">
        <v>4</v>
      </c>
      <c r="B73" s="155" t="s">
        <v>151</v>
      </c>
      <c r="C73" s="156">
        <v>3392</v>
      </c>
      <c r="D73" s="155" t="s">
        <v>160</v>
      </c>
      <c r="E73" s="29" t="s">
        <v>814</v>
      </c>
      <c r="F73" s="30">
        <v>20000</v>
      </c>
      <c r="G73" s="30">
        <v>20000</v>
      </c>
      <c r="H73" s="30">
        <f t="shared" si="1"/>
        <v>0</v>
      </c>
      <c r="I73" s="348"/>
    </row>
    <row r="74" spans="1:9" ht="12.95" customHeight="1" x14ac:dyDescent="0.25">
      <c r="A74" s="155">
        <v>4</v>
      </c>
      <c r="B74" s="155" t="s">
        <v>151</v>
      </c>
      <c r="C74" s="156">
        <v>3392</v>
      </c>
      <c r="D74" s="155" t="s">
        <v>152</v>
      </c>
      <c r="E74" s="29" t="s">
        <v>815</v>
      </c>
      <c r="F74" s="30">
        <v>10000</v>
      </c>
      <c r="G74" s="30">
        <v>10000</v>
      </c>
      <c r="H74" s="30">
        <f t="shared" si="1"/>
        <v>0</v>
      </c>
      <c r="I74" s="348"/>
    </row>
    <row r="75" spans="1:9" ht="12.95" customHeight="1" x14ac:dyDescent="0.25">
      <c r="A75" s="155">
        <v>4</v>
      </c>
      <c r="B75" s="155" t="s">
        <v>151</v>
      </c>
      <c r="C75" s="156">
        <v>3392</v>
      </c>
      <c r="D75" s="155" t="s">
        <v>153</v>
      </c>
      <c r="E75" s="29" t="s">
        <v>913</v>
      </c>
      <c r="F75" s="30">
        <v>140000</v>
      </c>
      <c r="G75" s="30">
        <v>140000</v>
      </c>
      <c r="H75" s="30">
        <f t="shared" si="1"/>
        <v>0</v>
      </c>
      <c r="I75" s="348"/>
    </row>
    <row r="76" spans="1:9" ht="12.95" customHeight="1" x14ac:dyDescent="0.25">
      <c r="A76" s="155">
        <v>4</v>
      </c>
      <c r="B76" s="155" t="s">
        <v>151</v>
      </c>
      <c r="C76" s="156">
        <v>3392</v>
      </c>
      <c r="D76" s="155" t="s">
        <v>154</v>
      </c>
      <c r="E76" s="29" t="s">
        <v>200</v>
      </c>
      <c r="F76" s="30">
        <v>10000</v>
      </c>
      <c r="G76" s="30">
        <v>10000</v>
      </c>
      <c r="H76" s="30">
        <f t="shared" si="1"/>
        <v>0</v>
      </c>
      <c r="I76" s="348"/>
    </row>
    <row r="77" spans="1:9" ht="12.95" customHeight="1" x14ac:dyDescent="0.25">
      <c r="A77" s="155">
        <v>4</v>
      </c>
      <c r="B77" s="155" t="s">
        <v>151</v>
      </c>
      <c r="C77" s="156">
        <v>3392</v>
      </c>
      <c r="D77" s="155" t="s">
        <v>156</v>
      </c>
      <c r="E77" s="29" t="s">
        <v>803</v>
      </c>
      <c r="F77" s="30">
        <v>60000</v>
      </c>
      <c r="G77" s="30">
        <v>60000</v>
      </c>
      <c r="H77" s="30">
        <f t="shared" si="1"/>
        <v>0</v>
      </c>
      <c r="I77" s="348"/>
    </row>
    <row r="78" spans="1:9" ht="12.95" customHeight="1" x14ac:dyDescent="0.25">
      <c r="A78" s="155">
        <v>4</v>
      </c>
      <c r="B78" s="155" t="s">
        <v>151</v>
      </c>
      <c r="C78" s="156">
        <v>3392</v>
      </c>
      <c r="D78" s="155" t="s">
        <v>157</v>
      </c>
      <c r="E78" s="29" t="s">
        <v>804</v>
      </c>
      <c r="F78" s="30">
        <v>60000</v>
      </c>
      <c r="G78" s="30">
        <v>60000</v>
      </c>
      <c r="H78" s="30">
        <f t="shared" si="1"/>
        <v>0</v>
      </c>
      <c r="I78" s="348"/>
    </row>
    <row r="79" spans="1:9" ht="12.95" customHeight="1" x14ac:dyDescent="0.25">
      <c r="A79" s="157">
        <v>4</v>
      </c>
      <c r="B79" s="157"/>
      <c r="C79" s="158">
        <v>3392</v>
      </c>
      <c r="D79" s="7" t="s">
        <v>37</v>
      </c>
      <c r="E79" s="38"/>
      <c r="F79" s="39">
        <f>SUM(F73:F78)</f>
        <v>300000</v>
      </c>
      <c r="G79" s="39">
        <f>SUM(G73:G78)</f>
        <v>300000</v>
      </c>
      <c r="H79" s="39">
        <f t="shared" si="1"/>
        <v>0</v>
      </c>
      <c r="I79" s="348"/>
    </row>
    <row r="80" spans="1:9" ht="12.95" customHeight="1" x14ac:dyDescent="0.25">
      <c r="A80" s="155">
        <v>4</v>
      </c>
      <c r="B80" s="155" t="s">
        <v>151</v>
      </c>
      <c r="C80" s="156">
        <v>3399</v>
      </c>
      <c r="D80" s="155" t="s">
        <v>160</v>
      </c>
      <c r="E80" s="29" t="s">
        <v>809</v>
      </c>
      <c r="F80" s="30">
        <v>20000</v>
      </c>
      <c r="G80" s="30">
        <v>20000</v>
      </c>
      <c r="H80" s="30">
        <f t="shared" si="1"/>
        <v>0</v>
      </c>
      <c r="I80" s="348"/>
    </row>
    <row r="81" spans="1:10" ht="12.95" customHeight="1" x14ac:dyDescent="0.25">
      <c r="A81" s="155">
        <v>4</v>
      </c>
      <c r="B81" s="155" t="s">
        <v>151</v>
      </c>
      <c r="C81" s="156">
        <v>3399</v>
      </c>
      <c r="D81" s="155" t="s">
        <v>152</v>
      </c>
      <c r="E81" s="29" t="s">
        <v>805</v>
      </c>
      <c r="F81" s="30">
        <v>60000</v>
      </c>
      <c r="G81" s="30">
        <v>60000</v>
      </c>
      <c r="H81" s="30">
        <f t="shared" si="1"/>
        <v>0</v>
      </c>
      <c r="I81" s="348"/>
    </row>
    <row r="82" spans="1:10" ht="12.95" customHeight="1" x14ac:dyDescent="0.25">
      <c r="A82" s="155">
        <v>4</v>
      </c>
      <c r="B82" s="155" t="s">
        <v>151</v>
      </c>
      <c r="C82" s="156">
        <v>3399</v>
      </c>
      <c r="D82" s="155" t="s">
        <v>153</v>
      </c>
      <c r="E82" s="29" t="s">
        <v>806</v>
      </c>
      <c r="F82" s="30">
        <v>60000</v>
      </c>
      <c r="G82" s="30">
        <v>70000</v>
      </c>
      <c r="H82" s="30">
        <f t="shared" si="1"/>
        <v>10000</v>
      </c>
      <c r="I82" s="348" t="s">
        <v>779</v>
      </c>
    </row>
    <row r="83" spans="1:10" ht="12.95" customHeight="1" x14ac:dyDescent="0.25">
      <c r="A83" s="155">
        <v>4</v>
      </c>
      <c r="B83" s="155" t="s">
        <v>151</v>
      </c>
      <c r="C83" s="156">
        <v>3399</v>
      </c>
      <c r="D83" s="155" t="s">
        <v>156</v>
      </c>
      <c r="E83" s="29" t="s">
        <v>807</v>
      </c>
      <c r="F83" s="30">
        <v>20000</v>
      </c>
      <c r="G83" s="30">
        <v>20000</v>
      </c>
      <c r="H83" s="30">
        <f t="shared" si="1"/>
        <v>0</v>
      </c>
      <c r="I83" s="348"/>
    </row>
    <row r="84" spans="1:10" ht="12.95" customHeight="1" x14ac:dyDescent="0.25">
      <c r="A84" s="155">
        <v>4</v>
      </c>
      <c r="B84" s="155" t="s">
        <v>151</v>
      </c>
      <c r="C84" s="156">
        <v>3399</v>
      </c>
      <c r="D84" s="155" t="s">
        <v>157</v>
      </c>
      <c r="E84" s="29" t="s">
        <v>808</v>
      </c>
      <c r="F84" s="30">
        <v>260000</v>
      </c>
      <c r="G84" s="30">
        <v>330000</v>
      </c>
      <c r="H84" s="30">
        <f t="shared" si="1"/>
        <v>70000</v>
      </c>
      <c r="I84" s="348" t="s">
        <v>988</v>
      </c>
    </row>
    <row r="85" spans="1:10" ht="12.95" customHeight="1" x14ac:dyDescent="0.25">
      <c r="A85" s="155">
        <v>4</v>
      </c>
      <c r="B85" s="155" t="s">
        <v>151</v>
      </c>
      <c r="C85" s="156">
        <v>3399</v>
      </c>
      <c r="D85" s="155" t="s">
        <v>201</v>
      </c>
      <c r="E85" s="29" t="s">
        <v>202</v>
      </c>
      <c r="F85" s="30">
        <v>30000</v>
      </c>
      <c r="G85" s="30">
        <v>30000</v>
      </c>
      <c r="H85" s="30">
        <f t="shared" si="1"/>
        <v>0</v>
      </c>
      <c r="I85" s="348"/>
    </row>
    <row r="86" spans="1:10" ht="12.95" customHeight="1" thickBot="1" x14ac:dyDescent="0.3">
      <c r="A86" s="177">
        <v>4</v>
      </c>
      <c r="B86" s="177"/>
      <c r="C86" s="178">
        <v>3399</v>
      </c>
      <c r="D86" s="120" t="s">
        <v>203</v>
      </c>
      <c r="E86" s="121"/>
      <c r="F86" s="122">
        <f>SUM(F80:F85)</f>
        <v>450000</v>
      </c>
      <c r="G86" s="122">
        <f>SUM(G80:G85)</f>
        <v>530000</v>
      </c>
      <c r="H86" s="122">
        <f t="shared" si="1"/>
        <v>80000</v>
      </c>
      <c r="I86" s="349"/>
    </row>
    <row r="87" spans="1:10" ht="12.95" customHeight="1" thickBot="1" x14ac:dyDescent="0.3">
      <c r="A87" s="192">
        <v>4</v>
      </c>
      <c r="B87" s="193"/>
      <c r="C87" s="193" t="s">
        <v>589</v>
      </c>
      <c r="D87" s="194"/>
      <c r="E87" s="199"/>
      <c r="F87" s="184">
        <f>SUM(F86+F79+F72+F69)</f>
        <v>1740000</v>
      </c>
      <c r="G87" s="184">
        <f>SUM(G86+G79+G72+G69)</f>
        <v>1840000</v>
      </c>
      <c r="H87" s="184">
        <f t="shared" si="1"/>
        <v>100000</v>
      </c>
      <c r="I87" s="354"/>
    </row>
    <row r="88" spans="1:10" ht="12.95" customHeight="1" x14ac:dyDescent="0.25">
      <c r="A88" s="179">
        <v>5</v>
      </c>
      <c r="B88" s="179" t="s">
        <v>151</v>
      </c>
      <c r="C88" s="180">
        <v>3412</v>
      </c>
      <c r="D88" s="179" t="s">
        <v>160</v>
      </c>
      <c r="E88" s="185" t="s">
        <v>842</v>
      </c>
      <c r="F88" s="27">
        <v>80000</v>
      </c>
      <c r="G88" s="27">
        <v>80000</v>
      </c>
      <c r="H88" s="27">
        <f t="shared" si="1"/>
        <v>0</v>
      </c>
      <c r="I88" s="347" t="s">
        <v>839</v>
      </c>
    </row>
    <row r="89" spans="1:10" ht="12.95" customHeight="1" x14ac:dyDescent="0.25">
      <c r="A89" s="155">
        <v>5</v>
      </c>
      <c r="B89" s="155" t="s">
        <v>151</v>
      </c>
      <c r="C89" s="156">
        <v>3412</v>
      </c>
      <c r="D89" s="155" t="s">
        <v>153</v>
      </c>
      <c r="E89" s="29" t="s">
        <v>843</v>
      </c>
      <c r="F89" s="30">
        <v>10000</v>
      </c>
      <c r="G89" s="30">
        <v>10000</v>
      </c>
      <c r="H89" s="30">
        <f t="shared" si="1"/>
        <v>0</v>
      </c>
      <c r="I89" s="348"/>
    </row>
    <row r="90" spans="1:10" ht="12.95" customHeight="1" x14ac:dyDescent="0.25">
      <c r="A90" s="155">
        <v>5</v>
      </c>
      <c r="B90" s="155" t="s">
        <v>151</v>
      </c>
      <c r="C90" s="156">
        <v>3412</v>
      </c>
      <c r="D90" s="155" t="s">
        <v>154</v>
      </c>
      <c r="E90" s="29" t="s">
        <v>844</v>
      </c>
      <c r="F90" s="30">
        <v>270000</v>
      </c>
      <c r="G90" s="30">
        <v>346000</v>
      </c>
      <c r="H90" s="30">
        <f t="shared" si="1"/>
        <v>76000</v>
      </c>
      <c r="I90" s="348" t="s">
        <v>841</v>
      </c>
    </row>
    <row r="91" spans="1:10" ht="12.95" customHeight="1" x14ac:dyDescent="0.25">
      <c r="A91" s="155">
        <v>5</v>
      </c>
      <c r="B91" s="155" t="s">
        <v>210</v>
      </c>
      <c r="C91" s="156">
        <v>3412</v>
      </c>
      <c r="D91" s="155" t="s">
        <v>154</v>
      </c>
      <c r="E91" s="29" t="s">
        <v>937</v>
      </c>
      <c r="F91" s="30">
        <v>64000</v>
      </c>
      <c r="G91" s="30">
        <v>66000</v>
      </c>
      <c r="H91" s="30">
        <f t="shared" si="1"/>
        <v>2000</v>
      </c>
      <c r="I91" s="348" t="s">
        <v>840</v>
      </c>
      <c r="J91" s="33"/>
    </row>
    <row r="92" spans="1:10" ht="12.95" customHeight="1" x14ac:dyDescent="0.25">
      <c r="A92" s="157">
        <v>5</v>
      </c>
      <c r="B92" s="159"/>
      <c r="C92" s="158">
        <v>3412</v>
      </c>
      <c r="D92" s="7" t="s">
        <v>482</v>
      </c>
      <c r="E92" s="38"/>
      <c r="F92" s="39">
        <f>SUM(F88:F91)</f>
        <v>424000</v>
      </c>
      <c r="G92" s="39">
        <f>SUM(G88:G91)</f>
        <v>502000</v>
      </c>
      <c r="H92" s="39">
        <f t="shared" si="1"/>
        <v>78000</v>
      </c>
      <c r="I92" s="348"/>
    </row>
    <row r="93" spans="1:10" ht="12.95" customHeight="1" x14ac:dyDescent="0.25">
      <c r="A93" s="155">
        <v>5</v>
      </c>
      <c r="B93" s="155" t="s">
        <v>204</v>
      </c>
      <c r="C93" s="156">
        <v>3419</v>
      </c>
      <c r="D93" s="155" t="s">
        <v>160</v>
      </c>
      <c r="E93" s="28" t="s">
        <v>816</v>
      </c>
      <c r="F93" s="30">
        <v>30000</v>
      </c>
      <c r="G93" s="30">
        <v>30000</v>
      </c>
      <c r="H93" s="30">
        <f t="shared" si="1"/>
        <v>0</v>
      </c>
      <c r="I93" s="348"/>
    </row>
    <row r="94" spans="1:10" ht="12.95" customHeight="1" x14ac:dyDescent="0.25">
      <c r="A94" s="155">
        <v>5</v>
      </c>
      <c r="B94" s="155" t="s">
        <v>204</v>
      </c>
      <c r="C94" s="156">
        <v>3419</v>
      </c>
      <c r="D94" s="155" t="s">
        <v>183</v>
      </c>
      <c r="E94" s="28" t="s">
        <v>817</v>
      </c>
      <c r="F94" s="30">
        <v>15000</v>
      </c>
      <c r="G94" s="30">
        <v>15000</v>
      </c>
      <c r="H94" s="30">
        <f t="shared" si="1"/>
        <v>0</v>
      </c>
      <c r="I94" s="348"/>
    </row>
    <row r="95" spans="1:10" ht="12.95" customHeight="1" x14ac:dyDescent="0.25">
      <c r="A95" s="155">
        <v>5</v>
      </c>
      <c r="B95" s="155"/>
      <c r="C95" s="156">
        <v>3419</v>
      </c>
      <c r="D95" s="155">
        <v>5137</v>
      </c>
      <c r="E95" s="28" t="s">
        <v>832</v>
      </c>
      <c r="F95" s="30">
        <v>0</v>
      </c>
      <c r="G95" s="30">
        <v>45000</v>
      </c>
      <c r="H95" s="30">
        <f t="shared" si="1"/>
        <v>45000</v>
      </c>
      <c r="I95" s="348" t="s">
        <v>782</v>
      </c>
    </row>
    <row r="96" spans="1:10" ht="12.95" customHeight="1" x14ac:dyDescent="0.25">
      <c r="A96" s="155">
        <v>5</v>
      </c>
      <c r="B96" s="155" t="s">
        <v>204</v>
      </c>
      <c r="C96" s="156">
        <v>3419</v>
      </c>
      <c r="D96" s="155" t="s">
        <v>153</v>
      </c>
      <c r="E96" s="28" t="s">
        <v>818</v>
      </c>
      <c r="F96" s="30">
        <v>125000</v>
      </c>
      <c r="G96" s="30">
        <v>130000</v>
      </c>
      <c r="H96" s="30">
        <f t="shared" si="1"/>
        <v>5000</v>
      </c>
      <c r="I96" s="348" t="s">
        <v>783</v>
      </c>
    </row>
    <row r="97" spans="1:9" ht="12.95" customHeight="1" x14ac:dyDescent="0.25">
      <c r="A97" s="155">
        <v>5</v>
      </c>
      <c r="B97" s="155" t="s">
        <v>204</v>
      </c>
      <c r="C97" s="156">
        <v>3419</v>
      </c>
      <c r="D97" s="155" t="s">
        <v>156</v>
      </c>
      <c r="E97" s="28" t="s">
        <v>819</v>
      </c>
      <c r="F97" s="30">
        <v>30000</v>
      </c>
      <c r="G97" s="30">
        <v>30000</v>
      </c>
      <c r="H97" s="30">
        <f t="shared" si="1"/>
        <v>0</v>
      </c>
      <c r="I97" s="348"/>
    </row>
    <row r="98" spans="1:9" ht="12.95" customHeight="1" x14ac:dyDescent="0.25">
      <c r="A98" s="155">
        <v>5</v>
      </c>
      <c r="B98" s="155" t="s">
        <v>204</v>
      </c>
      <c r="C98" s="156">
        <v>3419</v>
      </c>
      <c r="D98" s="155" t="s">
        <v>157</v>
      </c>
      <c r="E98" s="28" t="s">
        <v>820</v>
      </c>
      <c r="F98" s="30">
        <v>40000</v>
      </c>
      <c r="G98" s="30">
        <v>40000</v>
      </c>
      <c r="H98" s="30">
        <f t="shared" si="1"/>
        <v>0</v>
      </c>
      <c r="I98" s="348"/>
    </row>
    <row r="99" spans="1:9" ht="12.95" customHeight="1" x14ac:dyDescent="0.25">
      <c r="A99" s="155">
        <v>5</v>
      </c>
      <c r="B99" s="155" t="s">
        <v>204</v>
      </c>
      <c r="C99" s="156">
        <v>3419</v>
      </c>
      <c r="D99" s="155" t="s">
        <v>201</v>
      </c>
      <c r="E99" s="28" t="s">
        <v>821</v>
      </c>
      <c r="F99" s="30">
        <v>90000</v>
      </c>
      <c r="G99" s="30">
        <v>90000</v>
      </c>
      <c r="H99" s="30">
        <f t="shared" si="1"/>
        <v>0</v>
      </c>
      <c r="I99" s="348"/>
    </row>
    <row r="100" spans="1:9" ht="12.95" customHeight="1" x14ac:dyDescent="0.25">
      <c r="A100" s="157">
        <v>5</v>
      </c>
      <c r="B100" s="159"/>
      <c r="C100" s="158">
        <v>3419</v>
      </c>
      <c r="D100" s="7" t="s">
        <v>130</v>
      </c>
      <c r="E100" s="38"/>
      <c r="F100" s="39">
        <f>SUM(F93:F99)</f>
        <v>330000</v>
      </c>
      <c r="G100" s="39">
        <f>SUM(G93:G99)</f>
        <v>380000</v>
      </c>
      <c r="H100" s="39">
        <f>SUM(H93:H99)</f>
        <v>50000</v>
      </c>
      <c r="I100" s="348"/>
    </row>
    <row r="101" spans="1:9" ht="12.95" customHeight="1" x14ac:dyDescent="0.25">
      <c r="A101" s="155">
        <v>5</v>
      </c>
      <c r="B101" s="155" t="s">
        <v>211</v>
      </c>
      <c r="C101" s="156">
        <v>3419</v>
      </c>
      <c r="D101" s="155" t="s">
        <v>163</v>
      </c>
      <c r="E101" s="29" t="s">
        <v>951</v>
      </c>
      <c r="F101" s="30">
        <v>400000</v>
      </c>
      <c r="G101" s="30">
        <v>400000</v>
      </c>
      <c r="H101" s="30">
        <f t="shared" si="1"/>
        <v>0</v>
      </c>
      <c r="I101" s="348"/>
    </row>
    <row r="102" spans="1:9" ht="12.95" customHeight="1" x14ac:dyDescent="0.25">
      <c r="A102" s="155">
        <v>5</v>
      </c>
      <c r="B102" s="155" t="s">
        <v>212</v>
      </c>
      <c r="C102" s="156">
        <v>3419</v>
      </c>
      <c r="D102" s="155" t="s">
        <v>163</v>
      </c>
      <c r="E102" s="29" t="s">
        <v>822</v>
      </c>
      <c r="F102" s="30">
        <v>2650000</v>
      </c>
      <c r="G102" s="30">
        <v>4150000</v>
      </c>
      <c r="H102" s="30">
        <f t="shared" si="1"/>
        <v>1500000</v>
      </c>
      <c r="I102" s="348" t="s">
        <v>1003</v>
      </c>
    </row>
    <row r="103" spans="1:9" ht="12.95" customHeight="1" x14ac:dyDescent="0.25">
      <c r="A103" s="155">
        <v>5</v>
      </c>
      <c r="B103" s="155" t="s">
        <v>213</v>
      </c>
      <c r="C103" s="156">
        <v>3419</v>
      </c>
      <c r="D103" s="155" t="s">
        <v>163</v>
      </c>
      <c r="E103" s="29" t="s">
        <v>823</v>
      </c>
      <c r="F103" s="30">
        <v>1140000</v>
      </c>
      <c r="G103" s="30">
        <v>1640000</v>
      </c>
      <c r="H103" s="30">
        <f t="shared" si="1"/>
        <v>500000</v>
      </c>
      <c r="I103" s="348" t="s">
        <v>1003</v>
      </c>
    </row>
    <row r="104" spans="1:9" ht="12.95" customHeight="1" x14ac:dyDescent="0.25">
      <c r="A104" s="157">
        <v>5</v>
      </c>
      <c r="B104" s="157"/>
      <c r="C104" s="158">
        <v>3419</v>
      </c>
      <c r="D104" s="7" t="s">
        <v>952</v>
      </c>
      <c r="E104" s="38"/>
      <c r="F104" s="39">
        <f>SUM(F101:F103)</f>
        <v>4190000</v>
      </c>
      <c r="G104" s="39">
        <f>SUM(G101:G103)</f>
        <v>6190000</v>
      </c>
      <c r="H104" s="39">
        <f t="shared" si="1"/>
        <v>2000000</v>
      </c>
      <c r="I104" s="348"/>
    </row>
    <row r="105" spans="1:9" ht="12.95" customHeight="1" x14ac:dyDescent="0.25">
      <c r="A105" s="155">
        <v>5</v>
      </c>
      <c r="B105" s="161">
        <v>1000000003107</v>
      </c>
      <c r="C105" s="156">
        <v>3419</v>
      </c>
      <c r="D105" s="155" t="s">
        <v>217</v>
      </c>
      <c r="E105" s="28" t="s">
        <v>824</v>
      </c>
      <c r="F105" s="30">
        <v>1000000</v>
      </c>
      <c r="G105" s="30">
        <v>1000000</v>
      </c>
      <c r="H105" s="30">
        <f>G105-F105</f>
        <v>0</v>
      </c>
      <c r="I105" s="348"/>
    </row>
    <row r="106" spans="1:9" ht="12.95" customHeight="1" x14ac:dyDescent="0.25">
      <c r="A106" s="157">
        <v>5</v>
      </c>
      <c r="B106" s="157"/>
      <c r="C106" s="158">
        <v>3419</v>
      </c>
      <c r="D106" s="7" t="s">
        <v>953</v>
      </c>
      <c r="E106" s="38"/>
      <c r="F106" s="39">
        <v>1000000</v>
      </c>
      <c r="G106" s="39">
        <f>SUM(G105)</f>
        <v>1000000</v>
      </c>
      <c r="H106" s="39">
        <f>G106-F106</f>
        <v>0</v>
      </c>
      <c r="I106" s="348"/>
    </row>
    <row r="107" spans="1:9" ht="12.95" customHeight="1" x14ac:dyDescent="0.25">
      <c r="A107" s="155">
        <v>5</v>
      </c>
      <c r="B107" s="155" t="s">
        <v>196</v>
      </c>
      <c r="C107" s="156">
        <v>3419</v>
      </c>
      <c r="D107" s="155" t="s">
        <v>214</v>
      </c>
      <c r="E107" s="29" t="s">
        <v>215</v>
      </c>
      <c r="F107" s="30">
        <v>100000</v>
      </c>
      <c r="G107" s="30">
        <v>100000</v>
      </c>
      <c r="H107" s="30">
        <f t="shared" si="1"/>
        <v>0</v>
      </c>
      <c r="I107" s="348"/>
    </row>
    <row r="108" spans="1:9" ht="12.95" customHeight="1" x14ac:dyDescent="0.25">
      <c r="A108" s="155">
        <v>5</v>
      </c>
      <c r="B108" s="155" t="s">
        <v>196</v>
      </c>
      <c r="C108" s="156">
        <v>3419</v>
      </c>
      <c r="D108" s="155" t="s">
        <v>163</v>
      </c>
      <c r="E108" s="29" t="s">
        <v>216</v>
      </c>
      <c r="F108" s="30">
        <v>1912000</v>
      </c>
      <c r="G108" s="30">
        <v>2240000</v>
      </c>
      <c r="H108" s="30">
        <f t="shared" si="1"/>
        <v>328000</v>
      </c>
      <c r="I108" s="348" t="s">
        <v>784</v>
      </c>
    </row>
    <row r="109" spans="1:9" ht="12.95" customHeight="1" x14ac:dyDescent="0.25">
      <c r="A109" s="155">
        <v>5</v>
      </c>
      <c r="B109" s="155" t="s">
        <v>196</v>
      </c>
      <c r="C109" s="156">
        <v>3419</v>
      </c>
      <c r="D109" s="155" t="s">
        <v>163</v>
      </c>
      <c r="E109" s="29" t="s">
        <v>483</v>
      </c>
      <c r="F109" s="30">
        <v>80000</v>
      </c>
      <c r="G109" s="30">
        <v>80000</v>
      </c>
      <c r="H109" s="30">
        <f t="shared" si="1"/>
        <v>0</v>
      </c>
      <c r="I109" s="348"/>
    </row>
    <row r="110" spans="1:9" ht="12.95" customHeight="1" x14ac:dyDescent="0.25">
      <c r="A110" s="155">
        <v>5</v>
      </c>
      <c r="B110" s="155" t="s">
        <v>196</v>
      </c>
      <c r="C110" s="156">
        <v>3419</v>
      </c>
      <c r="D110" s="155" t="s">
        <v>163</v>
      </c>
      <c r="E110" s="29" t="s">
        <v>484</v>
      </c>
      <c r="F110" s="30">
        <v>150000</v>
      </c>
      <c r="G110" s="30">
        <v>0</v>
      </c>
      <c r="H110" s="30">
        <f t="shared" si="1"/>
        <v>-150000</v>
      </c>
      <c r="I110" s="348"/>
    </row>
    <row r="111" spans="1:9" ht="12.95" customHeight="1" x14ac:dyDescent="0.25">
      <c r="A111" s="155">
        <v>5</v>
      </c>
      <c r="B111" s="155" t="s">
        <v>196</v>
      </c>
      <c r="C111" s="156">
        <v>3419</v>
      </c>
      <c r="D111" s="155">
        <v>5222</v>
      </c>
      <c r="E111" s="29" t="s">
        <v>956</v>
      </c>
      <c r="F111" s="30">
        <v>0</v>
      </c>
      <c r="G111" s="30">
        <v>1000000</v>
      </c>
      <c r="H111" s="30">
        <f t="shared" ref="H111" si="2">G111-F111</f>
        <v>1000000</v>
      </c>
      <c r="I111" s="348"/>
    </row>
    <row r="112" spans="1:9" ht="12.95" customHeight="1" x14ac:dyDescent="0.25">
      <c r="A112" s="157">
        <v>5</v>
      </c>
      <c r="B112" s="157"/>
      <c r="C112" s="158">
        <v>3419</v>
      </c>
      <c r="D112" s="197" t="s">
        <v>954</v>
      </c>
      <c r="E112" s="38"/>
      <c r="F112" s="39">
        <f>SUM(F107:F110)</f>
        <v>2242000</v>
      </c>
      <c r="G112" s="39">
        <f>SUM(G107:G111)</f>
        <v>3420000</v>
      </c>
      <c r="H112" s="39">
        <f>SUM(H107:H111)</f>
        <v>1178000</v>
      </c>
      <c r="I112" s="348"/>
    </row>
    <row r="113" spans="1:9" ht="12.95" customHeight="1" x14ac:dyDescent="0.25">
      <c r="A113" s="155">
        <v>5</v>
      </c>
      <c r="B113" s="155" t="s">
        <v>218</v>
      </c>
      <c r="C113" s="156">
        <v>3429</v>
      </c>
      <c r="D113" s="155" t="s">
        <v>214</v>
      </c>
      <c r="E113" s="29" t="s">
        <v>219</v>
      </c>
      <c r="F113" s="30">
        <v>3220000</v>
      </c>
      <c r="G113" s="30">
        <v>3340000</v>
      </c>
      <c r="H113" s="30">
        <f t="shared" si="1"/>
        <v>120000</v>
      </c>
      <c r="I113" s="348"/>
    </row>
    <row r="114" spans="1:9" ht="12.95" customHeight="1" thickBot="1" x14ac:dyDescent="0.3">
      <c r="A114" s="177">
        <v>5</v>
      </c>
      <c r="B114" s="177"/>
      <c r="C114" s="178">
        <v>3429</v>
      </c>
      <c r="D114" s="120" t="s">
        <v>485</v>
      </c>
      <c r="E114" s="121"/>
      <c r="F114" s="122">
        <f>SUM(F113)</f>
        <v>3220000</v>
      </c>
      <c r="G114" s="122">
        <f>SUM(G113)</f>
        <v>3340000</v>
      </c>
      <c r="H114" s="122">
        <f t="shared" si="1"/>
        <v>120000</v>
      </c>
      <c r="I114" s="349"/>
    </row>
    <row r="115" spans="1:9" ht="12.95" customHeight="1" thickBot="1" x14ac:dyDescent="0.3">
      <c r="A115" s="192">
        <v>5</v>
      </c>
      <c r="B115" s="193"/>
      <c r="C115" s="193" t="s">
        <v>590</v>
      </c>
      <c r="D115" s="198"/>
      <c r="E115" s="201"/>
      <c r="F115" s="184">
        <f>F92+F100+F104+F112+F106+F114</f>
        <v>11406000</v>
      </c>
      <c r="G115" s="184">
        <f>G92+G100+G104+G112+G106+G114</f>
        <v>14832000</v>
      </c>
      <c r="H115" s="184">
        <f t="shared" si="1"/>
        <v>3426000</v>
      </c>
      <c r="I115" s="354"/>
    </row>
    <row r="116" spans="1:9" ht="12.95" customHeight="1" x14ac:dyDescent="0.25">
      <c r="A116" s="179">
        <v>6</v>
      </c>
      <c r="B116" s="200">
        <v>2500000003102</v>
      </c>
      <c r="C116" s="180">
        <v>3543</v>
      </c>
      <c r="D116" s="179" t="s">
        <v>163</v>
      </c>
      <c r="E116" s="185" t="s">
        <v>825</v>
      </c>
      <c r="F116" s="27">
        <v>270000</v>
      </c>
      <c r="G116" s="27">
        <v>270000</v>
      </c>
      <c r="H116" s="27">
        <f t="shared" si="1"/>
        <v>0</v>
      </c>
      <c r="I116" s="347"/>
    </row>
    <row r="117" spans="1:9" ht="12.95" customHeight="1" x14ac:dyDescent="0.25">
      <c r="A117" s="155">
        <v>6</v>
      </c>
      <c r="B117" s="161">
        <v>2500000003202</v>
      </c>
      <c r="C117" s="156">
        <v>3543</v>
      </c>
      <c r="D117" s="155" t="s">
        <v>163</v>
      </c>
      <c r="E117" s="29" t="s">
        <v>826</v>
      </c>
      <c r="F117" s="30">
        <v>280000</v>
      </c>
      <c r="G117" s="30">
        <v>280000</v>
      </c>
      <c r="H117" s="30">
        <f t="shared" si="1"/>
        <v>0</v>
      </c>
      <c r="I117" s="348"/>
    </row>
    <row r="118" spans="1:9" ht="12.95" customHeight="1" x14ac:dyDescent="0.25">
      <c r="A118" s="157">
        <v>6</v>
      </c>
      <c r="B118" s="157"/>
      <c r="C118" s="158">
        <v>3543</v>
      </c>
      <c r="D118" s="7" t="s">
        <v>238</v>
      </c>
      <c r="E118" s="38"/>
      <c r="F118" s="39">
        <f>SUM(F116:F117)</f>
        <v>550000</v>
      </c>
      <c r="G118" s="39">
        <f>SUM(G116:G117)</f>
        <v>550000</v>
      </c>
      <c r="H118" s="39">
        <f t="shared" si="1"/>
        <v>0</v>
      </c>
      <c r="I118" s="348"/>
    </row>
    <row r="119" spans="1:9" ht="12.95" customHeight="1" x14ac:dyDescent="0.25">
      <c r="A119" s="155">
        <v>6</v>
      </c>
      <c r="B119" s="161">
        <v>2500000000000</v>
      </c>
      <c r="C119" s="156">
        <v>4333</v>
      </c>
      <c r="D119" s="155" t="s">
        <v>163</v>
      </c>
      <c r="E119" s="28" t="s">
        <v>827</v>
      </c>
      <c r="F119" s="30">
        <v>300000</v>
      </c>
      <c r="G119" s="30">
        <v>300000</v>
      </c>
      <c r="H119" s="30">
        <f t="shared" si="1"/>
        <v>0</v>
      </c>
      <c r="I119" s="348"/>
    </row>
    <row r="120" spans="1:9" ht="12.95" customHeight="1" x14ac:dyDescent="0.25">
      <c r="A120" s="155">
        <v>6</v>
      </c>
      <c r="B120" s="161">
        <v>2500000000000</v>
      </c>
      <c r="C120" s="156">
        <v>4333</v>
      </c>
      <c r="D120" s="155" t="s">
        <v>163</v>
      </c>
      <c r="E120" s="28" t="s">
        <v>877</v>
      </c>
      <c r="F120" s="30">
        <v>0</v>
      </c>
      <c r="G120" s="30">
        <v>90000</v>
      </c>
      <c r="H120" s="30">
        <f t="shared" si="1"/>
        <v>90000</v>
      </c>
      <c r="I120" s="348"/>
    </row>
    <row r="121" spans="1:9" ht="12.95" customHeight="1" x14ac:dyDescent="0.25">
      <c r="A121" s="157">
        <v>6</v>
      </c>
      <c r="B121" s="157"/>
      <c r="C121" s="158">
        <v>4333</v>
      </c>
      <c r="D121" s="7" t="s">
        <v>40</v>
      </c>
      <c r="E121" s="38"/>
      <c r="F121" s="39">
        <f>SUM(F119:F120)</f>
        <v>300000</v>
      </c>
      <c r="G121" s="39">
        <f>SUM(G119:G120)</f>
        <v>390000</v>
      </c>
      <c r="H121" s="39">
        <f t="shared" si="1"/>
        <v>90000</v>
      </c>
      <c r="I121" s="348"/>
    </row>
    <row r="122" spans="1:9" ht="12.95" customHeight="1" x14ac:dyDescent="0.25">
      <c r="A122" s="155">
        <v>6</v>
      </c>
      <c r="B122" s="161">
        <v>2500000000000</v>
      </c>
      <c r="C122" s="162">
        <v>4339</v>
      </c>
      <c r="D122" s="161">
        <v>5136</v>
      </c>
      <c r="E122" s="35" t="s">
        <v>486</v>
      </c>
      <c r="F122" s="30">
        <v>10000</v>
      </c>
      <c r="G122" s="30">
        <v>10000</v>
      </c>
      <c r="H122" s="30">
        <f t="shared" si="1"/>
        <v>0</v>
      </c>
      <c r="I122" s="348"/>
    </row>
    <row r="123" spans="1:9" ht="12.95" customHeight="1" x14ac:dyDescent="0.25">
      <c r="A123" s="155">
        <v>6</v>
      </c>
      <c r="B123" s="161">
        <v>2500000000000</v>
      </c>
      <c r="C123" s="156">
        <v>4339</v>
      </c>
      <c r="D123" s="161">
        <v>5137</v>
      </c>
      <c r="E123" s="35" t="s">
        <v>487</v>
      </c>
      <c r="F123" s="30">
        <v>80000</v>
      </c>
      <c r="G123" s="30">
        <v>80000</v>
      </c>
      <c r="H123" s="30">
        <f t="shared" si="1"/>
        <v>0</v>
      </c>
      <c r="I123" s="348"/>
    </row>
    <row r="124" spans="1:9" ht="12.95" customHeight="1" x14ac:dyDescent="0.25">
      <c r="A124" s="155">
        <v>6</v>
      </c>
      <c r="B124" s="161">
        <v>2500000000000</v>
      </c>
      <c r="C124" s="156">
        <v>4339</v>
      </c>
      <c r="D124" s="161">
        <v>5139</v>
      </c>
      <c r="E124" s="35" t="s">
        <v>488</v>
      </c>
      <c r="F124" s="30">
        <v>40000</v>
      </c>
      <c r="G124" s="30">
        <v>40000</v>
      </c>
      <c r="H124" s="30">
        <f t="shared" si="1"/>
        <v>0</v>
      </c>
      <c r="I124" s="348"/>
    </row>
    <row r="125" spans="1:9" ht="12.95" customHeight="1" x14ac:dyDescent="0.25">
      <c r="A125" s="155">
        <v>6</v>
      </c>
      <c r="B125" s="161">
        <v>2500000000000</v>
      </c>
      <c r="C125" s="156">
        <v>4339</v>
      </c>
      <c r="D125" s="161">
        <v>5162</v>
      </c>
      <c r="E125" s="35" t="s">
        <v>419</v>
      </c>
      <c r="F125" s="30">
        <v>2000</v>
      </c>
      <c r="G125" s="30">
        <v>2000</v>
      </c>
      <c r="H125" s="30">
        <f t="shared" si="1"/>
        <v>0</v>
      </c>
      <c r="I125" s="348"/>
    </row>
    <row r="126" spans="1:9" ht="12.95" customHeight="1" x14ac:dyDescent="0.25">
      <c r="A126" s="155">
        <v>6</v>
      </c>
      <c r="B126" s="161">
        <v>3000000000000</v>
      </c>
      <c r="C126" s="156">
        <v>4339</v>
      </c>
      <c r="D126" s="161">
        <v>5167</v>
      </c>
      <c r="E126" s="35" t="s">
        <v>489</v>
      </c>
      <c r="F126" s="30">
        <v>20000</v>
      </c>
      <c r="G126" s="30">
        <v>20000</v>
      </c>
      <c r="H126" s="30">
        <f t="shared" si="1"/>
        <v>0</v>
      </c>
      <c r="I126" s="348"/>
    </row>
    <row r="127" spans="1:9" ht="12.95" customHeight="1" x14ac:dyDescent="0.25">
      <c r="A127" s="155">
        <v>6</v>
      </c>
      <c r="B127" s="161">
        <v>2500000000000</v>
      </c>
      <c r="C127" s="156">
        <v>4339</v>
      </c>
      <c r="D127" s="161">
        <v>5169</v>
      </c>
      <c r="E127" s="35" t="s">
        <v>490</v>
      </c>
      <c r="F127" s="30">
        <v>150000</v>
      </c>
      <c r="G127" s="30">
        <v>150000</v>
      </c>
      <c r="H127" s="30">
        <f t="shared" si="1"/>
        <v>0</v>
      </c>
      <c r="I127" s="348"/>
    </row>
    <row r="128" spans="1:9" ht="12.95" customHeight="1" x14ac:dyDescent="0.25">
      <c r="A128" s="155">
        <v>6</v>
      </c>
      <c r="B128" s="161">
        <v>5000000000000</v>
      </c>
      <c r="C128" s="156">
        <v>4339</v>
      </c>
      <c r="D128" s="161">
        <v>5173</v>
      </c>
      <c r="E128" s="35" t="s">
        <v>491</v>
      </c>
      <c r="F128" s="30">
        <v>5000</v>
      </c>
      <c r="G128" s="30">
        <v>5000</v>
      </c>
      <c r="H128" s="30">
        <f t="shared" si="1"/>
        <v>0</v>
      </c>
      <c r="I128" s="348"/>
    </row>
    <row r="129" spans="1:9" ht="12.95" customHeight="1" x14ac:dyDescent="0.25">
      <c r="A129" s="155">
        <v>6</v>
      </c>
      <c r="B129" s="161">
        <v>2500000000000</v>
      </c>
      <c r="C129" s="156">
        <v>4339</v>
      </c>
      <c r="D129" s="161">
        <v>5175</v>
      </c>
      <c r="E129" s="35" t="s">
        <v>492</v>
      </c>
      <c r="F129" s="30">
        <v>5000</v>
      </c>
      <c r="G129" s="30">
        <v>5000</v>
      </c>
      <c r="H129" s="30">
        <f t="shared" si="1"/>
        <v>0</v>
      </c>
      <c r="I129" s="348"/>
    </row>
    <row r="130" spans="1:9" ht="12.95" customHeight="1" x14ac:dyDescent="0.25">
      <c r="A130" s="157">
        <v>6</v>
      </c>
      <c r="B130" s="157"/>
      <c r="C130" s="158">
        <v>4339</v>
      </c>
      <c r="D130" s="7" t="s">
        <v>493</v>
      </c>
      <c r="E130" s="38"/>
      <c r="F130" s="39">
        <f>SUM(F122:F129)</f>
        <v>312000</v>
      </c>
      <c r="G130" s="39">
        <f>SUM(G122:G129)</f>
        <v>312000</v>
      </c>
      <c r="H130" s="39">
        <f t="shared" si="1"/>
        <v>0</v>
      </c>
      <c r="I130" s="348"/>
    </row>
    <row r="131" spans="1:9" ht="12.95" customHeight="1" x14ac:dyDescent="0.25">
      <c r="A131" s="155">
        <v>6</v>
      </c>
      <c r="B131" s="161">
        <v>2500000003300</v>
      </c>
      <c r="C131" s="156">
        <v>4341</v>
      </c>
      <c r="D131" s="155" t="s">
        <v>163</v>
      </c>
      <c r="E131" s="29" t="s">
        <v>494</v>
      </c>
      <c r="F131" s="30">
        <v>100000</v>
      </c>
      <c r="G131" s="30">
        <v>150000</v>
      </c>
      <c r="H131" s="30">
        <f t="shared" si="1"/>
        <v>50000</v>
      </c>
      <c r="I131" s="348" t="s">
        <v>1003</v>
      </c>
    </row>
    <row r="132" spans="1:9" ht="12.95" customHeight="1" x14ac:dyDescent="0.25">
      <c r="A132" s="157"/>
      <c r="B132" s="157"/>
      <c r="C132" s="158">
        <v>4341</v>
      </c>
      <c r="D132" s="7" t="s">
        <v>495</v>
      </c>
      <c r="E132" s="38"/>
      <c r="F132" s="39">
        <f>SUM(F131)</f>
        <v>100000</v>
      </c>
      <c r="G132" s="39">
        <f>SUM(G131)</f>
        <v>150000</v>
      </c>
      <c r="H132" s="39">
        <f t="shared" si="1"/>
        <v>50000</v>
      </c>
      <c r="I132" s="348"/>
    </row>
    <row r="133" spans="1:9" ht="12.95" customHeight="1" x14ac:dyDescent="0.25">
      <c r="A133" s="155">
        <v>6</v>
      </c>
      <c r="B133" s="155" t="s">
        <v>226</v>
      </c>
      <c r="C133" s="156">
        <v>4357</v>
      </c>
      <c r="D133" s="155" t="s">
        <v>153</v>
      </c>
      <c r="E133" s="29" t="s">
        <v>834</v>
      </c>
      <c r="F133" s="30">
        <v>4000</v>
      </c>
      <c r="G133" s="30">
        <v>4000</v>
      </c>
      <c r="H133" s="30">
        <f t="shared" si="1"/>
        <v>0</v>
      </c>
      <c r="I133" s="348"/>
    </row>
    <row r="134" spans="1:9" ht="12.95" customHeight="1" x14ac:dyDescent="0.25">
      <c r="A134" s="155">
        <v>6</v>
      </c>
      <c r="B134" s="155" t="s">
        <v>226</v>
      </c>
      <c r="C134" s="156">
        <v>4357</v>
      </c>
      <c r="D134" s="155" t="s">
        <v>167</v>
      </c>
      <c r="E134" s="29" t="s">
        <v>227</v>
      </c>
      <c r="F134" s="30">
        <v>5000000</v>
      </c>
      <c r="G134" s="30">
        <v>4400000</v>
      </c>
      <c r="H134" s="30">
        <f t="shared" si="1"/>
        <v>-600000</v>
      </c>
      <c r="I134" s="348"/>
    </row>
    <row r="135" spans="1:9" ht="12.95" customHeight="1" x14ac:dyDescent="0.25">
      <c r="A135" s="155">
        <v>6</v>
      </c>
      <c r="B135" s="155" t="s">
        <v>226</v>
      </c>
      <c r="C135" s="156">
        <v>4357</v>
      </c>
      <c r="D135" s="155">
        <v>5901</v>
      </c>
      <c r="E135" s="29" t="s">
        <v>835</v>
      </c>
      <c r="F135" s="30">
        <v>0</v>
      </c>
      <c r="G135" s="30">
        <v>600000</v>
      </c>
      <c r="H135" s="30">
        <f t="shared" ref="H135:H195" si="3">G135-F135</f>
        <v>600000</v>
      </c>
      <c r="I135" s="348"/>
    </row>
    <row r="136" spans="1:9" ht="12.95" customHeight="1" x14ac:dyDescent="0.25">
      <c r="A136" s="155">
        <v>6</v>
      </c>
      <c r="B136" s="155" t="s">
        <v>226</v>
      </c>
      <c r="C136" s="156">
        <v>4357</v>
      </c>
      <c r="D136" s="155">
        <v>5901</v>
      </c>
      <c r="E136" s="29" t="s">
        <v>836</v>
      </c>
      <c r="F136" s="30">
        <v>0</v>
      </c>
      <c r="G136" s="30">
        <v>5000000</v>
      </c>
      <c r="H136" s="30">
        <f t="shared" si="3"/>
        <v>5000000</v>
      </c>
      <c r="I136" s="348"/>
    </row>
    <row r="137" spans="1:9" ht="12.95" customHeight="1" x14ac:dyDescent="0.25">
      <c r="A137" s="157">
        <v>6</v>
      </c>
      <c r="B137" s="157"/>
      <c r="C137" s="158">
        <v>4357</v>
      </c>
      <c r="D137" s="7" t="s">
        <v>60</v>
      </c>
      <c r="E137" s="38"/>
      <c r="F137" s="39">
        <f>SUM(F133:F136)</f>
        <v>5004000</v>
      </c>
      <c r="G137" s="39">
        <f>SUM(G133:G136)</f>
        <v>10004000</v>
      </c>
      <c r="H137" s="39">
        <f t="shared" si="3"/>
        <v>5000000</v>
      </c>
      <c r="I137" s="348"/>
    </row>
    <row r="138" spans="1:9" ht="12.95" customHeight="1" x14ac:dyDescent="0.25">
      <c r="A138" s="155">
        <v>6</v>
      </c>
      <c r="B138" s="155" t="s">
        <v>228</v>
      </c>
      <c r="C138" s="156">
        <v>4359</v>
      </c>
      <c r="D138" s="155" t="s">
        <v>160</v>
      </c>
      <c r="E138" s="28" t="s">
        <v>828</v>
      </c>
      <c r="F138" s="30">
        <v>250000</v>
      </c>
      <c r="G138" s="30">
        <v>250000</v>
      </c>
      <c r="H138" s="30">
        <f t="shared" si="3"/>
        <v>0</v>
      </c>
      <c r="I138" s="348"/>
    </row>
    <row r="139" spans="1:9" ht="12.95" customHeight="1" x14ac:dyDescent="0.25">
      <c r="A139" s="155">
        <v>6</v>
      </c>
      <c r="B139" s="155" t="s">
        <v>228</v>
      </c>
      <c r="C139" s="156">
        <v>4359</v>
      </c>
      <c r="D139" s="155" t="s">
        <v>229</v>
      </c>
      <c r="E139" s="28" t="s">
        <v>831</v>
      </c>
      <c r="F139" s="30">
        <v>5000</v>
      </c>
      <c r="G139" s="30">
        <v>5000</v>
      </c>
      <c r="H139" s="30">
        <f t="shared" si="3"/>
        <v>0</v>
      </c>
      <c r="I139" s="348"/>
    </row>
    <row r="140" spans="1:9" ht="12.95" customHeight="1" x14ac:dyDescent="0.25">
      <c r="A140" s="155">
        <v>6</v>
      </c>
      <c r="B140" s="155" t="s">
        <v>228</v>
      </c>
      <c r="C140" s="156">
        <v>4359</v>
      </c>
      <c r="D140" s="155" t="s">
        <v>152</v>
      </c>
      <c r="E140" s="28" t="s">
        <v>829</v>
      </c>
      <c r="F140" s="30">
        <v>10000</v>
      </c>
      <c r="G140" s="30">
        <v>10000</v>
      </c>
      <c r="H140" s="30">
        <f t="shared" si="3"/>
        <v>0</v>
      </c>
      <c r="I140" s="348"/>
    </row>
    <row r="141" spans="1:9" ht="12.95" customHeight="1" x14ac:dyDescent="0.25">
      <c r="A141" s="155">
        <v>6</v>
      </c>
      <c r="B141" s="155" t="s">
        <v>228</v>
      </c>
      <c r="C141" s="156">
        <v>4359</v>
      </c>
      <c r="D141" s="155" t="s">
        <v>231</v>
      </c>
      <c r="E141" s="28" t="s">
        <v>232</v>
      </c>
      <c r="F141" s="30">
        <v>15000</v>
      </c>
      <c r="G141" s="30">
        <v>15000</v>
      </c>
      <c r="H141" s="30">
        <f t="shared" si="3"/>
        <v>0</v>
      </c>
      <c r="I141" s="348"/>
    </row>
    <row r="142" spans="1:9" ht="12.95" customHeight="1" x14ac:dyDescent="0.25">
      <c r="A142" s="155">
        <v>6</v>
      </c>
      <c r="B142" s="155" t="s">
        <v>228</v>
      </c>
      <c r="C142" s="156">
        <v>4359</v>
      </c>
      <c r="D142" s="155" t="s">
        <v>233</v>
      </c>
      <c r="E142" s="28" t="s">
        <v>234</v>
      </c>
      <c r="F142" s="30">
        <v>45000</v>
      </c>
      <c r="G142" s="30">
        <v>45000</v>
      </c>
      <c r="H142" s="30">
        <f t="shared" si="3"/>
        <v>0</v>
      </c>
      <c r="I142" s="348"/>
    </row>
    <row r="143" spans="1:9" ht="12.95" customHeight="1" x14ac:dyDescent="0.25">
      <c r="A143" s="155">
        <v>6</v>
      </c>
      <c r="B143" s="155" t="s">
        <v>228</v>
      </c>
      <c r="C143" s="156">
        <v>4359</v>
      </c>
      <c r="D143" s="155" t="s">
        <v>235</v>
      </c>
      <c r="E143" s="28" t="s">
        <v>236</v>
      </c>
      <c r="F143" s="30">
        <v>20000</v>
      </c>
      <c r="G143" s="30">
        <v>20000</v>
      </c>
      <c r="H143" s="30">
        <f t="shared" si="3"/>
        <v>0</v>
      </c>
      <c r="I143" s="348"/>
    </row>
    <row r="144" spans="1:9" ht="12.95" customHeight="1" x14ac:dyDescent="0.25">
      <c r="A144" s="155">
        <v>6</v>
      </c>
      <c r="B144" s="155" t="s">
        <v>228</v>
      </c>
      <c r="C144" s="156">
        <v>4359</v>
      </c>
      <c r="D144" s="155" t="s">
        <v>185</v>
      </c>
      <c r="E144" s="28" t="s">
        <v>833</v>
      </c>
      <c r="F144" s="30">
        <v>15000</v>
      </c>
      <c r="G144" s="30">
        <v>15000</v>
      </c>
      <c r="H144" s="30">
        <f t="shared" si="3"/>
        <v>0</v>
      </c>
      <c r="I144" s="348"/>
    </row>
    <row r="145" spans="1:9" ht="12.95" customHeight="1" x14ac:dyDescent="0.25">
      <c r="A145" s="155">
        <v>6</v>
      </c>
      <c r="B145" s="155" t="s">
        <v>228</v>
      </c>
      <c r="C145" s="156">
        <v>4359</v>
      </c>
      <c r="D145" s="155" t="s">
        <v>153</v>
      </c>
      <c r="E145" s="29" t="s">
        <v>830</v>
      </c>
      <c r="F145" s="30">
        <v>80000</v>
      </c>
      <c r="G145" s="30">
        <v>80000</v>
      </c>
      <c r="H145" s="30">
        <f t="shared" si="3"/>
        <v>0</v>
      </c>
      <c r="I145" s="348"/>
    </row>
    <row r="146" spans="1:9" ht="12.95" customHeight="1" x14ac:dyDescent="0.25">
      <c r="A146" s="155">
        <v>6</v>
      </c>
      <c r="B146" s="155" t="s">
        <v>228</v>
      </c>
      <c r="C146" s="156">
        <v>4359</v>
      </c>
      <c r="D146" s="155" t="s">
        <v>154</v>
      </c>
      <c r="E146" s="28" t="s">
        <v>165</v>
      </c>
      <c r="F146" s="30">
        <v>10000</v>
      </c>
      <c r="G146" s="30">
        <v>10000</v>
      </c>
      <c r="H146" s="30">
        <f t="shared" si="3"/>
        <v>0</v>
      </c>
      <c r="I146" s="348"/>
    </row>
    <row r="147" spans="1:9" ht="12.95" customHeight="1" x14ac:dyDescent="0.25">
      <c r="A147" s="157">
        <v>6</v>
      </c>
      <c r="B147" s="157"/>
      <c r="C147" s="158">
        <v>4359</v>
      </c>
      <c r="D147" s="7" t="s">
        <v>63</v>
      </c>
      <c r="E147" s="38"/>
      <c r="F147" s="39">
        <f>SUM(F138:F146)</f>
        <v>450000</v>
      </c>
      <c r="G147" s="39">
        <f>SUM(G138:G146)</f>
        <v>450000</v>
      </c>
      <c r="H147" s="39">
        <f t="shared" si="3"/>
        <v>0</v>
      </c>
      <c r="I147" s="348"/>
    </row>
    <row r="148" spans="1:9" ht="12.95" customHeight="1" x14ac:dyDescent="0.25">
      <c r="A148" s="155">
        <v>6</v>
      </c>
      <c r="B148" s="161">
        <v>2500000000000</v>
      </c>
      <c r="C148" s="156">
        <v>4399</v>
      </c>
      <c r="D148" s="155" t="s">
        <v>152</v>
      </c>
      <c r="E148" s="29" t="s">
        <v>220</v>
      </c>
      <c r="F148" s="30">
        <v>15000</v>
      </c>
      <c r="G148" s="30">
        <v>15000</v>
      </c>
      <c r="H148" s="30">
        <f t="shared" si="3"/>
        <v>0</v>
      </c>
      <c r="I148" s="348"/>
    </row>
    <row r="149" spans="1:9" ht="12.95" customHeight="1" x14ac:dyDescent="0.25">
      <c r="A149" s="155">
        <v>6</v>
      </c>
      <c r="B149" s="161">
        <v>2500000000000</v>
      </c>
      <c r="C149" s="156">
        <v>4399</v>
      </c>
      <c r="D149" s="155" t="s">
        <v>221</v>
      </c>
      <c r="E149" s="29" t="s">
        <v>222</v>
      </c>
      <c r="F149" s="30">
        <v>2000</v>
      </c>
      <c r="G149" s="30">
        <v>2000</v>
      </c>
      <c r="H149" s="30">
        <f t="shared" si="3"/>
        <v>0</v>
      </c>
      <c r="I149" s="348"/>
    </row>
    <row r="150" spans="1:9" ht="12.95" customHeight="1" x14ac:dyDescent="0.25">
      <c r="A150" s="155">
        <v>6</v>
      </c>
      <c r="B150" s="161">
        <v>2500000000000</v>
      </c>
      <c r="C150" s="156">
        <v>4399</v>
      </c>
      <c r="D150" s="155" t="s">
        <v>223</v>
      </c>
      <c r="E150" s="29" t="s">
        <v>496</v>
      </c>
      <c r="F150" s="30">
        <v>20000</v>
      </c>
      <c r="G150" s="30">
        <v>20000</v>
      </c>
      <c r="H150" s="30">
        <f t="shared" si="3"/>
        <v>0</v>
      </c>
      <c r="I150" s="348"/>
    </row>
    <row r="151" spans="1:9" ht="12.95" customHeight="1" x14ac:dyDescent="0.25">
      <c r="A151" s="155">
        <v>6</v>
      </c>
      <c r="B151" s="161">
        <v>2500000000000</v>
      </c>
      <c r="C151" s="156">
        <v>4399</v>
      </c>
      <c r="D151" s="155" t="s">
        <v>153</v>
      </c>
      <c r="E151" s="29" t="s">
        <v>497</v>
      </c>
      <c r="F151" s="30">
        <v>55000</v>
      </c>
      <c r="G151" s="30">
        <v>55000</v>
      </c>
      <c r="H151" s="30">
        <f t="shared" si="3"/>
        <v>0</v>
      </c>
      <c r="I151" s="348"/>
    </row>
    <row r="152" spans="1:9" ht="12.95" customHeight="1" x14ac:dyDescent="0.25">
      <c r="A152" s="155">
        <v>6</v>
      </c>
      <c r="B152" s="161">
        <v>2500000000000</v>
      </c>
      <c r="C152" s="156">
        <v>4399</v>
      </c>
      <c r="D152" s="155" t="s">
        <v>156</v>
      </c>
      <c r="E152" s="29" t="s">
        <v>979</v>
      </c>
      <c r="F152" s="30">
        <v>20000</v>
      </c>
      <c r="G152" s="30">
        <v>20000</v>
      </c>
      <c r="H152" s="30">
        <f t="shared" si="3"/>
        <v>0</v>
      </c>
      <c r="I152" s="348"/>
    </row>
    <row r="153" spans="1:9" ht="12.95" customHeight="1" x14ac:dyDescent="0.25">
      <c r="A153" s="155">
        <v>6</v>
      </c>
      <c r="B153" s="161">
        <v>2500000000000</v>
      </c>
      <c r="C153" s="156">
        <v>4399</v>
      </c>
      <c r="D153" s="155" t="s">
        <v>157</v>
      </c>
      <c r="E153" s="29" t="s">
        <v>224</v>
      </c>
      <c r="F153" s="30">
        <v>15000</v>
      </c>
      <c r="G153" s="30">
        <v>15000</v>
      </c>
      <c r="H153" s="30">
        <f t="shared" si="3"/>
        <v>0</v>
      </c>
      <c r="I153" s="348"/>
    </row>
    <row r="154" spans="1:9" ht="12.95" customHeight="1" x14ac:dyDescent="0.25">
      <c r="A154" s="155">
        <v>6</v>
      </c>
      <c r="B154" s="161">
        <v>2500000000000</v>
      </c>
      <c r="C154" s="156">
        <v>4399</v>
      </c>
      <c r="D154" s="155" t="s">
        <v>225</v>
      </c>
      <c r="E154" s="29" t="s">
        <v>498</v>
      </c>
      <c r="F154" s="30">
        <v>63000</v>
      </c>
      <c r="G154" s="30">
        <v>63000</v>
      </c>
      <c r="H154" s="30">
        <f t="shared" si="3"/>
        <v>0</v>
      </c>
      <c r="I154" s="348"/>
    </row>
    <row r="155" spans="1:9" ht="12.95" customHeight="1" x14ac:dyDescent="0.25">
      <c r="A155" s="157">
        <v>6</v>
      </c>
      <c r="B155" s="157"/>
      <c r="C155" s="158">
        <v>4399</v>
      </c>
      <c r="D155" s="7" t="s">
        <v>499</v>
      </c>
      <c r="E155" s="38"/>
      <c r="F155" s="39">
        <f>SUM(F148:F154)</f>
        <v>190000</v>
      </c>
      <c r="G155" s="39">
        <f>SUM(G148:G154)</f>
        <v>190000</v>
      </c>
      <c r="H155" s="39">
        <f t="shared" si="3"/>
        <v>0</v>
      </c>
      <c r="I155" s="348"/>
    </row>
    <row r="156" spans="1:9" ht="12.95" customHeight="1" x14ac:dyDescent="0.25">
      <c r="A156" s="76">
        <v>6</v>
      </c>
      <c r="B156" s="161">
        <v>2500000000000</v>
      </c>
      <c r="C156" s="156">
        <v>6171</v>
      </c>
      <c r="D156" s="155">
        <v>5136</v>
      </c>
      <c r="E156" s="36" t="s">
        <v>486</v>
      </c>
      <c r="F156" s="30">
        <v>8000</v>
      </c>
      <c r="G156" s="30">
        <v>5000</v>
      </c>
      <c r="H156" s="30">
        <f t="shared" si="3"/>
        <v>-3000</v>
      </c>
      <c r="I156" s="348"/>
    </row>
    <row r="157" spans="1:9" ht="12.95" customHeight="1" x14ac:dyDescent="0.25">
      <c r="A157" s="76">
        <v>6</v>
      </c>
      <c r="B157" s="161">
        <v>2500000000000</v>
      </c>
      <c r="C157" s="156">
        <v>6171</v>
      </c>
      <c r="D157" s="155">
        <v>5137</v>
      </c>
      <c r="E157" s="36" t="s">
        <v>487</v>
      </c>
      <c r="F157" s="30">
        <v>60000</v>
      </c>
      <c r="G157" s="30">
        <v>80000</v>
      </c>
      <c r="H157" s="30">
        <f t="shared" si="3"/>
        <v>20000</v>
      </c>
      <c r="I157" s="348"/>
    </row>
    <row r="158" spans="1:9" ht="12.95" customHeight="1" x14ac:dyDescent="0.25">
      <c r="A158" s="76">
        <v>6</v>
      </c>
      <c r="B158" s="161">
        <v>2500000000000</v>
      </c>
      <c r="C158" s="156">
        <v>6171</v>
      </c>
      <c r="D158" s="155">
        <v>5139</v>
      </c>
      <c r="E158" s="36" t="s">
        <v>488</v>
      </c>
      <c r="F158" s="30">
        <v>10000</v>
      </c>
      <c r="G158" s="30">
        <v>20000</v>
      </c>
      <c r="H158" s="30">
        <f t="shared" si="3"/>
        <v>10000</v>
      </c>
      <c r="I158" s="348"/>
    </row>
    <row r="159" spans="1:9" ht="12.95" customHeight="1" x14ac:dyDescent="0.25">
      <c r="A159" s="76">
        <v>6</v>
      </c>
      <c r="B159" s="161">
        <v>2500000000000</v>
      </c>
      <c r="C159" s="156">
        <v>6171</v>
      </c>
      <c r="D159" s="155">
        <v>5162</v>
      </c>
      <c r="E159" s="36" t="s">
        <v>419</v>
      </c>
      <c r="F159" s="30">
        <v>5000</v>
      </c>
      <c r="G159" s="30">
        <v>5000</v>
      </c>
      <c r="H159" s="30">
        <f t="shared" si="3"/>
        <v>0</v>
      </c>
      <c r="I159" s="348"/>
    </row>
    <row r="160" spans="1:9" ht="12.95" customHeight="1" x14ac:dyDescent="0.25">
      <c r="A160" s="76">
        <v>6</v>
      </c>
      <c r="B160" s="161">
        <v>3000000000000</v>
      </c>
      <c r="C160" s="156">
        <v>6171</v>
      </c>
      <c r="D160" s="155">
        <v>5167</v>
      </c>
      <c r="E160" s="36" t="s">
        <v>500</v>
      </c>
      <c r="F160" s="30">
        <v>60000</v>
      </c>
      <c r="G160" s="30">
        <v>115000</v>
      </c>
      <c r="H160" s="30">
        <f t="shared" si="3"/>
        <v>55000</v>
      </c>
      <c r="I160" s="348"/>
    </row>
    <row r="161" spans="1:9" ht="12.95" customHeight="1" x14ac:dyDescent="0.25">
      <c r="A161" s="76">
        <v>6</v>
      </c>
      <c r="B161" s="161">
        <v>2500000000000</v>
      </c>
      <c r="C161" s="156">
        <v>6171</v>
      </c>
      <c r="D161" s="155">
        <v>5169</v>
      </c>
      <c r="E161" s="36" t="s">
        <v>501</v>
      </c>
      <c r="F161" s="30">
        <v>20000</v>
      </c>
      <c r="G161" s="30">
        <v>20000</v>
      </c>
      <c r="H161" s="30">
        <f t="shared" si="3"/>
        <v>0</v>
      </c>
      <c r="I161" s="348"/>
    </row>
    <row r="162" spans="1:9" ht="12.95" customHeight="1" x14ac:dyDescent="0.25">
      <c r="A162" s="76">
        <v>6</v>
      </c>
      <c r="B162" s="161">
        <v>5000000000000</v>
      </c>
      <c r="C162" s="156">
        <v>6171</v>
      </c>
      <c r="D162" s="155">
        <v>5173</v>
      </c>
      <c r="E162" s="36" t="s">
        <v>491</v>
      </c>
      <c r="F162" s="30">
        <v>40000</v>
      </c>
      <c r="G162" s="30">
        <v>50000</v>
      </c>
      <c r="H162" s="30">
        <f t="shared" si="3"/>
        <v>10000</v>
      </c>
      <c r="I162" s="348"/>
    </row>
    <row r="163" spans="1:9" ht="12.95" customHeight="1" x14ac:dyDescent="0.25">
      <c r="A163" s="76">
        <v>6</v>
      </c>
      <c r="B163" s="161">
        <v>2500000000000</v>
      </c>
      <c r="C163" s="156">
        <v>6171</v>
      </c>
      <c r="D163" s="155">
        <v>5175</v>
      </c>
      <c r="E163" s="36" t="s">
        <v>502</v>
      </c>
      <c r="F163" s="30">
        <v>5000</v>
      </c>
      <c r="G163" s="30">
        <v>5000</v>
      </c>
      <c r="H163" s="30">
        <f t="shared" si="3"/>
        <v>0</v>
      </c>
      <c r="I163" s="348"/>
    </row>
    <row r="164" spans="1:9" ht="12.95" customHeight="1" x14ac:dyDescent="0.25">
      <c r="A164" s="76">
        <v>6</v>
      </c>
      <c r="B164" s="161">
        <v>2500000000000</v>
      </c>
      <c r="C164" s="156">
        <v>6171</v>
      </c>
      <c r="D164" s="155">
        <v>5194</v>
      </c>
      <c r="E164" s="36" t="s">
        <v>503</v>
      </c>
      <c r="F164" s="30">
        <v>5000</v>
      </c>
      <c r="G164" s="30">
        <v>5000</v>
      </c>
      <c r="H164" s="30">
        <f t="shared" si="3"/>
        <v>0</v>
      </c>
      <c r="I164" s="348"/>
    </row>
    <row r="165" spans="1:9" ht="12.95" customHeight="1" x14ac:dyDescent="0.25">
      <c r="A165" s="157">
        <v>6</v>
      </c>
      <c r="B165" s="157"/>
      <c r="C165" s="158">
        <v>6171</v>
      </c>
      <c r="D165" s="7" t="s">
        <v>504</v>
      </c>
      <c r="E165" s="38"/>
      <c r="F165" s="39">
        <f>SUM(F156:F164)</f>
        <v>213000</v>
      </c>
      <c r="G165" s="39">
        <f>SUM(G156:G164)</f>
        <v>305000</v>
      </c>
      <c r="H165" s="39">
        <f t="shared" si="3"/>
        <v>92000</v>
      </c>
      <c r="I165" s="348" t="s">
        <v>680</v>
      </c>
    </row>
    <row r="166" spans="1:9" ht="12.95" customHeight="1" x14ac:dyDescent="0.25">
      <c r="A166" s="76">
        <v>6</v>
      </c>
      <c r="B166" s="161">
        <v>2500000000000</v>
      </c>
      <c r="C166" s="156">
        <v>6171</v>
      </c>
      <c r="D166" s="155">
        <v>5136</v>
      </c>
      <c r="E166" s="36" t="s">
        <v>486</v>
      </c>
      <c r="F166" s="30">
        <v>4000</v>
      </c>
      <c r="G166" s="30">
        <v>4000</v>
      </c>
      <c r="H166" s="30">
        <f t="shared" si="3"/>
        <v>0</v>
      </c>
      <c r="I166" s="348"/>
    </row>
    <row r="167" spans="1:9" ht="12.95" customHeight="1" x14ac:dyDescent="0.25">
      <c r="A167" s="76">
        <v>6</v>
      </c>
      <c r="B167" s="161">
        <v>2500000000000</v>
      </c>
      <c r="C167" s="156">
        <v>6171</v>
      </c>
      <c r="D167" s="155">
        <v>5137</v>
      </c>
      <c r="E167" s="36" t="s">
        <v>487</v>
      </c>
      <c r="F167" s="30">
        <v>40000</v>
      </c>
      <c r="G167" s="30">
        <v>40000</v>
      </c>
      <c r="H167" s="30">
        <f t="shared" si="3"/>
        <v>0</v>
      </c>
      <c r="I167" s="348"/>
    </row>
    <row r="168" spans="1:9" ht="12.95" customHeight="1" x14ac:dyDescent="0.25">
      <c r="A168" s="76">
        <v>6</v>
      </c>
      <c r="B168" s="161">
        <v>2500000000000</v>
      </c>
      <c r="C168" s="156">
        <v>6171</v>
      </c>
      <c r="D168" s="155">
        <v>5139</v>
      </c>
      <c r="E168" s="36" t="s">
        <v>505</v>
      </c>
      <c r="F168" s="30">
        <v>5000</v>
      </c>
      <c r="G168" s="30">
        <v>5000</v>
      </c>
      <c r="H168" s="30">
        <f t="shared" si="3"/>
        <v>0</v>
      </c>
      <c r="I168" s="348"/>
    </row>
    <row r="169" spans="1:9" ht="12.95" customHeight="1" x14ac:dyDescent="0.25">
      <c r="A169" s="76">
        <v>6</v>
      </c>
      <c r="B169" s="161">
        <v>3000000000000</v>
      </c>
      <c r="C169" s="156">
        <v>6171</v>
      </c>
      <c r="D169" s="155">
        <v>5167</v>
      </c>
      <c r="E169" s="36" t="s">
        <v>500</v>
      </c>
      <c r="F169" s="30">
        <v>30000</v>
      </c>
      <c r="G169" s="30">
        <v>30000</v>
      </c>
      <c r="H169" s="30">
        <f t="shared" si="3"/>
        <v>0</v>
      </c>
      <c r="I169" s="348"/>
    </row>
    <row r="170" spans="1:9" ht="12.95" customHeight="1" x14ac:dyDescent="0.25">
      <c r="A170" s="76">
        <v>6</v>
      </c>
      <c r="B170" s="161">
        <v>5000000000000</v>
      </c>
      <c r="C170" s="156">
        <v>6171</v>
      </c>
      <c r="D170" s="155">
        <v>5173</v>
      </c>
      <c r="E170" s="36" t="s">
        <v>491</v>
      </c>
      <c r="F170" s="30">
        <v>3000</v>
      </c>
      <c r="G170" s="30">
        <v>3000</v>
      </c>
      <c r="H170" s="30">
        <f t="shared" si="3"/>
        <v>0</v>
      </c>
      <c r="I170" s="348"/>
    </row>
    <row r="171" spans="1:9" ht="12.95" customHeight="1" x14ac:dyDescent="0.25">
      <c r="A171" s="160">
        <v>6</v>
      </c>
      <c r="B171" s="202"/>
      <c r="C171" s="203">
        <v>6171</v>
      </c>
      <c r="D171" s="204" t="s">
        <v>506</v>
      </c>
      <c r="E171" s="205"/>
      <c r="F171" s="39">
        <f>SUM(F166:F170)</f>
        <v>82000</v>
      </c>
      <c r="G171" s="39">
        <f>SUM(G166:G170)</f>
        <v>82000</v>
      </c>
      <c r="H171" s="39">
        <f t="shared" si="3"/>
        <v>0</v>
      </c>
      <c r="I171" s="348"/>
    </row>
    <row r="172" spans="1:9" ht="12.95" customHeight="1" x14ac:dyDescent="0.25">
      <c r="A172" s="186">
        <v>6</v>
      </c>
      <c r="B172" s="191"/>
      <c r="C172" s="191" t="s">
        <v>591</v>
      </c>
      <c r="D172" s="188"/>
      <c r="E172" s="189"/>
      <c r="F172" s="187">
        <f>F118+F121+F132+F130+F137+F147+F155+F165+F171</f>
        <v>7201000</v>
      </c>
      <c r="G172" s="148">
        <f>G118+G121+G132+G130+G137+G147+G155+G165+G171</f>
        <v>12433000</v>
      </c>
      <c r="H172" s="148">
        <f t="shared" si="3"/>
        <v>5232000</v>
      </c>
      <c r="I172" s="355"/>
    </row>
    <row r="173" spans="1:9" ht="12.95" customHeight="1" x14ac:dyDescent="0.25">
      <c r="A173" s="155">
        <v>7</v>
      </c>
      <c r="B173" s="179" t="s">
        <v>253</v>
      </c>
      <c r="C173" s="180">
        <v>3612</v>
      </c>
      <c r="D173" s="179" t="s">
        <v>152</v>
      </c>
      <c r="E173" s="26" t="s">
        <v>161</v>
      </c>
      <c r="F173" s="30">
        <v>2000</v>
      </c>
      <c r="G173" s="30">
        <v>2000</v>
      </c>
      <c r="H173" s="30">
        <f t="shared" si="3"/>
        <v>0</v>
      </c>
      <c r="I173" s="348" t="s">
        <v>762</v>
      </c>
    </row>
    <row r="174" spans="1:9" ht="12.95" customHeight="1" x14ac:dyDescent="0.25">
      <c r="A174" s="155">
        <v>7</v>
      </c>
      <c r="B174" s="155" t="s">
        <v>253</v>
      </c>
      <c r="C174" s="156">
        <v>3612</v>
      </c>
      <c r="D174" s="155">
        <v>5151</v>
      </c>
      <c r="E174" s="28" t="s">
        <v>262</v>
      </c>
      <c r="F174" s="30">
        <v>35000</v>
      </c>
      <c r="G174" s="30">
        <v>35000</v>
      </c>
      <c r="H174" s="30">
        <f t="shared" si="3"/>
        <v>0</v>
      </c>
      <c r="I174" s="348"/>
    </row>
    <row r="175" spans="1:9" ht="12.95" customHeight="1" x14ac:dyDescent="0.25">
      <c r="A175" s="155">
        <v>7</v>
      </c>
      <c r="B175" s="155" t="s">
        <v>253</v>
      </c>
      <c r="C175" s="156">
        <v>3612</v>
      </c>
      <c r="D175" s="155">
        <v>5153</v>
      </c>
      <c r="E175" s="28" t="s">
        <v>263</v>
      </c>
      <c r="F175" s="30">
        <v>1000</v>
      </c>
      <c r="G175" s="30">
        <v>1000</v>
      </c>
      <c r="H175" s="30">
        <f t="shared" si="3"/>
        <v>0</v>
      </c>
      <c r="I175" s="348"/>
    </row>
    <row r="176" spans="1:9" ht="12.95" customHeight="1" x14ac:dyDescent="0.25">
      <c r="A176" s="155">
        <v>7</v>
      </c>
      <c r="B176" s="155" t="s">
        <v>253</v>
      </c>
      <c r="C176" s="156">
        <v>3612</v>
      </c>
      <c r="D176" s="155" t="s">
        <v>255</v>
      </c>
      <c r="E176" s="28" t="s">
        <v>264</v>
      </c>
      <c r="F176" s="30">
        <v>80000</v>
      </c>
      <c r="G176" s="30">
        <v>80000</v>
      </c>
      <c r="H176" s="30">
        <f t="shared" si="3"/>
        <v>0</v>
      </c>
      <c r="I176" s="348"/>
    </row>
    <row r="177" spans="1:9" ht="12.95" customHeight="1" x14ac:dyDescent="0.25">
      <c r="A177" s="155">
        <v>7</v>
      </c>
      <c r="B177" s="155" t="s">
        <v>253</v>
      </c>
      <c r="C177" s="156">
        <v>3612</v>
      </c>
      <c r="D177" s="155" t="s">
        <v>265</v>
      </c>
      <c r="E177" s="28" t="s">
        <v>254</v>
      </c>
      <c r="F177" s="30">
        <v>82000</v>
      </c>
      <c r="G177" s="30">
        <v>80000</v>
      </c>
      <c r="H177" s="30">
        <f t="shared" si="3"/>
        <v>-2000</v>
      </c>
      <c r="I177" s="348"/>
    </row>
    <row r="178" spans="1:9" ht="12.95" customHeight="1" x14ac:dyDescent="0.25">
      <c r="A178" s="155">
        <v>7</v>
      </c>
      <c r="B178" s="155" t="s">
        <v>253</v>
      </c>
      <c r="C178" s="156">
        <v>3612</v>
      </c>
      <c r="D178" s="155" t="s">
        <v>266</v>
      </c>
      <c r="E178" s="28" t="s">
        <v>267</v>
      </c>
      <c r="F178" s="30">
        <v>30000</v>
      </c>
      <c r="G178" s="30">
        <v>38000</v>
      </c>
      <c r="H178" s="30">
        <f t="shared" si="3"/>
        <v>8000</v>
      </c>
      <c r="I178" s="348"/>
    </row>
    <row r="179" spans="1:9" ht="12.95" customHeight="1" x14ac:dyDescent="0.25">
      <c r="A179" s="155">
        <v>7</v>
      </c>
      <c r="B179" s="155" t="s">
        <v>253</v>
      </c>
      <c r="C179" s="156">
        <v>3612</v>
      </c>
      <c r="D179" s="155" t="s">
        <v>223</v>
      </c>
      <c r="E179" s="28" t="s">
        <v>244</v>
      </c>
      <c r="F179" s="30">
        <v>155000</v>
      </c>
      <c r="G179" s="30">
        <v>155000</v>
      </c>
      <c r="H179" s="30">
        <f t="shared" si="3"/>
        <v>0</v>
      </c>
      <c r="I179" s="348"/>
    </row>
    <row r="180" spans="1:9" ht="12.95" customHeight="1" x14ac:dyDescent="0.25">
      <c r="A180" s="155">
        <v>7</v>
      </c>
      <c r="B180" s="155" t="s">
        <v>253</v>
      </c>
      <c r="C180" s="156">
        <v>3612</v>
      </c>
      <c r="D180" s="155" t="s">
        <v>153</v>
      </c>
      <c r="E180" s="28" t="s">
        <v>207</v>
      </c>
      <c r="F180" s="30">
        <v>1144000</v>
      </c>
      <c r="G180" s="30">
        <v>1160000</v>
      </c>
      <c r="H180" s="30">
        <f t="shared" si="3"/>
        <v>16000</v>
      </c>
      <c r="I180" s="348"/>
    </row>
    <row r="181" spans="1:9" ht="12.95" customHeight="1" x14ac:dyDescent="0.25">
      <c r="A181" s="155">
        <v>7</v>
      </c>
      <c r="B181" s="155" t="s">
        <v>253</v>
      </c>
      <c r="C181" s="156">
        <v>3612</v>
      </c>
      <c r="D181" s="155" t="s">
        <v>153</v>
      </c>
      <c r="E181" s="54" t="s">
        <v>507</v>
      </c>
      <c r="F181" s="30">
        <v>1395000</v>
      </c>
      <c r="G181" s="30">
        <v>1520000</v>
      </c>
      <c r="H181" s="30">
        <f t="shared" si="3"/>
        <v>125000</v>
      </c>
      <c r="I181" s="348"/>
    </row>
    <row r="182" spans="1:9" ht="12.95" customHeight="1" x14ac:dyDescent="0.25">
      <c r="A182" s="155">
        <v>7</v>
      </c>
      <c r="B182" s="155" t="s">
        <v>253</v>
      </c>
      <c r="C182" s="156">
        <v>3612</v>
      </c>
      <c r="D182" s="155" t="s">
        <v>154</v>
      </c>
      <c r="E182" s="28" t="s">
        <v>165</v>
      </c>
      <c r="F182" s="30">
        <v>2171000</v>
      </c>
      <c r="G182" s="30">
        <v>2004000</v>
      </c>
      <c r="H182" s="30">
        <f t="shared" si="3"/>
        <v>-167000</v>
      </c>
      <c r="I182" s="348"/>
    </row>
    <row r="183" spans="1:9" ht="12.95" customHeight="1" x14ac:dyDescent="0.25">
      <c r="A183" s="155">
        <v>7</v>
      </c>
      <c r="B183" s="155" t="s">
        <v>253</v>
      </c>
      <c r="C183" s="156">
        <v>3612</v>
      </c>
      <c r="D183" s="155" t="s">
        <v>268</v>
      </c>
      <c r="E183" s="28" t="s">
        <v>257</v>
      </c>
      <c r="F183" s="30">
        <v>1550000</v>
      </c>
      <c r="G183" s="30">
        <v>1460000</v>
      </c>
      <c r="H183" s="30">
        <f t="shared" si="3"/>
        <v>-90000</v>
      </c>
      <c r="I183" s="348"/>
    </row>
    <row r="184" spans="1:9" ht="12.95" customHeight="1" x14ac:dyDescent="0.25">
      <c r="A184" s="155">
        <v>7</v>
      </c>
      <c r="B184" s="155" t="s">
        <v>253</v>
      </c>
      <c r="C184" s="156">
        <v>3612</v>
      </c>
      <c r="D184" s="155" t="s">
        <v>249</v>
      </c>
      <c r="E184" s="28" t="s">
        <v>250</v>
      </c>
      <c r="F184" s="30">
        <v>40000</v>
      </c>
      <c r="G184" s="30">
        <v>40000</v>
      </c>
      <c r="H184" s="30">
        <f t="shared" si="3"/>
        <v>0</v>
      </c>
      <c r="I184" s="348"/>
    </row>
    <row r="185" spans="1:9" ht="12.95" customHeight="1" x14ac:dyDescent="0.25">
      <c r="A185" s="155">
        <v>7</v>
      </c>
      <c r="B185" s="155" t="s">
        <v>253</v>
      </c>
      <c r="C185" s="156">
        <v>3612</v>
      </c>
      <c r="D185" s="155" t="s">
        <v>269</v>
      </c>
      <c r="E185" s="28" t="s">
        <v>270</v>
      </c>
      <c r="F185" s="30">
        <v>4000</v>
      </c>
      <c r="G185" s="30">
        <v>4000</v>
      </c>
      <c r="H185" s="30">
        <f t="shared" si="3"/>
        <v>0</v>
      </c>
      <c r="I185" s="348"/>
    </row>
    <row r="186" spans="1:9" ht="12.95" customHeight="1" x14ac:dyDescent="0.25">
      <c r="A186" s="157">
        <v>7</v>
      </c>
      <c r="B186" s="157"/>
      <c r="C186" s="158">
        <v>3612</v>
      </c>
      <c r="D186" s="7" t="s">
        <v>508</v>
      </c>
      <c r="E186" s="38"/>
      <c r="F186" s="39">
        <f>SUM(F173:F185)</f>
        <v>6689000</v>
      </c>
      <c r="G186" s="39">
        <f>SUM(G173:G185)</f>
        <v>6579000</v>
      </c>
      <c r="H186" s="39">
        <f t="shared" si="3"/>
        <v>-110000</v>
      </c>
      <c r="I186" s="348"/>
    </row>
    <row r="187" spans="1:9" ht="12.95" customHeight="1" x14ac:dyDescent="0.25">
      <c r="A187" s="155">
        <v>7</v>
      </c>
      <c r="B187" s="155" t="s">
        <v>271</v>
      </c>
      <c r="C187" s="156">
        <v>3612</v>
      </c>
      <c r="D187" s="155" t="s">
        <v>154</v>
      </c>
      <c r="E187" s="28" t="s">
        <v>165</v>
      </c>
      <c r="F187" s="30">
        <v>30000</v>
      </c>
      <c r="G187" s="30">
        <v>30000</v>
      </c>
      <c r="H187" s="30">
        <f t="shared" si="3"/>
        <v>0</v>
      </c>
      <c r="I187" s="348"/>
    </row>
    <row r="188" spans="1:9" ht="12.95" customHeight="1" x14ac:dyDescent="0.25">
      <c r="A188" s="155">
        <v>7</v>
      </c>
      <c r="B188" s="155" t="s">
        <v>271</v>
      </c>
      <c r="C188" s="156">
        <v>3612</v>
      </c>
      <c r="D188" s="155" t="s">
        <v>268</v>
      </c>
      <c r="E188" s="28" t="s">
        <v>257</v>
      </c>
      <c r="F188" s="30">
        <v>60000</v>
      </c>
      <c r="G188" s="30">
        <v>60000</v>
      </c>
      <c r="H188" s="30">
        <f t="shared" si="3"/>
        <v>0</v>
      </c>
      <c r="I188" s="348"/>
    </row>
    <row r="189" spans="1:9" ht="12.95" customHeight="1" x14ac:dyDescent="0.25">
      <c r="A189" s="157">
        <v>7</v>
      </c>
      <c r="B189" s="157"/>
      <c r="C189" s="158">
        <v>3612</v>
      </c>
      <c r="D189" s="7" t="s">
        <v>272</v>
      </c>
      <c r="E189" s="38"/>
      <c r="F189" s="39">
        <f>SUM(F187:F188)</f>
        <v>90000</v>
      </c>
      <c r="G189" s="39">
        <f>SUM(G187:G188)</f>
        <v>90000</v>
      </c>
      <c r="H189" s="39">
        <f t="shared" si="3"/>
        <v>0</v>
      </c>
      <c r="I189" s="348"/>
    </row>
    <row r="190" spans="1:9" ht="12.95" customHeight="1" x14ac:dyDescent="0.25">
      <c r="A190" s="157">
        <v>7</v>
      </c>
      <c r="B190" s="157"/>
      <c r="C190" s="158">
        <v>3612</v>
      </c>
      <c r="D190" s="7" t="s">
        <v>273</v>
      </c>
      <c r="E190" s="38"/>
      <c r="F190" s="39">
        <f>F186+F189</f>
        <v>6779000</v>
      </c>
      <c r="G190" s="39">
        <f>G186+G189</f>
        <v>6669000</v>
      </c>
      <c r="H190" s="39">
        <f t="shared" si="3"/>
        <v>-110000</v>
      </c>
      <c r="I190" s="348"/>
    </row>
    <row r="191" spans="1:9" ht="12.95" customHeight="1" x14ac:dyDescent="0.25">
      <c r="A191" s="155">
        <v>7</v>
      </c>
      <c r="B191" s="155" t="s">
        <v>239</v>
      </c>
      <c r="C191" s="156">
        <v>3613</v>
      </c>
      <c r="D191" s="155" t="s">
        <v>229</v>
      </c>
      <c r="E191" s="28" t="s">
        <v>230</v>
      </c>
      <c r="F191" s="30">
        <v>40000</v>
      </c>
      <c r="G191" s="30">
        <v>40000</v>
      </c>
      <c r="H191" s="30">
        <f t="shared" si="3"/>
        <v>0</v>
      </c>
      <c r="I191" s="348" t="s">
        <v>700</v>
      </c>
    </row>
    <row r="192" spans="1:9" ht="12.95" customHeight="1" x14ac:dyDescent="0.25">
      <c r="A192" s="155">
        <v>7</v>
      </c>
      <c r="B192" s="155" t="s">
        <v>239</v>
      </c>
      <c r="C192" s="156">
        <v>3613</v>
      </c>
      <c r="D192" s="155" t="s">
        <v>152</v>
      </c>
      <c r="E192" s="28" t="s">
        <v>161</v>
      </c>
      <c r="F192" s="30">
        <v>20000</v>
      </c>
      <c r="G192" s="30">
        <v>20000</v>
      </c>
      <c r="H192" s="30">
        <f t="shared" si="3"/>
        <v>0</v>
      </c>
      <c r="I192" s="348" t="s">
        <v>701</v>
      </c>
    </row>
    <row r="193" spans="1:9" ht="12.95" customHeight="1" x14ac:dyDescent="0.25">
      <c r="A193" s="155">
        <v>7</v>
      </c>
      <c r="B193" s="155" t="s">
        <v>239</v>
      </c>
      <c r="C193" s="156">
        <v>3613</v>
      </c>
      <c r="D193" s="155" t="s">
        <v>231</v>
      </c>
      <c r="E193" s="28" t="s">
        <v>232</v>
      </c>
      <c r="F193" s="30">
        <v>100000</v>
      </c>
      <c r="G193" s="30">
        <v>100000</v>
      </c>
      <c r="H193" s="30">
        <f t="shared" si="3"/>
        <v>0</v>
      </c>
      <c r="I193" s="348" t="s">
        <v>703</v>
      </c>
    </row>
    <row r="194" spans="1:9" ht="12.95" customHeight="1" x14ac:dyDescent="0.25">
      <c r="A194" s="155">
        <v>7</v>
      </c>
      <c r="B194" s="155" t="s">
        <v>239</v>
      </c>
      <c r="C194" s="156">
        <v>3613</v>
      </c>
      <c r="D194" s="155" t="s">
        <v>233</v>
      </c>
      <c r="E194" s="28" t="s">
        <v>234</v>
      </c>
      <c r="F194" s="30">
        <v>300000</v>
      </c>
      <c r="G194" s="30">
        <v>300000</v>
      </c>
      <c r="H194" s="30">
        <f t="shared" si="3"/>
        <v>0</v>
      </c>
      <c r="I194" s="348" t="s">
        <v>702</v>
      </c>
    </row>
    <row r="195" spans="1:9" ht="12.95" customHeight="1" x14ac:dyDescent="0.25">
      <c r="A195" s="155">
        <v>7</v>
      </c>
      <c r="B195" s="155" t="s">
        <v>239</v>
      </c>
      <c r="C195" s="156">
        <v>3613</v>
      </c>
      <c r="D195" s="155" t="s">
        <v>235</v>
      </c>
      <c r="E195" s="28" t="s">
        <v>236</v>
      </c>
      <c r="F195" s="30">
        <v>200000</v>
      </c>
      <c r="G195" s="30">
        <v>300000</v>
      </c>
      <c r="H195" s="30">
        <f t="shared" si="3"/>
        <v>100000</v>
      </c>
      <c r="I195" s="348" t="s">
        <v>704</v>
      </c>
    </row>
    <row r="196" spans="1:9" ht="12.95" customHeight="1" x14ac:dyDescent="0.25">
      <c r="A196" s="155">
        <v>7</v>
      </c>
      <c r="B196" s="155" t="s">
        <v>239</v>
      </c>
      <c r="C196" s="156">
        <v>3613</v>
      </c>
      <c r="D196" s="155" t="s">
        <v>240</v>
      </c>
      <c r="E196" s="28" t="s">
        <v>241</v>
      </c>
      <c r="F196" s="30">
        <v>10000</v>
      </c>
      <c r="G196" s="30">
        <v>10000</v>
      </c>
      <c r="H196" s="30">
        <f t="shared" ref="H196:H260" si="4">G196-F196</f>
        <v>0</v>
      </c>
      <c r="I196" s="348" t="s">
        <v>705</v>
      </c>
    </row>
    <row r="197" spans="1:9" ht="12.95" customHeight="1" x14ac:dyDescent="0.25">
      <c r="A197" s="155">
        <v>7</v>
      </c>
      <c r="B197" s="155" t="s">
        <v>239</v>
      </c>
      <c r="C197" s="156">
        <v>3613</v>
      </c>
      <c r="D197" s="155" t="s">
        <v>242</v>
      </c>
      <c r="E197" s="28" t="s">
        <v>243</v>
      </c>
      <c r="F197" s="30">
        <v>10000</v>
      </c>
      <c r="G197" s="30">
        <v>10000</v>
      </c>
      <c r="H197" s="30">
        <f t="shared" si="4"/>
        <v>0</v>
      </c>
      <c r="I197" s="348" t="s">
        <v>706</v>
      </c>
    </row>
    <row r="198" spans="1:9" ht="12.95" customHeight="1" x14ac:dyDescent="0.25">
      <c r="A198" s="155">
        <v>7</v>
      </c>
      <c r="B198" s="155" t="s">
        <v>239</v>
      </c>
      <c r="C198" s="156">
        <v>3613</v>
      </c>
      <c r="D198" s="155" t="s">
        <v>185</v>
      </c>
      <c r="E198" s="28" t="s">
        <v>237</v>
      </c>
      <c r="F198" s="30">
        <v>5000</v>
      </c>
      <c r="G198" s="30">
        <v>0</v>
      </c>
      <c r="H198" s="30">
        <f t="shared" si="4"/>
        <v>-5000</v>
      </c>
      <c r="I198" s="348"/>
    </row>
    <row r="199" spans="1:9" ht="12.95" customHeight="1" x14ac:dyDescent="0.25">
      <c r="A199" s="155">
        <v>7</v>
      </c>
      <c r="B199" s="155" t="s">
        <v>239</v>
      </c>
      <c r="C199" s="156">
        <v>3613</v>
      </c>
      <c r="D199" s="155" t="s">
        <v>223</v>
      </c>
      <c r="E199" s="28" t="s">
        <v>244</v>
      </c>
      <c r="F199" s="30">
        <v>10000</v>
      </c>
      <c r="G199" s="30">
        <v>10000</v>
      </c>
      <c r="H199" s="30">
        <f t="shared" si="4"/>
        <v>0</v>
      </c>
      <c r="I199" s="348" t="s">
        <v>707</v>
      </c>
    </row>
    <row r="200" spans="1:9" ht="12.95" customHeight="1" x14ac:dyDescent="0.25">
      <c r="A200" s="155">
        <v>7</v>
      </c>
      <c r="B200" s="155" t="s">
        <v>239</v>
      </c>
      <c r="C200" s="156">
        <v>3613</v>
      </c>
      <c r="D200" s="155" t="s">
        <v>245</v>
      </c>
      <c r="E200" s="28" t="s">
        <v>246</v>
      </c>
      <c r="F200" s="30">
        <v>40000</v>
      </c>
      <c r="G200" s="30">
        <v>144000</v>
      </c>
      <c r="H200" s="30">
        <f t="shared" si="4"/>
        <v>104000</v>
      </c>
      <c r="I200" s="348" t="s">
        <v>708</v>
      </c>
    </row>
    <row r="201" spans="1:9" ht="12.95" customHeight="1" x14ac:dyDescent="0.25">
      <c r="A201" s="155">
        <v>7</v>
      </c>
      <c r="B201" s="155" t="s">
        <v>239</v>
      </c>
      <c r="C201" s="156">
        <v>3613</v>
      </c>
      <c r="D201" s="155" t="s">
        <v>153</v>
      </c>
      <c r="E201" s="28" t="s">
        <v>207</v>
      </c>
      <c r="F201" s="30">
        <v>300000</v>
      </c>
      <c r="G201" s="30">
        <v>300000</v>
      </c>
      <c r="H201" s="30">
        <f t="shared" si="4"/>
        <v>0</v>
      </c>
      <c r="I201" s="348" t="s">
        <v>709</v>
      </c>
    </row>
    <row r="202" spans="1:9" ht="12.95" customHeight="1" x14ac:dyDescent="0.25">
      <c r="A202" s="155">
        <v>7</v>
      </c>
      <c r="B202" s="155" t="s">
        <v>239</v>
      </c>
      <c r="C202" s="156">
        <v>3613</v>
      </c>
      <c r="D202" s="155" t="s">
        <v>153</v>
      </c>
      <c r="E202" s="343" t="s">
        <v>893</v>
      </c>
      <c r="F202" s="30">
        <v>0</v>
      </c>
      <c r="G202" s="30">
        <v>100000</v>
      </c>
      <c r="H202" s="30">
        <f t="shared" si="4"/>
        <v>100000</v>
      </c>
      <c r="I202" s="348" t="s">
        <v>893</v>
      </c>
    </row>
    <row r="203" spans="1:9" ht="12.95" customHeight="1" x14ac:dyDescent="0.25">
      <c r="A203" s="155">
        <v>7</v>
      </c>
      <c r="B203" s="155" t="s">
        <v>239</v>
      </c>
      <c r="C203" s="156">
        <v>3613</v>
      </c>
      <c r="D203" s="155" t="s">
        <v>154</v>
      </c>
      <c r="E203" s="28" t="s">
        <v>165</v>
      </c>
      <c r="F203" s="30">
        <v>550000</v>
      </c>
      <c r="G203" s="30">
        <v>550000</v>
      </c>
      <c r="H203" s="30">
        <f t="shared" si="4"/>
        <v>0</v>
      </c>
      <c r="I203" s="348" t="s">
        <v>710</v>
      </c>
    </row>
    <row r="204" spans="1:9" ht="12.95" customHeight="1" x14ac:dyDescent="0.25">
      <c r="A204" s="155">
        <v>7</v>
      </c>
      <c r="B204" s="155" t="s">
        <v>239</v>
      </c>
      <c r="C204" s="156">
        <v>3613</v>
      </c>
      <c r="D204" s="155" t="s">
        <v>249</v>
      </c>
      <c r="E204" s="28" t="s">
        <v>250</v>
      </c>
      <c r="F204" s="30">
        <v>10000</v>
      </c>
      <c r="G204" s="30">
        <v>0</v>
      </c>
      <c r="H204" s="30">
        <f t="shared" si="4"/>
        <v>-10000</v>
      </c>
      <c r="I204" s="348"/>
    </row>
    <row r="205" spans="1:9" ht="12.95" customHeight="1" x14ac:dyDescent="0.25">
      <c r="A205" s="155">
        <v>7</v>
      </c>
      <c r="B205" s="155" t="s">
        <v>239</v>
      </c>
      <c r="C205" s="156">
        <v>3613</v>
      </c>
      <c r="D205" s="155" t="s">
        <v>251</v>
      </c>
      <c r="E205" s="28" t="s">
        <v>252</v>
      </c>
      <c r="F205" s="30">
        <v>55000</v>
      </c>
      <c r="G205" s="30">
        <v>50000</v>
      </c>
      <c r="H205" s="30">
        <f t="shared" si="4"/>
        <v>-5000</v>
      </c>
      <c r="I205" s="348" t="s">
        <v>711</v>
      </c>
    </row>
    <row r="206" spans="1:9" ht="12.95" customHeight="1" x14ac:dyDescent="0.25">
      <c r="A206" s="155">
        <v>7</v>
      </c>
      <c r="B206" s="155" t="s">
        <v>239</v>
      </c>
      <c r="C206" s="156">
        <v>3613</v>
      </c>
      <c r="D206" s="155">
        <v>5164</v>
      </c>
      <c r="E206" s="28" t="s">
        <v>894</v>
      </c>
      <c r="F206" s="30">
        <v>60000</v>
      </c>
      <c r="G206" s="30">
        <v>60000</v>
      </c>
      <c r="H206" s="30">
        <v>60000</v>
      </c>
      <c r="I206" s="348" t="s">
        <v>892</v>
      </c>
    </row>
    <row r="207" spans="1:9" ht="12.95" customHeight="1" x14ac:dyDescent="0.25">
      <c r="A207" s="157">
        <v>7</v>
      </c>
      <c r="B207" s="157"/>
      <c r="C207" s="158">
        <v>3613</v>
      </c>
      <c r="D207" s="7" t="s">
        <v>11</v>
      </c>
      <c r="E207" s="38"/>
      <c r="F207" s="39">
        <f>SUM(F191:F206)</f>
        <v>1710000</v>
      </c>
      <c r="G207" s="39">
        <f>SUM(G191:G206)</f>
        <v>1994000</v>
      </c>
      <c r="H207" s="39">
        <f t="shared" si="4"/>
        <v>284000</v>
      </c>
      <c r="I207" s="348"/>
    </row>
    <row r="208" spans="1:9" ht="12.95" customHeight="1" x14ac:dyDescent="0.25">
      <c r="A208" s="155">
        <v>7</v>
      </c>
      <c r="B208" s="155" t="s">
        <v>253</v>
      </c>
      <c r="C208" s="156">
        <v>3613</v>
      </c>
      <c r="D208" s="155">
        <v>5159</v>
      </c>
      <c r="E208" s="28" t="s">
        <v>254</v>
      </c>
      <c r="F208" s="30">
        <v>26000</v>
      </c>
      <c r="G208" s="30">
        <v>25000</v>
      </c>
      <c r="H208" s="30">
        <f t="shared" si="4"/>
        <v>-1000</v>
      </c>
      <c r="I208" s="348" t="s">
        <v>762</v>
      </c>
    </row>
    <row r="209" spans="1:9" ht="12.95" customHeight="1" x14ac:dyDescent="0.25">
      <c r="A209" s="155">
        <v>7</v>
      </c>
      <c r="B209" s="155" t="s">
        <v>253</v>
      </c>
      <c r="C209" s="156">
        <v>3613</v>
      </c>
      <c r="D209" s="155" t="s">
        <v>255</v>
      </c>
      <c r="E209" s="28" t="s">
        <v>256</v>
      </c>
      <c r="F209" s="30">
        <v>70000</v>
      </c>
      <c r="G209" s="30">
        <v>70000</v>
      </c>
      <c r="H209" s="30">
        <f t="shared" si="4"/>
        <v>0</v>
      </c>
      <c r="I209" s="348"/>
    </row>
    <row r="210" spans="1:9" ht="12.95" customHeight="1" x14ac:dyDescent="0.25">
      <c r="A210" s="155">
        <v>7</v>
      </c>
      <c r="B210" s="155" t="s">
        <v>253</v>
      </c>
      <c r="C210" s="156">
        <v>3613</v>
      </c>
      <c r="D210" s="155">
        <v>5154</v>
      </c>
      <c r="E210" s="28" t="s">
        <v>236</v>
      </c>
      <c r="F210" s="30">
        <v>35000</v>
      </c>
      <c r="G210" s="30">
        <v>35000</v>
      </c>
      <c r="H210" s="30">
        <f t="shared" si="4"/>
        <v>0</v>
      </c>
      <c r="I210" s="348"/>
    </row>
    <row r="211" spans="1:9" ht="12.95" customHeight="1" x14ac:dyDescent="0.25">
      <c r="A211" s="155">
        <v>7</v>
      </c>
      <c r="B211" s="155" t="s">
        <v>253</v>
      </c>
      <c r="C211" s="156">
        <v>3613</v>
      </c>
      <c r="D211" s="155">
        <v>5169</v>
      </c>
      <c r="E211" s="28" t="s">
        <v>509</v>
      </c>
      <c r="F211" s="30">
        <v>307000</v>
      </c>
      <c r="G211" s="30">
        <v>320000</v>
      </c>
      <c r="H211" s="30">
        <f t="shared" si="4"/>
        <v>13000</v>
      </c>
      <c r="I211" s="348"/>
    </row>
    <row r="212" spans="1:9" ht="12.95" customHeight="1" x14ac:dyDescent="0.25">
      <c r="A212" s="155">
        <v>7</v>
      </c>
      <c r="B212" s="155" t="s">
        <v>253</v>
      </c>
      <c r="C212" s="156">
        <v>3613</v>
      </c>
      <c r="D212" s="155">
        <v>5199</v>
      </c>
      <c r="E212" s="28" t="s">
        <v>257</v>
      </c>
      <c r="F212" s="30">
        <v>220000</v>
      </c>
      <c r="G212" s="30">
        <v>230000</v>
      </c>
      <c r="H212" s="30">
        <f t="shared" si="4"/>
        <v>10000</v>
      </c>
      <c r="I212" s="348"/>
    </row>
    <row r="213" spans="1:9" ht="12.95" customHeight="1" x14ac:dyDescent="0.25">
      <c r="A213" s="155">
        <v>7</v>
      </c>
      <c r="B213" s="155" t="s">
        <v>253</v>
      </c>
      <c r="C213" s="156">
        <v>3613</v>
      </c>
      <c r="D213" s="155" t="s">
        <v>154</v>
      </c>
      <c r="E213" s="28" t="s">
        <v>165</v>
      </c>
      <c r="F213" s="30">
        <v>536000</v>
      </c>
      <c r="G213" s="30">
        <v>572000</v>
      </c>
      <c r="H213" s="30">
        <f t="shared" si="4"/>
        <v>36000</v>
      </c>
      <c r="I213" s="348"/>
    </row>
    <row r="214" spans="1:9" ht="12.95" customHeight="1" x14ac:dyDescent="0.25">
      <c r="A214" s="157">
        <v>7</v>
      </c>
      <c r="B214" s="157"/>
      <c r="C214" s="158">
        <v>3613</v>
      </c>
      <c r="D214" s="7" t="s">
        <v>258</v>
      </c>
      <c r="E214" s="38"/>
      <c r="F214" s="39">
        <f>SUM(F208:F213)</f>
        <v>1194000</v>
      </c>
      <c r="G214" s="39">
        <f>SUM(G208:G213)</f>
        <v>1252000</v>
      </c>
      <c r="H214" s="39">
        <f t="shared" si="4"/>
        <v>58000</v>
      </c>
      <c r="I214" s="348"/>
    </row>
    <row r="215" spans="1:9" ht="12.95" customHeight="1" x14ac:dyDescent="0.25">
      <c r="A215" s="157">
        <v>7</v>
      </c>
      <c r="B215" s="157"/>
      <c r="C215" s="158">
        <v>3612</v>
      </c>
      <c r="D215" s="7" t="s">
        <v>510</v>
      </c>
      <c r="E215" s="38"/>
      <c r="F215" s="39">
        <f>F207+F214</f>
        <v>2904000</v>
      </c>
      <c r="G215" s="39">
        <f>G207+G214</f>
        <v>3246000</v>
      </c>
      <c r="H215" s="39">
        <f t="shared" si="4"/>
        <v>342000</v>
      </c>
      <c r="I215" s="348"/>
    </row>
    <row r="216" spans="1:9" ht="12.95" customHeight="1" x14ac:dyDescent="0.25">
      <c r="A216" s="155">
        <v>7</v>
      </c>
      <c r="B216" s="161">
        <v>3000000000036</v>
      </c>
      <c r="C216" s="156">
        <v>3639</v>
      </c>
      <c r="D216" s="155" t="s">
        <v>259</v>
      </c>
      <c r="E216" s="28" t="s">
        <v>260</v>
      </c>
      <c r="F216" s="30">
        <v>30000</v>
      </c>
      <c r="G216" s="30">
        <v>40000</v>
      </c>
      <c r="H216" s="30">
        <f t="shared" si="4"/>
        <v>10000</v>
      </c>
      <c r="I216" s="348"/>
    </row>
    <row r="217" spans="1:9" ht="12.95" customHeight="1" x14ac:dyDescent="0.25">
      <c r="A217" s="155">
        <v>7</v>
      </c>
      <c r="B217" s="161">
        <v>3000000000036</v>
      </c>
      <c r="C217" s="156">
        <v>3639</v>
      </c>
      <c r="D217" s="155" t="s">
        <v>223</v>
      </c>
      <c r="E217" s="28" t="s">
        <v>244</v>
      </c>
      <c r="F217" s="30">
        <v>50000</v>
      </c>
      <c r="G217" s="30">
        <v>40000</v>
      </c>
      <c r="H217" s="30">
        <f t="shared" si="4"/>
        <v>-10000</v>
      </c>
      <c r="I217" s="348"/>
    </row>
    <row r="218" spans="1:9" ht="12.95" customHeight="1" x14ac:dyDescent="0.25">
      <c r="A218" s="155">
        <v>7</v>
      </c>
      <c r="B218" s="161">
        <v>3000000000036</v>
      </c>
      <c r="C218" s="156">
        <v>3639</v>
      </c>
      <c r="D218" s="155" t="s">
        <v>153</v>
      </c>
      <c r="E218" s="28" t="s">
        <v>207</v>
      </c>
      <c r="F218" s="30">
        <v>50000</v>
      </c>
      <c r="G218" s="30">
        <v>40000</v>
      </c>
      <c r="H218" s="30">
        <f t="shared" si="4"/>
        <v>-10000</v>
      </c>
      <c r="I218" s="348" t="s">
        <v>763</v>
      </c>
    </row>
    <row r="219" spans="1:9" ht="12.95" customHeight="1" x14ac:dyDescent="0.25">
      <c r="A219" s="155">
        <v>7</v>
      </c>
      <c r="B219" s="161">
        <v>3000000000036</v>
      </c>
      <c r="C219" s="156">
        <v>3639</v>
      </c>
      <c r="D219" s="155" t="s">
        <v>249</v>
      </c>
      <c r="E219" s="28" t="s">
        <v>250</v>
      </c>
      <c r="F219" s="30">
        <v>50000</v>
      </c>
      <c r="G219" s="30">
        <v>30000</v>
      </c>
      <c r="H219" s="30">
        <f t="shared" si="4"/>
        <v>-20000</v>
      </c>
      <c r="I219" s="348"/>
    </row>
    <row r="220" spans="1:9" ht="12.95" customHeight="1" x14ac:dyDescent="0.25">
      <c r="A220" s="155">
        <v>7</v>
      </c>
      <c r="B220" s="161">
        <v>3000000000036</v>
      </c>
      <c r="C220" s="156">
        <v>3639</v>
      </c>
      <c r="D220" s="155">
        <v>6130</v>
      </c>
      <c r="E220" s="28" t="s">
        <v>261</v>
      </c>
      <c r="F220" s="30">
        <v>820000</v>
      </c>
      <c r="G220" s="30">
        <v>850000</v>
      </c>
      <c r="H220" s="30">
        <f t="shared" si="4"/>
        <v>30000</v>
      </c>
      <c r="I220" s="348" t="s">
        <v>712</v>
      </c>
    </row>
    <row r="221" spans="1:9" ht="12.95" customHeight="1" thickBot="1" x14ac:dyDescent="0.3">
      <c r="A221" s="177">
        <v>7</v>
      </c>
      <c r="B221" s="177"/>
      <c r="C221" s="178">
        <v>3639</v>
      </c>
      <c r="D221" s="120" t="s">
        <v>67</v>
      </c>
      <c r="E221" s="121"/>
      <c r="F221" s="122">
        <f>SUM(F216:F220)</f>
        <v>1000000</v>
      </c>
      <c r="G221" s="122">
        <f>SUM(G216:G220)</f>
        <v>1000000</v>
      </c>
      <c r="H221" s="122">
        <f t="shared" si="4"/>
        <v>0</v>
      </c>
      <c r="I221" s="349"/>
    </row>
    <row r="222" spans="1:9" ht="12.95" customHeight="1" thickBot="1" x14ac:dyDescent="0.3">
      <c r="A222" s="192">
        <v>7</v>
      </c>
      <c r="B222" s="193"/>
      <c r="C222" s="193" t="s">
        <v>598</v>
      </c>
      <c r="D222" s="194"/>
      <c r="E222" s="195"/>
      <c r="F222" s="196">
        <f>SUM(F190+F221+F214+F207)</f>
        <v>10683000</v>
      </c>
      <c r="G222" s="184">
        <f>SUM(G190+G221+G214+G207)</f>
        <v>10915000</v>
      </c>
      <c r="H222" s="184">
        <f t="shared" si="4"/>
        <v>232000</v>
      </c>
      <c r="I222" s="354"/>
    </row>
    <row r="223" spans="1:9" ht="12.95" customHeight="1" x14ac:dyDescent="0.25">
      <c r="A223" s="179">
        <v>8</v>
      </c>
      <c r="B223" s="179" t="s">
        <v>239</v>
      </c>
      <c r="C223" s="180">
        <v>2212</v>
      </c>
      <c r="D223" s="179" t="s">
        <v>235</v>
      </c>
      <c r="E223" s="26" t="s">
        <v>236</v>
      </c>
      <c r="F223" s="27">
        <v>200000</v>
      </c>
      <c r="G223" s="27">
        <v>200000</v>
      </c>
      <c r="H223" s="27">
        <f t="shared" si="4"/>
        <v>0</v>
      </c>
      <c r="I223" s="347" t="s">
        <v>649</v>
      </c>
    </row>
    <row r="224" spans="1:9" ht="12.95" customHeight="1" x14ac:dyDescent="0.25">
      <c r="A224" s="155">
        <v>8</v>
      </c>
      <c r="B224" s="155" t="s">
        <v>239</v>
      </c>
      <c r="C224" s="156">
        <v>2212</v>
      </c>
      <c r="D224" s="155" t="s">
        <v>274</v>
      </c>
      <c r="E224" s="28" t="s">
        <v>275</v>
      </c>
      <c r="F224" s="30">
        <v>2800</v>
      </c>
      <c r="G224" s="30">
        <v>3000</v>
      </c>
      <c r="H224" s="30">
        <f t="shared" si="4"/>
        <v>200</v>
      </c>
      <c r="I224" s="348" t="s">
        <v>989</v>
      </c>
    </row>
    <row r="225" spans="1:9" ht="12.95" customHeight="1" x14ac:dyDescent="0.25">
      <c r="A225" s="155">
        <v>8</v>
      </c>
      <c r="B225" s="155" t="s">
        <v>239</v>
      </c>
      <c r="C225" s="156">
        <v>2212</v>
      </c>
      <c r="D225" s="155" t="s">
        <v>223</v>
      </c>
      <c r="E225" s="28" t="s">
        <v>244</v>
      </c>
      <c r="F225" s="30">
        <v>100000</v>
      </c>
      <c r="G225" s="30">
        <v>100000</v>
      </c>
      <c r="H225" s="30">
        <f t="shared" si="4"/>
        <v>0</v>
      </c>
      <c r="I225" s="348" t="s">
        <v>657</v>
      </c>
    </row>
    <row r="226" spans="1:9" ht="12.95" customHeight="1" x14ac:dyDescent="0.25">
      <c r="A226" s="155">
        <v>8</v>
      </c>
      <c r="B226" s="155" t="s">
        <v>239</v>
      </c>
      <c r="C226" s="156">
        <v>2212</v>
      </c>
      <c r="D226" s="155" t="s">
        <v>154</v>
      </c>
      <c r="E226" s="28" t="s">
        <v>165</v>
      </c>
      <c r="F226" s="30">
        <v>500000</v>
      </c>
      <c r="G226" s="30">
        <v>500000</v>
      </c>
      <c r="H226" s="30">
        <f t="shared" si="4"/>
        <v>0</v>
      </c>
      <c r="I226" s="348" t="s">
        <v>650</v>
      </c>
    </row>
    <row r="227" spans="1:9" ht="12.95" customHeight="1" x14ac:dyDescent="0.25">
      <c r="A227" s="155">
        <v>8</v>
      </c>
      <c r="B227" s="155" t="s">
        <v>276</v>
      </c>
      <c r="C227" s="156">
        <v>2212</v>
      </c>
      <c r="D227" s="155" t="s">
        <v>154</v>
      </c>
      <c r="E227" s="28" t="s">
        <v>165</v>
      </c>
      <c r="F227" s="30">
        <v>7512000</v>
      </c>
      <c r="G227" s="30">
        <v>7869000</v>
      </c>
      <c r="H227" s="30">
        <f t="shared" si="4"/>
        <v>357000</v>
      </c>
      <c r="I227" s="348" t="s">
        <v>651</v>
      </c>
    </row>
    <row r="228" spans="1:9" ht="12.95" customHeight="1" x14ac:dyDescent="0.25">
      <c r="A228" s="155">
        <v>8</v>
      </c>
      <c r="B228" s="155" t="s">
        <v>277</v>
      </c>
      <c r="C228" s="156">
        <v>2212</v>
      </c>
      <c r="D228" s="155" t="s">
        <v>154</v>
      </c>
      <c r="E228" s="28" t="s">
        <v>278</v>
      </c>
      <c r="F228" s="30">
        <v>590000</v>
      </c>
      <c r="G228" s="30">
        <v>612000</v>
      </c>
      <c r="H228" s="30">
        <f t="shared" si="4"/>
        <v>22000</v>
      </c>
      <c r="I228" s="348" t="s">
        <v>983</v>
      </c>
    </row>
    <row r="229" spans="1:9" ht="12.95" customHeight="1" x14ac:dyDescent="0.25">
      <c r="A229" s="155">
        <v>8</v>
      </c>
      <c r="B229" s="155" t="s">
        <v>279</v>
      </c>
      <c r="C229" s="156">
        <v>2212</v>
      </c>
      <c r="D229" s="155" t="s">
        <v>154</v>
      </c>
      <c r="E229" s="28" t="s">
        <v>280</v>
      </c>
      <c r="F229" s="30">
        <v>215000</v>
      </c>
      <c r="G229" s="30">
        <v>223000</v>
      </c>
      <c r="H229" s="30">
        <f t="shared" si="4"/>
        <v>8000</v>
      </c>
      <c r="I229" s="348" t="s">
        <v>652</v>
      </c>
    </row>
    <row r="230" spans="1:9" ht="12.95" customHeight="1" x14ac:dyDescent="0.25">
      <c r="A230" s="155">
        <v>8</v>
      </c>
      <c r="B230" s="155" t="s">
        <v>281</v>
      </c>
      <c r="C230" s="156">
        <v>2212</v>
      </c>
      <c r="D230" s="155" t="s">
        <v>153</v>
      </c>
      <c r="E230" s="28" t="s">
        <v>282</v>
      </c>
      <c r="F230" s="30">
        <v>1073000</v>
      </c>
      <c r="G230" s="30">
        <v>1037000</v>
      </c>
      <c r="H230" s="30">
        <f t="shared" si="4"/>
        <v>-36000</v>
      </c>
      <c r="I230" s="348" t="s">
        <v>653</v>
      </c>
    </row>
    <row r="231" spans="1:9" ht="12.95" customHeight="1" x14ac:dyDescent="0.25">
      <c r="A231" s="155">
        <v>8</v>
      </c>
      <c r="B231" s="155" t="s">
        <v>283</v>
      </c>
      <c r="C231" s="156">
        <v>2212</v>
      </c>
      <c r="D231" s="155" t="s">
        <v>153</v>
      </c>
      <c r="E231" s="28" t="s">
        <v>284</v>
      </c>
      <c r="F231" s="30">
        <v>751000</v>
      </c>
      <c r="G231" s="30">
        <v>779000</v>
      </c>
      <c r="H231" s="30">
        <f t="shared" si="4"/>
        <v>28000</v>
      </c>
      <c r="I231" s="348" t="s">
        <v>713</v>
      </c>
    </row>
    <row r="232" spans="1:9" ht="12.95" customHeight="1" x14ac:dyDescent="0.25">
      <c r="A232" s="157">
        <v>8</v>
      </c>
      <c r="B232" s="157"/>
      <c r="C232" s="158">
        <v>2212</v>
      </c>
      <c r="D232" s="7" t="s">
        <v>41</v>
      </c>
      <c r="E232" s="38"/>
      <c r="F232" s="39">
        <f>SUM(F223:F231)</f>
        <v>10943800</v>
      </c>
      <c r="G232" s="39">
        <f>SUM(G223:G231)</f>
        <v>11323000</v>
      </c>
      <c r="H232" s="39">
        <f t="shared" si="4"/>
        <v>379200</v>
      </c>
      <c r="I232" s="348"/>
    </row>
    <row r="233" spans="1:9" ht="12.95" customHeight="1" x14ac:dyDescent="0.25">
      <c r="A233" s="155">
        <v>8</v>
      </c>
      <c r="B233" s="155" t="s">
        <v>239</v>
      </c>
      <c r="C233" s="156">
        <v>2219</v>
      </c>
      <c r="D233" s="155" t="s">
        <v>231</v>
      </c>
      <c r="E233" s="28" t="s">
        <v>232</v>
      </c>
      <c r="F233" s="30">
        <v>100000</v>
      </c>
      <c r="G233" s="30">
        <v>100000</v>
      </c>
      <c r="H233" s="30">
        <f t="shared" si="4"/>
        <v>0</v>
      </c>
      <c r="I233" s="348" t="s">
        <v>654</v>
      </c>
    </row>
    <row r="234" spans="1:9" ht="12.95" customHeight="1" x14ac:dyDescent="0.25">
      <c r="A234" s="155">
        <v>8</v>
      </c>
      <c r="B234" s="155" t="s">
        <v>511</v>
      </c>
      <c r="C234" s="156">
        <v>2219</v>
      </c>
      <c r="D234" s="155" t="s">
        <v>153</v>
      </c>
      <c r="E234" s="28" t="s">
        <v>512</v>
      </c>
      <c r="F234" s="30">
        <v>1181000</v>
      </c>
      <c r="G234" s="30">
        <v>1275000</v>
      </c>
      <c r="H234" s="30">
        <f t="shared" si="4"/>
        <v>94000</v>
      </c>
      <c r="I234" s="348" t="s">
        <v>655</v>
      </c>
    </row>
    <row r="235" spans="1:9" ht="12.95" customHeight="1" x14ac:dyDescent="0.25">
      <c r="A235" s="157">
        <v>8</v>
      </c>
      <c r="B235" s="157"/>
      <c r="C235" s="158">
        <v>2219</v>
      </c>
      <c r="D235" s="7" t="s">
        <v>71</v>
      </c>
      <c r="E235" s="38"/>
      <c r="F235" s="39">
        <f>SUM(F233:F234)</f>
        <v>1281000</v>
      </c>
      <c r="G235" s="39">
        <f>SUM(G233:G234)</f>
        <v>1375000</v>
      </c>
      <c r="H235" s="39">
        <f t="shared" si="4"/>
        <v>94000</v>
      </c>
      <c r="I235" s="348"/>
    </row>
    <row r="236" spans="1:9" ht="12.95" customHeight="1" x14ac:dyDescent="0.25">
      <c r="A236" s="155">
        <v>8</v>
      </c>
      <c r="B236" s="155" t="s">
        <v>239</v>
      </c>
      <c r="C236" s="156">
        <v>2219</v>
      </c>
      <c r="D236" s="155" t="s">
        <v>223</v>
      </c>
      <c r="E236" s="28" t="s">
        <v>244</v>
      </c>
      <c r="F236" s="30">
        <v>100000</v>
      </c>
      <c r="G236" s="30">
        <v>100000</v>
      </c>
      <c r="H236" s="30">
        <f t="shared" si="4"/>
        <v>0</v>
      </c>
      <c r="I236" s="348" t="s">
        <v>656</v>
      </c>
    </row>
    <row r="237" spans="1:9" ht="12.95" customHeight="1" x14ac:dyDescent="0.25">
      <c r="A237" s="155">
        <v>8</v>
      </c>
      <c r="B237" s="155" t="s">
        <v>239</v>
      </c>
      <c r="C237" s="156">
        <v>2219</v>
      </c>
      <c r="D237" s="155" t="s">
        <v>154</v>
      </c>
      <c r="E237" s="28" t="s">
        <v>285</v>
      </c>
      <c r="F237" s="30">
        <v>300000</v>
      </c>
      <c r="G237" s="30">
        <v>300000</v>
      </c>
      <c r="H237" s="30">
        <f t="shared" si="4"/>
        <v>0</v>
      </c>
      <c r="I237" s="348" t="s">
        <v>658</v>
      </c>
    </row>
    <row r="238" spans="1:9" ht="12.95" customHeight="1" x14ac:dyDescent="0.25">
      <c r="A238" s="155">
        <v>8</v>
      </c>
      <c r="B238" s="155" t="s">
        <v>286</v>
      </c>
      <c r="C238" s="156">
        <v>2219</v>
      </c>
      <c r="D238" s="155" t="s">
        <v>154</v>
      </c>
      <c r="E238" s="28" t="s">
        <v>165</v>
      </c>
      <c r="F238" s="30">
        <v>4722000</v>
      </c>
      <c r="G238" s="30">
        <v>4898000</v>
      </c>
      <c r="H238" s="30">
        <f t="shared" si="4"/>
        <v>176000</v>
      </c>
      <c r="I238" s="348" t="s">
        <v>659</v>
      </c>
    </row>
    <row r="239" spans="1:9" ht="12.95" customHeight="1" x14ac:dyDescent="0.25">
      <c r="A239" s="155">
        <v>8</v>
      </c>
      <c r="B239" s="155" t="s">
        <v>287</v>
      </c>
      <c r="C239" s="156">
        <v>2219</v>
      </c>
      <c r="D239" s="155" t="s">
        <v>154</v>
      </c>
      <c r="E239" s="28" t="s">
        <v>285</v>
      </c>
      <c r="F239" s="30">
        <v>590000</v>
      </c>
      <c r="G239" s="30">
        <v>612000</v>
      </c>
      <c r="H239" s="30">
        <f t="shared" si="4"/>
        <v>22000</v>
      </c>
      <c r="I239" s="348" t="s">
        <v>660</v>
      </c>
    </row>
    <row r="240" spans="1:9" ht="12.95" customHeight="1" x14ac:dyDescent="0.25">
      <c r="A240" s="155">
        <v>8</v>
      </c>
      <c r="B240" s="155" t="s">
        <v>288</v>
      </c>
      <c r="C240" s="156">
        <v>2219</v>
      </c>
      <c r="D240" s="155" t="s">
        <v>154</v>
      </c>
      <c r="E240" s="28" t="s">
        <v>289</v>
      </c>
      <c r="F240" s="30">
        <v>1159000</v>
      </c>
      <c r="G240" s="30">
        <v>1202000</v>
      </c>
      <c r="H240" s="30">
        <f t="shared" si="4"/>
        <v>43000</v>
      </c>
      <c r="I240" s="348" t="s">
        <v>661</v>
      </c>
    </row>
    <row r="241" spans="1:9" ht="12.95" customHeight="1" x14ac:dyDescent="0.25">
      <c r="A241" s="155">
        <v>8</v>
      </c>
      <c r="B241" s="155" t="s">
        <v>290</v>
      </c>
      <c r="C241" s="156">
        <v>2219</v>
      </c>
      <c r="D241" s="155" t="s">
        <v>154</v>
      </c>
      <c r="E241" s="28" t="s">
        <v>291</v>
      </c>
      <c r="F241" s="30">
        <v>129000</v>
      </c>
      <c r="G241" s="30">
        <v>133000</v>
      </c>
      <c r="H241" s="30">
        <f t="shared" si="4"/>
        <v>4000</v>
      </c>
      <c r="I241" s="348" t="s">
        <v>662</v>
      </c>
    </row>
    <row r="242" spans="1:9" ht="12.95" customHeight="1" thickBot="1" x14ac:dyDescent="0.3">
      <c r="A242" s="177">
        <v>8</v>
      </c>
      <c r="B242" s="177"/>
      <c r="C242" s="178">
        <v>2219</v>
      </c>
      <c r="D242" s="120" t="s">
        <v>292</v>
      </c>
      <c r="E242" s="121"/>
      <c r="F242" s="122">
        <f>SUM(F236:F241)</f>
        <v>7000000</v>
      </c>
      <c r="G242" s="122">
        <f>SUM(G236:G241)</f>
        <v>7245000</v>
      </c>
      <c r="H242" s="122">
        <f t="shared" si="4"/>
        <v>245000</v>
      </c>
      <c r="I242" s="349"/>
    </row>
    <row r="243" spans="1:9" ht="12.95" customHeight="1" thickBot="1" x14ac:dyDescent="0.3">
      <c r="A243" s="192">
        <v>8</v>
      </c>
      <c r="B243" s="206"/>
      <c r="C243" s="193" t="s">
        <v>599</v>
      </c>
      <c r="D243" s="207"/>
      <c r="E243" s="208"/>
      <c r="F243" s="196">
        <f>SUM(F242+F235+F232)</f>
        <v>19224800</v>
      </c>
      <c r="G243" s="184">
        <f>SUM(G242+G235+G232)</f>
        <v>19943000</v>
      </c>
      <c r="H243" s="184">
        <f t="shared" si="4"/>
        <v>718200</v>
      </c>
      <c r="I243" s="354"/>
    </row>
    <row r="244" spans="1:9" ht="12.95" customHeight="1" x14ac:dyDescent="0.25">
      <c r="A244" s="179">
        <v>9</v>
      </c>
      <c r="B244" s="179" t="s">
        <v>239</v>
      </c>
      <c r="C244" s="180">
        <v>2223</v>
      </c>
      <c r="D244" s="179" t="s">
        <v>152</v>
      </c>
      <c r="E244" s="26" t="s">
        <v>161</v>
      </c>
      <c r="F244" s="27">
        <v>100000</v>
      </c>
      <c r="G244" s="27">
        <v>100000</v>
      </c>
      <c r="H244" s="27">
        <f t="shared" si="4"/>
        <v>0</v>
      </c>
      <c r="I244" s="347" t="s">
        <v>663</v>
      </c>
    </row>
    <row r="245" spans="1:9" ht="12.95" customHeight="1" x14ac:dyDescent="0.25">
      <c r="A245" s="157">
        <v>9</v>
      </c>
      <c r="B245" s="157"/>
      <c r="C245" s="158">
        <v>2223</v>
      </c>
      <c r="D245" s="7" t="s">
        <v>42</v>
      </c>
      <c r="E245" s="38"/>
      <c r="F245" s="39">
        <v>100000</v>
      </c>
      <c r="G245" s="39">
        <f>SUM(G244)</f>
        <v>100000</v>
      </c>
      <c r="H245" s="39">
        <f t="shared" si="4"/>
        <v>0</v>
      </c>
      <c r="I245" s="348"/>
    </row>
    <row r="246" spans="1:9" ht="12.95" customHeight="1" x14ac:dyDescent="0.25">
      <c r="A246" s="155">
        <v>9</v>
      </c>
      <c r="B246" s="155" t="s">
        <v>239</v>
      </c>
      <c r="C246" s="156">
        <v>2292</v>
      </c>
      <c r="D246" s="155" t="s">
        <v>223</v>
      </c>
      <c r="E246" s="28" t="s">
        <v>244</v>
      </c>
      <c r="F246" s="30">
        <v>100000</v>
      </c>
      <c r="G246" s="30">
        <v>100000</v>
      </c>
      <c r="H246" s="30">
        <f t="shared" si="4"/>
        <v>0</v>
      </c>
      <c r="I246" s="348" t="s">
        <v>664</v>
      </c>
    </row>
    <row r="247" spans="1:9" ht="12.95" customHeight="1" x14ac:dyDescent="0.25">
      <c r="A247" s="155">
        <v>9</v>
      </c>
      <c r="B247" s="155" t="s">
        <v>239</v>
      </c>
      <c r="C247" s="156">
        <v>2292</v>
      </c>
      <c r="D247" s="155" t="s">
        <v>293</v>
      </c>
      <c r="E247" s="28" t="s">
        <v>294</v>
      </c>
      <c r="F247" s="30">
        <v>11330000</v>
      </c>
      <c r="G247" s="30">
        <v>11480000</v>
      </c>
      <c r="H247" s="30">
        <f t="shared" si="4"/>
        <v>150000</v>
      </c>
      <c r="I247" s="348" t="s">
        <v>665</v>
      </c>
    </row>
    <row r="248" spans="1:9" ht="12.95" customHeight="1" x14ac:dyDescent="0.25">
      <c r="A248" s="155">
        <v>9</v>
      </c>
      <c r="B248" s="155" t="s">
        <v>239</v>
      </c>
      <c r="C248" s="156">
        <v>2292</v>
      </c>
      <c r="D248" s="155" t="s">
        <v>293</v>
      </c>
      <c r="E248" s="28" t="s">
        <v>964</v>
      </c>
      <c r="F248" s="32"/>
      <c r="G248" s="32">
        <v>2500000</v>
      </c>
      <c r="H248" s="30">
        <f t="shared" si="4"/>
        <v>2500000</v>
      </c>
      <c r="I248" s="349"/>
    </row>
    <row r="249" spans="1:9" ht="12.95" customHeight="1" thickBot="1" x14ac:dyDescent="0.3">
      <c r="A249" s="177">
        <v>9</v>
      </c>
      <c r="B249" s="177"/>
      <c r="C249" s="178">
        <v>2292</v>
      </c>
      <c r="D249" s="120" t="s">
        <v>295</v>
      </c>
      <c r="E249" s="121"/>
      <c r="F249" s="122">
        <f>SUM(F246:F248)</f>
        <v>11430000</v>
      </c>
      <c r="G249" s="122">
        <f>SUM(G246:G248)</f>
        <v>14080000</v>
      </c>
      <c r="H249" s="122">
        <f>SUM(H246:H248)</f>
        <v>2650000</v>
      </c>
      <c r="I249" s="349"/>
    </row>
    <row r="250" spans="1:9" ht="12.95" customHeight="1" thickBot="1" x14ac:dyDescent="0.3">
      <c r="A250" s="192">
        <v>9</v>
      </c>
      <c r="B250" s="206"/>
      <c r="C250" s="193" t="s">
        <v>600</v>
      </c>
      <c r="D250" s="207"/>
      <c r="E250" s="208"/>
      <c r="F250" s="196">
        <f>SUM(F245+F249)</f>
        <v>11530000</v>
      </c>
      <c r="G250" s="184">
        <f>SUM(G245+G249)</f>
        <v>14180000</v>
      </c>
      <c r="H250" s="184">
        <f t="shared" si="4"/>
        <v>2650000</v>
      </c>
      <c r="I250" s="354"/>
    </row>
    <row r="251" spans="1:9" ht="12.95" customHeight="1" x14ac:dyDescent="0.25">
      <c r="A251" s="179">
        <v>10</v>
      </c>
      <c r="B251" s="179" t="s">
        <v>323</v>
      </c>
      <c r="C251" s="180">
        <v>2141</v>
      </c>
      <c r="D251" s="179" t="s">
        <v>163</v>
      </c>
      <c r="E251" s="26" t="s">
        <v>324</v>
      </c>
      <c r="F251" s="27">
        <v>15000</v>
      </c>
      <c r="G251" s="27">
        <v>15000</v>
      </c>
      <c r="H251" s="27">
        <f t="shared" si="4"/>
        <v>0</v>
      </c>
      <c r="I251" s="347" t="s">
        <v>666</v>
      </c>
    </row>
    <row r="252" spans="1:9" ht="12.95" customHeight="1" x14ac:dyDescent="0.25">
      <c r="A252" s="155">
        <v>10</v>
      </c>
      <c r="B252" s="155" t="s">
        <v>323</v>
      </c>
      <c r="C252" s="156">
        <v>2141</v>
      </c>
      <c r="D252" s="155" t="s">
        <v>160</v>
      </c>
      <c r="E252" s="28" t="s">
        <v>205</v>
      </c>
      <c r="F252" s="30">
        <v>70000</v>
      </c>
      <c r="G252" s="30">
        <v>70000</v>
      </c>
      <c r="H252" s="30">
        <f t="shared" si="4"/>
        <v>0</v>
      </c>
      <c r="I252" s="348" t="s">
        <v>667</v>
      </c>
    </row>
    <row r="253" spans="1:9" ht="12.95" customHeight="1" x14ac:dyDescent="0.25">
      <c r="A253" s="155">
        <v>10</v>
      </c>
      <c r="B253" s="155" t="s">
        <v>323</v>
      </c>
      <c r="C253" s="156">
        <v>2141</v>
      </c>
      <c r="D253" s="155" t="s">
        <v>152</v>
      </c>
      <c r="E253" s="28" t="s">
        <v>161</v>
      </c>
      <c r="F253" s="30">
        <v>15000</v>
      </c>
      <c r="G253" s="30">
        <v>15000</v>
      </c>
      <c r="H253" s="30">
        <f t="shared" si="4"/>
        <v>0</v>
      </c>
      <c r="I253" s="348" t="s">
        <v>668</v>
      </c>
    </row>
    <row r="254" spans="1:9" ht="12.95" customHeight="1" x14ac:dyDescent="0.25">
      <c r="A254" s="155">
        <v>10</v>
      </c>
      <c r="B254" s="155" t="s">
        <v>323</v>
      </c>
      <c r="C254" s="156">
        <v>2141</v>
      </c>
      <c r="D254" s="155" t="s">
        <v>235</v>
      </c>
      <c r="E254" s="28" t="s">
        <v>236</v>
      </c>
      <c r="F254" s="30">
        <v>0</v>
      </c>
      <c r="G254" s="30">
        <v>0</v>
      </c>
      <c r="H254" s="30">
        <f t="shared" si="4"/>
        <v>0</v>
      </c>
      <c r="I254" s="348"/>
    </row>
    <row r="255" spans="1:9" ht="12.95" customHeight="1" x14ac:dyDescent="0.25">
      <c r="A255" s="155">
        <v>10</v>
      </c>
      <c r="B255" s="155" t="s">
        <v>325</v>
      </c>
      <c r="C255" s="156">
        <v>2141</v>
      </c>
      <c r="D255" s="155" t="s">
        <v>153</v>
      </c>
      <c r="E255" s="28" t="s">
        <v>207</v>
      </c>
      <c r="F255" s="30">
        <v>20000</v>
      </c>
      <c r="G255" s="30">
        <v>21000</v>
      </c>
      <c r="H255" s="30">
        <f t="shared" si="4"/>
        <v>1000</v>
      </c>
      <c r="I255" s="348" t="s">
        <v>860</v>
      </c>
    </row>
    <row r="256" spans="1:9" ht="12.95" customHeight="1" x14ac:dyDescent="0.25">
      <c r="A256" s="155">
        <v>10</v>
      </c>
      <c r="B256" s="155" t="s">
        <v>323</v>
      </c>
      <c r="C256" s="156">
        <v>2141</v>
      </c>
      <c r="D256" s="155" t="s">
        <v>153</v>
      </c>
      <c r="E256" s="28" t="s">
        <v>207</v>
      </c>
      <c r="F256" s="30">
        <v>25000</v>
      </c>
      <c r="G256" s="30">
        <v>29000</v>
      </c>
      <c r="H256" s="30">
        <f t="shared" si="4"/>
        <v>4000</v>
      </c>
      <c r="I256" s="348" t="s">
        <v>669</v>
      </c>
    </row>
    <row r="257" spans="1:9" ht="12.95" customHeight="1" x14ac:dyDescent="0.25">
      <c r="A257" s="155">
        <v>10</v>
      </c>
      <c r="B257" s="155" t="s">
        <v>323</v>
      </c>
      <c r="C257" s="156">
        <v>2141</v>
      </c>
      <c r="D257" s="155" t="s">
        <v>154</v>
      </c>
      <c r="E257" s="28" t="s">
        <v>513</v>
      </c>
      <c r="F257" s="30">
        <v>27000</v>
      </c>
      <c r="G257" s="30">
        <v>5000</v>
      </c>
      <c r="H257" s="30">
        <f t="shared" si="4"/>
        <v>-22000</v>
      </c>
      <c r="I257" s="348" t="s">
        <v>670</v>
      </c>
    </row>
    <row r="258" spans="1:9" ht="12.95" customHeight="1" x14ac:dyDescent="0.25">
      <c r="A258" s="157">
        <v>10</v>
      </c>
      <c r="B258" s="157"/>
      <c r="C258" s="156">
        <v>2141</v>
      </c>
      <c r="D258" s="7" t="s">
        <v>326</v>
      </c>
      <c r="E258" s="38"/>
      <c r="F258" s="39">
        <f>SUM(F251:F257)</f>
        <v>172000</v>
      </c>
      <c r="G258" s="39">
        <f>SUM(G251:G257)</f>
        <v>155000</v>
      </c>
      <c r="H258" s="39">
        <f t="shared" si="4"/>
        <v>-17000</v>
      </c>
      <c r="I258" s="348"/>
    </row>
    <row r="259" spans="1:9" ht="12.95" customHeight="1" x14ac:dyDescent="0.25">
      <c r="A259" s="155">
        <v>10</v>
      </c>
      <c r="B259" s="155" t="s">
        <v>327</v>
      </c>
      <c r="C259" s="166" t="s">
        <v>514</v>
      </c>
      <c r="D259" s="155" t="s">
        <v>153</v>
      </c>
      <c r="E259" s="28" t="s">
        <v>938</v>
      </c>
      <c r="F259" s="30">
        <v>250000</v>
      </c>
      <c r="G259" s="30">
        <v>250000</v>
      </c>
      <c r="H259" s="30">
        <f t="shared" si="4"/>
        <v>0</v>
      </c>
      <c r="I259" s="348"/>
    </row>
    <row r="260" spans="1:9" ht="12.95" customHeight="1" x14ac:dyDescent="0.25">
      <c r="A260" s="157">
        <v>10</v>
      </c>
      <c r="B260" s="157"/>
      <c r="C260" s="167" t="s">
        <v>514</v>
      </c>
      <c r="D260" s="7" t="s">
        <v>73</v>
      </c>
      <c r="E260" s="38"/>
      <c r="F260" s="39">
        <v>250000</v>
      </c>
      <c r="G260" s="39">
        <f>SUM(G259)</f>
        <v>250000</v>
      </c>
      <c r="H260" s="39">
        <f t="shared" si="4"/>
        <v>0</v>
      </c>
      <c r="I260" s="348"/>
    </row>
    <row r="261" spans="1:9" ht="12.95" customHeight="1" x14ac:dyDescent="0.25">
      <c r="A261" s="155">
        <v>10</v>
      </c>
      <c r="B261" s="155" t="s">
        <v>239</v>
      </c>
      <c r="C261" s="156">
        <v>3631</v>
      </c>
      <c r="D261" s="155" t="s">
        <v>214</v>
      </c>
      <c r="E261" s="29" t="s">
        <v>297</v>
      </c>
      <c r="F261" s="30">
        <v>7888000</v>
      </c>
      <c r="G261" s="30">
        <v>8182000</v>
      </c>
      <c r="H261" s="30">
        <f t="shared" ref="H261:H324" si="5">G261-F261</f>
        <v>294000</v>
      </c>
      <c r="I261" s="348"/>
    </row>
    <row r="262" spans="1:9" ht="12.95" customHeight="1" x14ac:dyDescent="0.25">
      <c r="A262" s="157">
        <v>10</v>
      </c>
      <c r="B262" s="157"/>
      <c r="C262" s="158">
        <v>3631</v>
      </c>
      <c r="D262" s="7" t="s">
        <v>44</v>
      </c>
      <c r="E262" s="38"/>
      <c r="F262" s="39">
        <f>SUM(F261)</f>
        <v>7888000</v>
      </c>
      <c r="G262" s="39">
        <f>SUM(G261)</f>
        <v>8182000</v>
      </c>
      <c r="H262" s="39">
        <f t="shared" si="5"/>
        <v>294000</v>
      </c>
      <c r="I262" s="348"/>
    </row>
    <row r="263" spans="1:9" ht="12.95" customHeight="1" x14ac:dyDescent="0.25">
      <c r="A263" s="155">
        <v>10</v>
      </c>
      <c r="B263" s="155" t="s">
        <v>304</v>
      </c>
      <c r="C263" s="156">
        <v>3632</v>
      </c>
      <c r="D263" s="155" t="s">
        <v>153</v>
      </c>
      <c r="E263" s="28" t="s">
        <v>305</v>
      </c>
      <c r="F263" s="30">
        <v>397000</v>
      </c>
      <c r="G263" s="30">
        <v>411000</v>
      </c>
      <c r="H263" s="30">
        <f t="shared" si="5"/>
        <v>14000</v>
      </c>
      <c r="I263" s="348"/>
    </row>
    <row r="264" spans="1:9" ht="12.95" customHeight="1" x14ac:dyDescent="0.25">
      <c r="A264" s="155">
        <v>10</v>
      </c>
      <c r="B264" s="155" t="s">
        <v>304</v>
      </c>
      <c r="C264" s="156">
        <v>3632</v>
      </c>
      <c r="D264" s="155" t="s">
        <v>154</v>
      </c>
      <c r="E264" s="28" t="s">
        <v>306</v>
      </c>
      <c r="F264" s="30">
        <v>1320000</v>
      </c>
      <c r="G264" s="30">
        <v>1364000</v>
      </c>
      <c r="H264" s="30">
        <f t="shared" si="5"/>
        <v>44000</v>
      </c>
      <c r="I264" s="348"/>
    </row>
    <row r="265" spans="1:9" ht="12.95" customHeight="1" x14ac:dyDescent="0.25">
      <c r="A265" s="155">
        <v>10</v>
      </c>
      <c r="B265" s="155" t="s">
        <v>307</v>
      </c>
      <c r="C265" s="156">
        <v>3632</v>
      </c>
      <c r="D265" s="155" t="s">
        <v>308</v>
      </c>
      <c r="E265" s="28" t="s">
        <v>309</v>
      </c>
      <c r="F265" s="30">
        <v>107000</v>
      </c>
      <c r="G265" s="30">
        <v>111000</v>
      </c>
      <c r="H265" s="30">
        <f t="shared" si="5"/>
        <v>4000</v>
      </c>
      <c r="I265" s="348"/>
    </row>
    <row r="266" spans="1:9" ht="12.95" customHeight="1" x14ac:dyDescent="0.25">
      <c r="A266" s="155">
        <v>10</v>
      </c>
      <c r="B266" s="155" t="s">
        <v>310</v>
      </c>
      <c r="C266" s="156">
        <v>3632</v>
      </c>
      <c r="D266" s="155" t="s">
        <v>154</v>
      </c>
      <c r="E266" s="28" t="s">
        <v>311</v>
      </c>
      <c r="F266" s="30">
        <v>107000</v>
      </c>
      <c r="G266" s="30">
        <v>111000</v>
      </c>
      <c r="H266" s="30">
        <f t="shared" si="5"/>
        <v>4000</v>
      </c>
      <c r="I266" s="348"/>
    </row>
    <row r="267" spans="1:9" ht="12.95" customHeight="1" x14ac:dyDescent="0.25">
      <c r="A267" s="155">
        <v>10</v>
      </c>
      <c r="B267" s="155" t="s">
        <v>312</v>
      </c>
      <c r="C267" s="156">
        <v>3632</v>
      </c>
      <c r="D267" s="155" t="s">
        <v>154</v>
      </c>
      <c r="E267" s="28" t="s">
        <v>313</v>
      </c>
      <c r="F267" s="30">
        <v>193000</v>
      </c>
      <c r="G267" s="30">
        <v>200000</v>
      </c>
      <c r="H267" s="30">
        <f t="shared" si="5"/>
        <v>7000</v>
      </c>
      <c r="I267" s="348"/>
    </row>
    <row r="268" spans="1:9" ht="12.95" customHeight="1" x14ac:dyDescent="0.25">
      <c r="A268" s="155">
        <v>10</v>
      </c>
      <c r="B268" s="155" t="s">
        <v>239</v>
      </c>
      <c r="C268" s="156">
        <v>3632</v>
      </c>
      <c r="D268" s="155" t="s">
        <v>231</v>
      </c>
      <c r="E268" s="28" t="s">
        <v>232</v>
      </c>
      <c r="F268" s="30">
        <v>20000</v>
      </c>
      <c r="G268" s="30">
        <v>20000</v>
      </c>
      <c r="H268" s="30">
        <f t="shared" si="5"/>
        <v>0</v>
      </c>
      <c r="I268" s="348"/>
    </row>
    <row r="269" spans="1:9" ht="12.95" customHeight="1" x14ac:dyDescent="0.25">
      <c r="A269" s="155">
        <v>10</v>
      </c>
      <c r="B269" s="155" t="s">
        <v>903</v>
      </c>
      <c r="C269" s="156">
        <v>3632</v>
      </c>
      <c r="D269" s="155" t="s">
        <v>154</v>
      </c>
      <c r="E269" s="28" t="s">
        <v>314</v>
      </c>
      <c r="F269" s="30">
        <v>400000</v>
      </c>
      <c r="G269" s="30">
        <v>420000</v>
      </c>
      <c r="H269" s="30">
        <f t="shared" si="5"/>
        <v>20000</v>
      </c>
      <c r="I269" s="348"/>
    </row>
    <row r="270" spans="1:9" ht="12.95" customHeight="1" x14ac:dyDescent="0.25">
      <c r="A270" s="155">
        <v>10</v>
      </c>
      <c r="B270" s="155" t="s">
        <v>239</v>
      </c>
      <c r="C270" s="156">
        <v>3632</v>
      </c>
      <c r="D270" s="155">
        <v>5169</v>
      </c>
      <c r="E270" s="28" t="s">
        <v>721</v>
      </c>
      <c r="F270" s="30">
        <v>0</v>
      </c>
      <c r="G270" s="30">
        <v>200000</v>
      </c>
      <c r="H270" s="30">
        <f t="shared" si="5"/>
        <v>200000</v>
      </c>
      <c r="I270" s="348" t="s">
        <v>720</v>
      </c>
    </row>
    <row r="271" spans="1:9" ht="12.95" customHeight="1" x14ac:dyDescent="0.25">
      <c r="A271" s="155">
        <v>10</v>
      </c>
      <c r="B271" s="155" t="s">
        <v>281</v>
      </c>
      <c r="C271" s="156">
        <v>3632</v>
      </c>
      <c r="D271" s="155" t="s">
        <v>153</v>
      </c>
      <c r="E271" s="28" t="s">
        <v>315</v>
      </c>
      <c r="F271" s="30">
        <v>322000</v>
      </c>
      <c r="G271" s="30">
        <v>344000</v>
      </c>
      <c r="H271" s="30">
        <f t="shared" si="5"/>
        <v>22000</v>
      </c>
      <c r="I271" s="348"/>
    </row>
    <row r="272" spans="1:9" ht="12.95" customHeight="1" x14ac:dyDescent="0.25">
      <c r="A272" s="157">
        <v>10</v>
      </c>
      <c r="B272" s="157"/>
      <c r="C272" s="158">
        <v>3632</v>
      </c>
      <c r="D272" s="7" t="s">
        <v>13</v>
      </c>
      <c r="E272" s="38"/>
      <c r="F272" s="39">
        <f>SUM(F263:F271)</f>
        <v>2866000</v>
      </c>
      <c r="G272" s="39">
        <f>SUM(G263:G271)</f>
        <v>3181000</v>
      </c>
      <c r="H272" s="39">
        <f t="shared" si="5"/>
        <v>315000</v>
      </c>
      <c r="I272" s="348"/>
    </row>
    <row r="273" spans="1:9" ht="12.95" customHeight="1" x14ac:dyDescent="0.25">
      <c r="A273" s="155">
        <v>10</v>
      </c>
      <c r="B273" s="168" t="s">
        <v>515</v>
      </c>
      <c r="C273" s="156">
        <v>3635</v>
      </c>
      <c r="D273" s="155" t="s">
        <v>153</v>
      </c>
      <c r="E273" s="28" t="s">
        <v>328</v>
      </c>
      <c r="F273" s="30">
        <v>20000</v>
      </c>
      <c r="G273" s="30">
        <v>20000</v>
      </c>
      <c r="H273" s="30">
        <f t="shared" si="5"/>
        <v>0</v>
      </c>
      <c r="I273" s="348" t="s">
        <v>846</v>
      </c>
    </row>
    <row r="274" spans="1:9" ht="12.95" customHeight="1" x14ac:dyDescent="0.25">
      <c r="A274" s="155">
        <v>10</v>
      </c>
      <c r="B274" s="168" t="s">
        <v>515</v>
      </c>
      <c r="C274" s="156">
        <v>3635</v>
      </c>
      <c r="D274" s="76">
        <v>5169</v>
      </c>
      <c r="E274" s="28" t="s">
        <v>330</v>
      </c>
      <c r="F274" s="30">
        <v>450000</v>
      </c>
      <c r="G274" s="30">
        <v>450000</v>
      </c>
      <c r="H274" s="30">
        <f t="shared" si="5"/>
        <v>0</v>
      </c>
      <c r="I274" s="348" t="s">
        <v>845</v>
      </c>
    </row>
    <row r="275" spans="1:9" ht="12.95" customHeight="1" x14ac:dyDescent="0.25">
      <c r="A275" s="155">
        <v>10</v>
      </c>
      <c r="B275" s="155"/>
      <c r="C275" s="158">
        <v>3935</v>
      </c>
      <c r="D275" s="7" t="s">
        <v>329</v>
      </c>
      <c r="E275" s="38"/>
      <c r="F275" s="39">
        <f>SUM(F273:F274)</f>
        <v>470000</v>
      </c>
      <c r="G275" s="39">
        <f>SUM(G273:G274)</f>
        <v>470000</v>
      </c>
      <c r="H275" s="39">
        <f t="shared" si="5"/>
        <v>0</v>
      </c>
      <c r="I275" s="348"/>
    </row>
    <row r="276" spans="1:9" ht="12.95" customHeight="1" x14ac:dyDescent="0.25">
      <c r="A276" s="155">
        <v>10</v>
      </c>
      <c r="B276" s="168" t="s">
        <v>515</v>
      </c>
      <c r="C276" s="156">
        <v>3636</v>
      </c>
      <c r="D276" s="155" t="s">
        <v>223</v>
      </c>
      <c r="E276" s="40" t="s">
        <v>516</v>
      </c>
      <c r="F276" s="30">
        <v>400000</v>
      </c>
      <c r="G276" s="30">
        <v>400000</v>
      </c>
      <c r="H276" s="30">
        <f t="shared" si="5"/>
        <v>0</v>
      </c>
      <c r="I276" s="348" t="s">
        <v>857</v>
      </c>
    </row>
    <row r="277" spans="1:9" ht="12.95" customHeight="1" x14ac:dyDescent="0.25">
      <c r="A277" s="155">
        <v>10</v>
      </c>
      <c r="B277" s="168" t="s">
        <v>515</v>
      </c>
      <c r="C277" s="156">
        <v>3636</v>
      </c>
      <c r="D277" s="155">
        <v>5166</v>
      </c>
      <c r="E277" s="40" t="s">
        <v>517</v>
      </c>
      <c r="F277" s="30">
        <v>200000</v>
      </c>
      <c r="G277" s="30">
        <v>200000</v>
      </c>
      <c r="H277" s="30">
        <f t="shared" si="5"/>
        <v>0</v>
      </c>
      <c r="I277" s="348" t="s">
        <v>847</v>
      </c>
    </row>
    <row r="278" spans="1:9" ht="12.95" customHeight="1" x14ac:dyDescent="0.25">
      <c r="A278" s="155">
        <v>10</v>
      </c>
      <c r="B278" s="168" t="s">
        <v>515</v>
      </c>
      <c r="C278" s="156">
        <v>3636</v>
      </c>
      <c r="D278" s="155">
        <v>5166</v>
      </c>
      <c r="E278" s="28" t="s">
        <v>518</v>
      </c>
      <c r="F278" s="30">
        <v>300000</v>
      </c>
      <c r="G278" s="30">
        <v>300000</v>
      </c>
      <c r="H278" s="30">
        <f t="shared" si="5"/>
        <v>0</v>
      </c>
      <c r="I278" s="348" t="s">
        <v>848</v>
      </c>
    </row>
    <row r="279" spans="1:9" ht="12.95" customHeight="1" x14ac:dyDescent="0.25">
      <c r="A279" s="155">
        <v>10</v>
      </c>
      <c r="B279" s="168" t="s">
        <v>515</v>
      </c>
      <c r="C279" s="156">
        <v>3636</v>
      </c>
      <c r="D279" s="155">
        <v>5321</v>
      </c>
      <c r="E279" s="28" t="s">
        <v>519</v>
      </c>
      <c r="F279" s="30">
        <v>58000</v>
      </c>
      <c r="G279" s="30">
        <v>58000</v>
      </c>
      <c r="H279" s="30">
        <f t="shared" si="5"/>
        <v>0</v>
      </c>
      <c r="I279" s="348" t="s">
        <v>849</v>
      </c>
    </row>
    <row r="280" spans="1:9" ht="12.95" customHeight="1" x14ac:dyDescent="0.25">
      <c r="A280" s="155">
        <v>10</v>
      </c>
      <c r="B280" s="155"/>
      <c r="C280" s="158">
        <v>3636</v>
      </c>
      <c r="D280" s="7" t="s">
        <v>520</v>
      </c>
      <c r="E280" s="38"/>
      <c r="F280" s="39">
        <f>SUM(F276:F279)</f>
        <v>958000</v>
      </c>
      <c r="G280" s="39">
        <f>SUM(G276:G279)</f>
        <v>958000</v>
      </c>
      <c r="H280" s="39">
        <f t="shared" si="5"/>
        <v>0</v>
      </c>
      <c r="I280" s="348"/>
    </row>
    <row r="281" spans="1:9" ht="12.95" customHeight="1" x14ac:dyDescent="0.25">
      <c r="A281" s="155">
        <v>10</v>
      </c>
      <c r="B281" s="155" t="s">
        <v>296</v>
      </c>
      <c r="C281" s="156">
        <v>3639</v>
      </c>
      <c r="D281" s="155">
        <v>5021</v>
      </c>
      <c r="E281" s="28" t="s">
        <v>409</v>
      </c>
      <c r="F281" s="30">
        <v>20000</v>
      </c>
      <c r="G281" s="30">
        <v>20000</v>
      </c>
      <c r="H281" s="30">
        <f t="shared" si="5"/>
        <v>0</v>
      </c>
      <c r="I281" s="348" t="s">
        <v>850</v>
      </c>
    </row>
    <row r="282" spans="1:9" ht="12.95" customHeight="1" x14ac:dyDescent="0.25">
      <c r="A282" s="155">
        <v>10</v>
      </c>
      <c r="B282" s="155" t="s">
        <v>296</v>
      </c>
      <c r="C282" s="156">
        <v>3639</v>
      </c>
      <c r="D282" s="155" t="s">
        <v>223</v>
      </c>
      <c r="E282" s="28" t="s">
        <v>244</v>
      </c>
      <c r="F282" s="30">
        <v>50000</v>
      </c>
      <c r="G282" s="30">
        <v>50000</v>
      </c>
      <c r="H282" s="30">
        <f t="shared" si="5"/>
        <v>0</v>
      </c>
      <c r="I282" s="348" t="s">
        <v>851</v>
      </c>
    </row>
    <row r="283" spans="1:9" ht="12.95" customHeight="1" x14ac:dyDescent="0.25">
      <c r="A283" s="155">
        <v>10</v>
      </c>
      <c r="B283" s="155" t="s">
        <v>296</v>
      </c>
      <c r="C283" s="156">
        <v>3639</v>
      </c>
      <c r="D283" s="155" t="s">
        <v>153</v>
      </c>
      <c r="E283" s="28" t="s">
        <v>207</v>
      </c>
      <c r="F283" s="30">
        <v>500000</v>
      </c>
      <c r="G283" s="30">
        <v>500000</v>
      </c>
      <c r="H283" s="30">
        <f t="shared" si="5"/>
        <v>0</v>
      </c>
      <c r="I283" s="348" t="s">
        <v>984</v>
      </c>
    </row>
    <row r="284" spans="1:9" ht="12.95" customHeight="1" x14ac:dyDescent="0.25">
      <c r="A284" s="157">
        <v>10</v>
      </c>
      <c r="B284" s="157"/>
      <c r="C284" s="158">
        <v>3639</v>
      </c>
      <c r="D284" s="7" t="s">
        <v>521</v>
      </c>
      <c r="E284" s="38"/>
      <c r="F284" s="39">
        <f>SUM(F281:F283)</f>
        <v>570000</v>
      </c>
      <c r="G284" s="39">
        <f>SUM(G281:G283)</f>
        <v>570000</v>
      </c>
      <c r="H284" s="39">
        <f t="shared" si="5"/>
        <v>0</v>
      </c>
      <c r="I284" s="348"/>
    </row>
    <row r="285" spans="1:9" ht="12.95" customHeight="1" x14ac:dyDescent="0.25">
      <c r="A285" s="155">
        <v>10</v>
      </c>
      <c r="B285" s="155" t="s">
        <v>239</v>
      </c>
      <c r="C285" s="156">
        <v>3699</v>
      </c>
      <c r="D285" s="155" t="s">
        <v>154</v>
      </c>
      <c r="E285" s="28" t="s">
        <v>298</v>
      </c>
      <c r="F285" s="30">
        <v>20000</v>
      </c>
      <c r="G285" s="30">
        <v>20000</v>
      </c>
      <c r="H285" s="30">
        <f t="shared" si="5"/>
        <v>0</v>
      </c>
      <c r="I285" s="348"/>
    </row>
    <row r="286" spans="1:9" ht="12.95" customHeight="1" x14ac:dyDescent="0.25">
      <c r="A286" s="155">
        <v>10</v>
      </c>
      <c r="B286" s="155" t="s">
        <v>299</v>
      </c>
      <c r="C286" s="156">
        <v>3699</v>
      </c>
      <c r="D286" s="155" t="s">
        <v>154</v>
      </c>
      <c r="E286" s="28" t="s">
        <v>300</v>
      </c>
      <c r="F286" s="30">
        <v>161000</v>
      </c>
      <c r="G286" s="30">
        <v>167000</v>
      </c>
      <c r="H286" s="30">
        <f t="shared" si="5"/>
        <v>6000</v>
      </c>
      <c r="I286" s="348"/>
    </row>
    <row r="287" spans="1:9" ht="12.95" customHeight="1" x14ac:dyDescent="0.25">
      <c r="A287" s="155">
        <v>10</v>
      </c>
      <c r="B287" s="155" t="s">
        <v>301</v>
      </c>
      <c r="C287" s="156">
        <v>3699</v>
      </c>
      <c r="D287" s="155" t="s">
        <v>153</v>
      </c>
      <c r="E287" s="28" t="s">
        <v>522</v>
      </c>
      <c r="F287" s="30">
        <v>107000</v>
      </c>
      <c r="G287" s="30">
        <v>111000</v>
      </c>
      <c r="H287" s="30">
        <f t="shared" si="5"/>
        <v>4000</v>
      </c>
      <c r="I287" s="348"/>
    </row>
    <row r="288" spans="1:9" ht="12.95" customHeight="1" x14ac:dyDescent="0.25">
      <c r="A288" s="155">
        <v>10</v>
      </c>
      <c r="B288" s="155" t="s">
        <v>301</v>
      </c>
      <c r="C288" s="156">
        <v>3699</v>
      </c>
      <c r="D288" s="155" t="s">
        <v>154</v>
      </c>
      <c r="E288" s="28" t="s">
        <v>302</v>
      </c>
      <c r="F288" s="30">
        <v>864000</v>
      </c>
      <c r="G288" s="30">
        <v>896000</v>
      </c>
      <c r="H288" s="30">
        <f t="shared" si="5"/>
        <v>32000</v>
      </c>
      <c r="I288" s="348"/>
    </row>
    <row r="289" spans="1:9" ht="12.95" customHeight="1" x14ac:dyDescent="0.25">
      <c r="A289" s="155">
        <v>10</v>
      </c>
      <c r="B289" s="155" t="s">
        <v>511</v>
      </c>
      <c r="C289" s="156">
        <v>3699</v>
      </c>
      <c r="D289" s="155">
        <v>5137</v>
      </c>
      <c r="E289" s="28" t="s">
        <v>939</v>
      </c>
      <c r="F289" s="30">
        <v>250000</v>
      </c>
      <c r="G289" s="30">
        <v>260000</v>
      </c>
      <c r="H289" s="30">
        <f t="shared" si="5"/>
        <v>10000</v>
      </c>
      <c r="I289" s="348" t="s">
        <v>523</v>
      </c>
    </row>
    <row r="290" spans="1:9" ht="12.95" customHeight="1" x14ac:dyDescent="0.25">
      <c r="A290" s="157">
        <v>10</v>
      </c>
      <c r="B290" s="157"/>
      <c r="C290" s="158">
        <v>3699</v>
      </c>
      <c r="D290" s="7" t="s">
        <v>303</v>
      </c>
      <c r="E290" s="38"/>
      <c r="F290" s="39">
        <f>SUM(F285:F289)</f>
        <v>1402000</v>
      </c>
      <c r="G290" s="39">
        <f>SUM(G285:G289)</f>
        <v>1454000</v>
      </c>
      <c r="H290" s="39">
        <f t="shared" si="5"/>
        <v>52000</v>
      </c>
      <c r="I290" s="348"/>
    </row>
    <row r="291" spans="1:9" ht="12.95" customHeight="1" x14ac:dyDescent="0.25">
      <c r="A291" s="155">
        <v>10</v>
      </c>
      <c r="B291" s="155" t="s">
        <v>239</v>
      </c>
      <c r="C291" s="156">
        <v>3745</v>
      </c>
      <c r="D291" s="155" t="s">
        <v>160</v>
      </c>
      <c r="E291" s="29" t="s">
        <v>524</v>
      </c>
      <c r="F291" s="30">
        <v>5000</v>
      </c>
      <c r="G291" s="30">
        <v>5000</v>
      </c>
      <c r="H291" s="30">
        <f t="shared" si="5"/>
        <v>0</v>
      </c>
      <c r="I291" s="348"/>
    </row>
    <row r="292" spans="1:9" ht="12.95" customHeight="1" x14ac:dyDescent="0.25">
      <c r="A292" s="155">
        <v>10</v>
      </c>
      <c r="B292" s="155" t="s">
        <v>239</v>
      </c>
      <c r="C292" s="156">
        <v>3745</v>
      </c>
      <c r="D292" s="155" t="s">
        <v>154</v>
      </c>
      <c r="E292" s="28" t="s">
        <v>165</v>
      </c>
      <c r="F292" s="30">
        <v>150000</v>
      </c>
      <c r="G292" s="30">
        <v>150000</v>
      </c>
      <c r="H292" s="30">
        <f t="shared" si="5"/>
        <v>0</v>
      </c>
      <c r="I292" s="348"/>
    </row>
    <row r="293" spans="1:9" ht="12.95" customHeight="1" x14ac:dyDescent="0.25">
      <c r="A293" s="155">
        <v>10</v>
      </c>
      <c r="B293" s="155" t="s">
        <v>281</v>
      </c>
      <c r="C293" s="156">
        <v>3745</v>
      </c>
      <c r="D293" s="155" t="s">
        <v>153</v>
      </c>
      <c r="E293" s="28" t="s">
        <v>316</v>
      </c>
      <c r="F293" s="30">
        <v>107000</v>
      </c>
      <c r="G293" s="30">
        <v>107000</v>
      </c>
      <c r="H293" s="30">
        <f t="shared" si="5"/>
        <v>0</v>
      </c>
      <c r="I293" s="348"/>
    </row>
    <row r="294" spans="1:9" ht="12.95" customHeight="1" x14ac:dyDescent="0.25">
      <c r="A294" s="155">
        <v>10</v>
      </c>
      <c r="B294" s="155" t="s">
        <v>317</v>
      </c>
      <c r="C294" s="156">
        <v>3745</v>
      </c>
      <c r="D294" s="155" t="s">
        <v>154</v>
      </c>
      <c r="E294" s="36" t="s">
        <v>525</v>
      </c>
      <c r="F294" s="30">
        <v>9068000</v>
      </c>
      <c r="G294" s="30">
        <v>9518000</v>
      </c>
      <c r="H294" s="30">
        <f t="shared" si="5"/>
        <v>450000</v>
      </c>
      <c r="I294" s="348"/>
    </row>
    <row r="295" spans="1:9" ht="12.95" customHeight="1" x14ac:dyDescent="0.25">
      <c r="A295" s="155">
        <v>10</v>
      </c>
      <c r="B295" s="155" t="s">
        <v>318</v>
      </c>
      <c r="C295" s="156">
        <v>3745</v>
      </c>
      <c r="D295" s="155" t="s">
        <v>154</v>
      </c>
      <c r="E295" s="36" t="s">
        <v>526</v>
      </c>
      <c r="F295" s="30">
        <v>247000</v>
      </c>
      <c r="G295" s="30">
        <v>256000</v>
      </c>
      <c r="H295" s="30">
        <f t="shared" si="5"/>
        <v>9000</v>
      </c>
      <c r="I295" s="348"/>
    </row>
    <row r="296" spans="1:9" ht="12.95" customHeight="1" x14ac:dyDescent="0.25">
      <c r="A296" s="155">
        <v>10</v>
      </c>
      <c r="B296" s="155" t="s">
        <v>511</v>
      </c>
      <c r="C296" s="156">
        <v>3745</v>
      </c>
      <c r="D296" s="155">
        <v>5171</v>
      </c>
      <c r="E296" s="36" t="s">
        <v>714</v>
      </c>
      <c r="F296" s="30">
        <v>0</v>
      </c>
      <c r="G296" s="30">
        <v>311000</v>
      </c>
      <c r="H296" s="30">
        <f t="shared" si="5"/>
        <v>311000</v>
      </c>
      <c r="I296" s="348" t="s">
        <v>715</v>
      </c>
    </row>
    <row r="297" spans="1:9" ht="12.95" customHeight="1" x14ac:dyDescent="0.25">
      <c r="A297" s="155"/>
      <c r="B297" s="155" t="s">
        <v>511</v>
      </c>
      <c r="C297" s="156">
        <v>3745</v>
      </c>
      <c r="D297" s="155">
        <v>5137</v>
      </c>
      <c r="E297" s="36" t="s">
        <v>716</v>
      </c>
      <c r="F297" s="30">
        <v>0</v>
      </c>
      <c r="G297" s="30">
        <v>50000</v>
      </c>
      <c r="H297" s="30">
        <f t="shared" si="5"/>
        <v>50000</v>
      </c>
      <c r="I297" s="348" t="s">
        <v>726</v>
      </c>
    </row>
    <row r="298" spans="1:9" ht="12.95" customHeight="1" x14ac:dyDescent="0.25">
      <c r="A298" s="157">
        <v>10</v>
      </c>
      <c r="B298" s="157"/>
      <c r="C298" s="158">
        <v>3745</v>
      </c>
      <c r="D298" s="7" t="s">
        <v>134</v>
      </c>
      <c r="E298" s="38"/>
      <c r="F298" s="39">
        <f>SUM(F291:F297)</f>
        <v>9577000</v>
      </c>
      <c r="G298" s="39">
        <f>SUM(G291:G297)</f>
        <v>10397000</v>
      </c>
      <c r="H298" s="39">
        <f t="shared" si="5"/>
        <v>820000</v>
      </c>
      <c r="I298" s="348"/>
    </row>
    <row r="299" spans="1:9" ht="12.95" customHeight="1" x14ac:dyDescent="0.25">
      <c r="A299" s="155">
        <v>10</v>
      </c>
      <c r="B299" s="155" t="s">
        <v>319</v>
      </c>
      <c r="C299" s="156">
        <v>3745</v>
      </c>
      <c r="D299" s="155" t="s">
        <v>231</v>
      </c>
      <c r="E299" s="28" t="s">
        <v>232</v>
      </c>
      <c r="F299" s="30">
        <v>50000</v>
      </c>
      <c r="G299" s="30">
        <v>50000</v>
      </c>
      <c r="H299" s="30">
        <f t="shared" si="5"/>
        <v>0</v>
      </c>
      <c r="I299" s="348"/>
    </row>
    <row r="300" spans="1:9" ht="12.95" customHeight="1" x14ac:dyDescent="0.25">
      <c r="A300" s="155">
        <v>10</v>
      </c>
      <c r="B300" s="155" t="s">
        <v>319</v>
      </c>
      <c r="C300" s="156">
        <v>3745</v>
      </c>
      <c r="D300" s="155" t="s">
        <v>235</v>
      </c>
      <c r="E300" s="28" t="s">
        <v>236</v>
      </c>
      <c r="F300" s="30">
        <v>38000</v>
      </c>
      <c r="G300" s="30">
        <v>38000</v>
      </c>
      <c r="H300" s="30">
        <f t="shared" si="5"/>
        <v>0</v>
      </c>
      <c r="I300" s="348"/>
    </row>
    <row r="301" spans="1:9" ht="12.95" customHeight="1" x14ac:dyDescent="0.25">
      <c r="A301" s="155">
        <v>10</v>
      </c>
      <c r="B301" s="155" t="s">
        <v>319</v>
      </c>
      <c r="C301" s="156">
        <v>3745</v>
      </c>
      <c r="D301" s="155" t="s">
        <v>154</v>
      </c>
      <c r="E301" s="28" t="s">
        <v>165</v>
      </c>
      <c r="F301" s="30">
        <v>751000</v>
      </c>
      <c r="G301" s="30">
        <v>779000</v>
      </c>
      <c r="H301" s="30">
        <f t="shared" si="5"/>
        <v>28000</v>
      </c>
      <c r="I301" s="348"/>
    </row>
    <row r="302" spans="1:9" ht="12.95" customHeight="1" x14ac:dyDescent="0.25">
      <c r="A302" s="157">
        <v>10</v>
      </c>
      <c r="B302" s="157"/>
      <c r="C302" s="158">
        <v>3745</v>
      </c>
      <c r="D302" s="7" t="s">
        <v>320</v>
      </c>
      <c r="E302" s="38"/>
      <c r="F302" s="39">
        <f>SUM(F299:F301)</f>
        <v>839000</v>
      </c>
      <c r="G302" s="39">
        <f>SUM(G299:G301)</f>
        <v>867000</v>
      </c>
      <c r="H302" s="39">
        <f t="shared" si="5"/>
        <v>28000</v>
      </c>
      <c r="I302" s="348"/>
    </row>
    <row r="303" spans="1:9" ht="12.95" customHeight="1" x14ac:dyDescent="0.25">
      <c r="A303" s="155">
        <v>10</v>
      </c>
      <c r="B303" s="155" t="s">
        <v>321</v>
      </c>
      <c r="C303" s="156">
        <v>3745</v>
      </c>
      <c r="D303" s="155" t="s">
        <v>231</v>
      </c>
      <c r="E303" s="28" t="s">
        <v>232</v>
      </c>
      <c r="F303" s="30">
        <v>25000</v>
      </c>
      <c r="G303" s="30">
        <v>25000</v>
      </c>
      <c r="H303" s="30">
        <f t="shared" si="5"/>
        <v>0</v>
      </c>
      <c r="I303" s="348"/>
    </row>
    <row r="304" spans="1:9" ht="12.95" customHeight="1" x14ac:dyDescent="0.25">
      <c r="A304" s="155">
        <v>10</v>
      </c>
      <c r="B304" s="155" t="s">
        <v>321</v>
      </c>
      <c r="C304" s="156">
        <v>3745</v>
      </c>
      <c r="D304" s="155" t="s">
        <v>235</v>
      </c>
      <c r="E304" s="28" t="s">
        <v>236</v>
      </c>
      <c r="F304" s="30">
        <v>20000</v>
      </c>
      <c r="G304" s="30">
        <v>20000</v>
      </c>
      <c r="H304" s="30">
        <f t="shared" si="5"/>
        <v>0</v>
      </c>
      <c r="I304" s="348"/>
    </row>
    <row r="305" spans="1:9" ht="12.95" customHeight="1" x14ac:dyDescent="0.25">
      <c r="A305" s="155">
        <v>10</v>
      </c>
      <c r="B305" s="155" t="s">
        <v>321</v>
      </c>
      <c r="C305" s="156">
        <v>3745</v>
      </c>
      <c r="D305" s="155" t="s">
        <v>154</v>
      </c>
      <c r="E305" s="28" t="s">
        <v>165</v>
      </c>
      <c r="F305" s="30">
        <v>596000</v>
      </c>
      <c r="G305" s="30">
        <v>618000</v>
      </c>
      <c r="H305" s="30">
        <f t="shared" si="5"/>
        <v>22000</v>
      </c>
      <c r="I305" s="348"/>
    </row>
    <row r="306" spans="1:9" ht="12.95" customHeight="1" x14ac:dyDescent="0.25">
      <c r="A306" s="157">
        <v>10</v>
      </c>
      <c r="B306" s="157"/>
      <c r="C306" s="158">
        <v>3745</v>
      </c>
      <c r="D306" s="7" t="s">
        <v>322</v>
      </c>
      <c r="E306" s="38"/>
      <c r="F306" s="39">
        <f>SUM(F303:F305)</f>
        <v>641000</v>
      </c>
      <c r="G306" s="39">
        <f>SUM(G303:G305)</f>
        <v>663000</v>
      </c>
      <c r="H306" s="39">
        <f t="shared" si="5"/>
        <v>22000</v>
      </c>
      <c r="I306" s="348"/>
    </row>
    <row r="307" spans="1:9" ht="12.95" customHeight="1" thickBot="1" x14ac:dyDescent="0.3">
      <c r="A307" s="177">
        <v>10</v>
      </c>
      <c r="B307" s="177"/>
      <c r="C307" s="178">
        <v>3745</v>
      </c>
      <c r="D307" s="120" t="s">
        <v>527</v>
      </c>
      <c r="E307" s="121"/>
      <c r="F307" s="122">
        <f>F298+F302+F306</f>
        <v>11057000</v>
      </c>
      <c r="G307" s="122">
        <f>G298+G302+G306</f>
        <v>11927000</v>
      </c>
      <c r="H307" s="122">
        <f t="shared" si="5"/>
        <v>870000</v>
      </c>
      <c r="I307" s="349"/>
    </row>
    <row r="308" spans="1:9" ht="12.95" customHeight="1" thickBot="1" x14ac:dyDescent="0.3">
      <c r="A308" s="192">
        <v>10</v>
      </c>
      <c r="B308" s="193"/>
      <c r="C308" s="193" t="s">
        <v>602</v>
      </c>
      <c r="D308" s="209"/>
      <c r="E308" s="195"/>
      <c r="F308" s="196">
        <f>F258+F260+F262+F272+F275+F280+F284+F290+F298+F302+F306</f>
        <v>25633000</v>
      </c>
      <c r="G308" s="184">
        <f>SUM(G307+G290+G284+G280+G275+G272+G262+G260+G258)</f>
        <v>27147000</v>
      </c>
      <c r="H308" s="184">
        <f t="shared" si="5"/>
        <v>1514000</v>
      </c>
      <c r="I308" s="354"/>
    </row>
    <row r="309" spans="1:9" ht="12.95" customHeight="1" x14ac:dyDescent="0.25">
      <c r="A309" s="179">
        <v>11</v>
      </c>
      <c r="B309" s="179" t="s">
        <v>344</v>
      </c>
      <c r="C309" s="180">
        <v>3722</v>
      </c>
      <c r="D309" s="179" t="s">
        <v>153</v>
      </c>
      <c r="E309" s="26" t="s">
        <v>345</v>
      </c>
      <c r="F309" s="27">
        <v>564000</v>
      </c>
      <c r="G309" s="27">
        <v>585000</v>
      </c>
      <c r="H309" s="27">
        <f t="shared" si="5"/>
        <v>21000</v>
      </c>
      <c r="I309" s="347"/>
    </row>
    <row r="310" spans="1:9" ht="12.95" customHeight="1" x14ac:dyDescent="0.25">
      <c r="A310" s="155">
        <v>11</v>
      </c>
      <c r="B310" s="155" t="s">
        <v>346</v>
      </c>
      <c r="C310" s="156">
        <v>3722</v>
      </c>
      <c r="D310" s="155" t="s">
        <v>153</v>
      </c>
      <c r="E310" s="28" t="s">
        <v>347</v>
      </c>
      <c r="F310" s="30">
        <v>11333000</v>
      </c>
      <c r="G310" s="30">
        <v>11755000</v>
      </c>
      <c r="H310" s="30">
        <f t="shared" si="5"/>
        <v>422000</v>
      </c>
      <c r="I310" s="348"/>
    </row>
    <row r="311" spans="1:9" ht="12.95" customHeight="1" x14ac:dyDescent="0.25">
      <c r="A311" s="155">
        <v>11</v>
      </c>
      <c r="B311" s="155" t="s">
        <v>348</v>
      </c>
      <c r="C311" s="156">
        <v>3722</v>
      </c>
      <c r="D311" s="155" t="s">
        <v>153</v>
      </c>
      <c r="E311" s="28" t="s">
        <v>349</v>
      </c>
      <c r="F311" s="30">
        <v>323000</v>
      </c>
      <c r="G311" s="30">
        <v>335000</v>
      </c>
      <c r="H311" s="30">
        <f t="shared" si="5"/>
        <v>12000</v>
      </c>
      <c r="I311" s="348"/>
    </row>
    <row r="312" spans="1:9" ht="12.95" customHeight="1" x14ac:dyDescent="0.25">
      <c r="A312" s="155">
        <v>11</v>
      </c>
      <c r="B312" s="155" t="s">
        <v>350</v>
      </c>
      <c r="C312" s="156">
        <v>3722</v>
      </c>
      <c r="D312" s="155" t="s">
        <v>153</v>
      </c>
      <c r="E312" s="28" t="s">
        <v>351</v>
      </c>
      <c r="F312" s="30">
        <v>537000</v>
      </c>
      <c r="G312" s="30">
        <v>557000</v>
      </c>
      <c r="H312" s="30">
        <f t="shared" si="5"/>
        <v>20000</v>
      </c>
      <c r="I312" s="348" t="s">
        <v>719</v>
      </c>
    </row>
    <row r="313" spans="1:9" ht="12.95" customHeight="1" x14ac:dyDescent="0.25">
      <c r="A313" s="157">
        <v>11</v>
      </c>
      <c r="B313" s="157"/>
      <c r="C313" s="158">
        <v>3722</v>
      </c>
      <c r="D313" s="7" t="s">
        <v>45</v>
      </c>
      <c r="E313" s="38"/>
      <c r="F313" s="39">
        <f>SUM(F309:F312)</f>
        <v>12757000</v>
      </c>
      <c r="G313" s="39">
        <f>SUM(G309:G312)</f>
        <v>13232000</v>
      </c>
      <c r="H313" s="39">
        <f t="shared" si="5"/>
        <v>475000</v>
      </c>
      <c r="I313" s="348"/>
    </row>
    <row r="314" spans="1:9" ht="12.95" customHeight="1" x14ac:dyDescent="0.25">
      <c r="A314" s="155">
        <v>11</v>
      </c>
      <c r="B314" s="155" t="s">
        <v>334</v>
      </c>
      <c r="C314" s="156">
        <v>3724</v>
      </c>
      <c r="D314" s="155" t="s">
        <v>153</v>
      </c>
      <c r="E314" s="28" t="s">
        <v>335</v>
      </c>
      <c r="F314" s="30">
        <v>54000</v>
      </c>
      <c r="G314" s="30">
        <v>56000</v>
      </c>
      <c r="H314" s="30">
        <f t="shared" si="5"/>
        <v>2000</v>
      </c>
      <c r="I314" s="348"/>
    </row>
    <row r="315" spans="1:9" ht="12.95" customHeight="1" x14ac:dyDescent="0.25">
      <c r="A315" s="157">
        <v>11</v>
      </c>
      <c r="B315" s="157"/>
      <c r="C315" s="158">
        <v>3724</v>
      </c>
      <c r="D315" s="7" t="s">
        <v>46</v>
      </c>
      <c r="E315" s="38"/>
      <c r="F315" s="39">
        <f>SUM(F314)</f>
        <v>54000</v>
      </c>
      <c r="G315" s="39">
        <f>SUM(G314)</f>
        <v>56000</v>
      </c>
      <c r="H315" s="39">
        <f t="shared" si="5"/>
        <v>2000</v>
      </c>
      <c r="I315" s="348"/>
    </row>
    <row r="316" spans="1:9" ht="12.95" customHeight="1" x14ac:dyDescent="0.25">
      <c r="A316" s="155">
        <v>11</v>
      </c>
      <c r="B316" s="155" t="s">
        <v>336</v>
      </c>
      <c r="C316" s="156">
        <v>3725</v>
      </c>
      <c r="D316" s="155" t="s">
        <v>154</v>
      </c>
      <c r="E316" s="28" t="s">
        <v>337</v>
      </c>
      <c r="F316" s="30">
        <v>107000</v>
      </c>
      <c r="G316" s="30">
        <v>111000</v>
      </c>
      <c r="H316" s="30">
        <f t="shared" si="5"/>
        <v>4000</v>
      </c>
      <c r="I316" s="348"/>
    </row>
    <row r="317" spans="1:9" ht="12.95" customHeight="1" x14ac:dyDescent="0.25">
      <c r="A317" s="155">
        <v>11</v>
      </c>
      <c r="B317" s="155" t="s">
        <v>338</v>
      </c>
      <c r="C317" s="156">
        <v>3725</v>
      </c>
      <c r="D317" s="155" t="s">
        <v>153</v>
      </c>
      <c r="E317" s="28" t="s">
        <v>528</v>
      </c>
      <c r="F317" s="30">
        <v>3327000</v>
      </c>
      <c r="G317" s="30">
        <v>3451000</v>
      </c>
      <c r="H317" s="30">
        <f t="shared" si="5"/>
        <v>124000</v>
      </c>
      <c r="I317" s="348"/>
    </row>
    <row r="318" spans="1:9" ht="12.95" customHeight="1" x14ac:dyDescent="0.25">
      <c r="A318" s="155">
        <v>11</v>
      </c>
      <c r="B318" s="155" t="s">
        <v>339</v>
      </c>
      <c r="C318" s="156">
        <v>3725</v>
      </c>
      <c r="D318" s="155" t="s">
        <v>153</v>
      </c>
      <c r="E318" s="28" t="s">
        <v>340</v>
      </c>
      <c r="F318" s="30">
        <v>4293000</v>
      </c>
      <c r="G318" s="30">
        <v>4453000</v>
      </c>
      <c r="H318" s="30">
        <f t="shared" si="5"/>
        <v>160000</v>
      </c>
      <c r="I318" s="348"/>
    </row>
    <row r="319" spans="1:9" ht="12.95" customHeight="1" x14ac:dyDescent="0.25">
      <c r="A319" s="155">
        <v>11</v>
      </c>
      <c r="B319" s="155" t="s">
        <v>341</v>
      </c>
      <c r="C319" s="156">
        <v>3725</v>
      </c>
      <c r="D319" s="155" t="s">
        <v>153</v>
      </c>
      <c r="E319" s="28" t="s">
        <v>342</v>
      </c>
      <c r="F319" s="30">
        <v>1181000</v>
      </c>
      <c r="G319" s="30">
        <v>1225000</v>
      </c>
      <c r="H319" s="30">
        <f t="shared" si="5"/>
        <v>44000</v>
      </c>
      <c r="I319" s="348"/>
    </row>
    <row r="320" spans="1:9" ht="12.95" customHeight="1" x14ac:dyDescent="0.25">
      <c r="A320" s="157"/>
      <c r="B320" s="157"/>
      <c r="C320" s="158">
        <v>3725</v>
      </c>
      <c r="D320" s="7" t="s">
        <v>343</v>
      </c>
      <c r="E320" s="38"/>
      <c r="F320" s="39">
        <f>SUM(F316:F319)</f>
        <v>8908000</v>
      </c>
      <c r="G320" s="39">
        <f>SUM(G316:G319)</f>
        <v>9240000</v>
      </c>
      <c r="H320" s="39">
        <f t="shared" si="5"/>
        <v>332000</v>
      </c>
      <c r="I320" s="348"/>
    </row>
    <row r="321" spans="1:9" ht="12.95" customHeight="1" x14ac:dyDescent="0.25">
      <c r="A321" s="155">
        <v>11</v>
      </c>
      <c r="B321" s="155" t="s">
        <v>239</v>
      </c>
      <c r="C321" s="156">
        <v>3727</v>
      </c>
      <c r="D321" s="155" t="s">
        <v>163</v>
      </c>
      <c r="E321" s="28" t="s">
        <v>529</v>
      </c>
      <c r="F321" s="30">
        <v>56000</v>
      </c>
      <c r="G321" s="30">
        <v>56000</v>
      </c>
      <c r="H321" s="30">
        <f t="shared" si="5"/>
        <v>0</v>
      </c>
      <c r="I321" s="348" t="s">
        <v>717</v>
      </c>
    </row>
    <row r="322" spans="1:9" ht="12.95" customHeight="1" x14ac:dyDescent="0.25">
      <c r="A322" s="157">
        <v>11</v>
      </c>
      <c r="B322" s="157"/>
      <c r="C322" s="158">
        <v>3727</v>
      </c>
      <c r="D322" s="7" t="s">
        <v>47</v>
      </c>
      <c r="E322" s="38"/>
      <c r="F322" s="39">
        <f>SUM(F321)</f>
        <v>56000</v>
      </c>
      <c r="G322" s="39">
        <f>SUM(G321)</f>
        <v>56000</v>
      </c>
      <c r="H322" s="39">
        <f t="shared" si="5"/>
        <v>0</v>
      </c>
      <c r="I322" s="348"/>
    </row>
    <row r="323" spans="1:9" ht="12.95" customHeight="1" x14ac:dyDescent="0.25">
      <c r="A323" s="155">
        <v>11</v>
      </c>
      <c r="B323" s="155" t="s">
        <v>239</v>
      </c>
      <c r="C323" s="156">
        <v>3729</v>
      </c>
      <c r="D323" s="155" t="s">
        <v>185</v>
      </c>
      <c r="E323" s="28" t="s">
        <v>237</v>
      </c>
      <c r="F323" s="30">
        <v>5000</v>
      </c>
      <c r="G323" s="30">
        <v>5000</v>
      </c>
      <c r="H323" s="30">
        <f t="shared" si="5"/>
        <v>0</v>
      </c>
      <c r="I323" s="348" t="s">
        <v>718</v>
      </c>
    </row>
    <row r="324" spans="1:9" ht="12.95" customHeight="1" x14ac:dyDescent="0.25">
      <c r="A324" s="155">
        <v>11</v>
      </c>
      <c r="B324" s="155" t="s">
        <v>331</v>
      </c>
      <c r="C324" s="156">
        <v>3729</v>
      </c>
      <c r="D324" s="155" t="s">
        <v>153</v>
      </c>
      <c r="E324" s="28" t="s">
        <v>332</v>
      </c>
      <c r="F324" s="30">
        <v>97000</v>
      </c>
      <c r="G324" s="30">
        <v>100000</v>
      </c>
      <c r="H324" s="30">
        <f t="shared" si="5"/>
        <v>3000</v>
      </c>
      <c r="I324" s="348"/>
    </row>
    <row r="325" spans="1:9" ht="12.95" customHeight="1" thickBot="1" x14ac:dyDescent="0.3">
      <c r="A325" s="177">
        <v>11</v>
      </c>
      <c r="B325" s="177"/>
      <c r="C325" s="178">
        <v>3729</v>
      </c>
      <c r="D325" s="120" t="s">
        <v>333</v>
      </c>
      <c r="E325" s="121"/>
      <c r="F325" s="122">
        <f>SUM(F323:F324)</f>
        <v>102000</v>
      </c>
      <c r="G325" s="122">
        <f>SUM(G323:G324)</f>
        <v>105000</v>
      </c>
      <c r="H325" s="122">
        <f t="shared" ref="H325:H381" si="6">G325-F325</f>
        <v>3000</v>
      </c>
      <c r="I325" s="349"/>
    </row>
    <row r="326" spans="1:9" ht="12.95" customHeight="1" thickBot="1" x14ac:dyDescent="0.3">
      <c r="A326" s="192">
        <v>11</v>
      </c>
      <c r="B326" s="193"/>
      <c r="C326" s="193" t="s">
        <v>605</v>
      </c>
      <c r="D326" s="198"/>
      <c r="E326" s="208"/>
      <c r="F326" s="196">
        <f>F313+F315+F320+F322+F325</f>
        <v>21877000</v>
      </c>
      <c r="G326" s="184">
        <f>G313+G315+G320+G322+G325</f>
        <v>22689000</v>
      </c>
      <c r="H326" s="184">
        <f t="shared" si="6"/>
        <v>812000</v>
      </c>
      <c r="I326" s="354"/>
    </row>
    <row r="327" spans="1:9" ht="12.95" customHeight="1" x14ac:dyDescent="0.25">
      <c r="A327" s="179">
        <v>12</v>
      </c>
      <c r="B327" s="179" t="s">
        <v>352</v>
      </c>
      <c r="C327" s="180">
        <v>5273</v>
      </c>
      <c r="D327" s="179" t="s">
        <v>229</v>
      </c>
      <c r="E327" s="185" t="s">
        <v>353</v>
      </c>
      <c r="F327" s="27">
        <v>8000</v>
      </c>
      <c r="G327" s="27">
        <v>8000</v>
      </c>
      <c r="H327" s="27">
        <f t="shared" si="6"/>
        <v>0</v>
      </c>
      <c r="I327" s="347" t="s">
        <v>681</v>
      </c>
    </row>
    <row r="328" spans="1:9" ht="12.95" customHeight="1" x14ac:dyDescent="0.25">
      <c r="A328" s="155">
        <v>12</v>
      </c>
      <c r="B328" s="155" t="s">
        <v>352</v>
      </c>
      <c r="C328" s="156">
        <v>5273</v>
      </c>
      <c r="D328" s="155" t="s">
        <v>242</v>
      </c>
      <c r="E328" s="29" t="s">
        <v>354</v>
      </c>
      <c r="F328" s="30">
        <v>2000</v>
      </c>
      <c r="G328" s="30">
        <v>2000</v>
      </c>
      <c r="H328" s="30">
        <f t="shared" si="6"/>
        <v>0</v>
      </c>
      <c r="I328" s="348"/>
    </row>
    <row r="329" spans="1:9" ht="12.95" customHeight="1" x14ac:dyDescent="0.25">
      <c r="A329" s="155">
        <v>12</v>
      </c>
      <c r="B329" s="155" t="s">
        <v>352</v>
      </c>
      <c r="C329" s="156">
        <v>5273</v>
      </c>
      <c r="D329" s="155" t="s">
        <v>153</v>
      </c>
      <c r="E329" s="29" t="s">
        <v>355</v>
      </c>
      <c r="F329" s="30">
        <v>5000</v>
      </c>
      <c r="G329" s="30">
        <v>5000</v>
      </c>
      <c r="H329" s="30">
        <f t="shared" si="6"/>
        <v>0</v>
      </c>
      <c r="I329" s="348" t="s">
        <v>682</v>
      </c>
    </row>
    <row r="330" spans="1:9" ht="12.95" customHeight="1" x14ac:dyDescent="0.25">
      <c r="A330" s="155">
        <v>12</v>
      </c>
      <c r="B330" s="155" t="s">
        <v>352</v>
      </c>
      <c r="C330" s="156">
        <v>5273</v>
      </c>
      <c r="D330" s="155" t="s">
        <v>154</v>
      </c>
      <c r="E330" s="29" t="s">
        <v>356</v>
      </c>
      <c r="F330" s="30">
        <v>5000</v>
      </c>
      <c r="G330" s="30">
        <v>5000</v>
      </c>
      <c r="H330" s="30">
        <f t="shared" si="6"/>
        <v>0</v>
      </c>
      <c r="I330" s="348" t="s">
        <v>683</v>
      </c>
    </row>
    <row r="331" spans="1:9" ht="12.95" customHeight="1" x14ac:dyDescent="0.25">
      <c r="A331" s="157">
        <v>12</v>
      </c>
      <c r="B331" s="157"/>
      <c r="C331" s="158">
        <v>5273</v>
      </c>
      <c r="D331" s="7" t="s">
        <v>357</v>
      </c>
      <c r="E331" s="38"/>
      <c r="F331" s="39">
        <f>SUM(F327:F330)</f>
        <v>20000</v>
      </c>
      <c r="G331" s="39">
        <f>SUM(G327:G330)</f>
        <v>20000</v>
      </c>
      <c r="H331" s="39">
        <f t="shared" si="6"/>
        <v>0</v>
      </c>
      <c r="I331" s="348"/>
    </row>
    <row r="332" spans="1:9" ht="12.95" customHeight="1" x14ac:dyDescent="0.25">
      <c r="A332" s="155">
        <v>12</v>
      </c>
      <c r="B332" s="155" t="s">
        <v>352</v>
      </c>
      <c r="C332" s="156">
        <v>5512</v>
      </c>
      <c r="D332" s="155" t="s">
        <v>358</v>
      </c>
      <c r="E332" s="29" t="s">
        <v>868</v>
      </c>
      <c r="F332" s="30">
        <v>7000</v>
      </c>
      <c r="G332" s="30">
        <v>7000</v>
      </c>
      <c r="H332" s="30">
        <f t="shared" si="6"/>
        <v>0</v>
      </c>
      <c r="I332" s="348" t="s">
        <v>684</v>
      </c>
    </row>
    <row r="333" spans="1:9" ht="12.95" customHeight="1" x14ac:dyDescent="0.25">
      <c r="A333" s="155">
        <v>12</v>
      </c>
      <c r="B333" s="155" t="s">
        <v>352</v>
      </c>
      <c r="C333" s="156">
        <v>5512</v>
      </c>
      <c r="D333" s="155" t="s">
        <v>160</v>
      </c>
      <c r="E333" s="29" t="s">
        <v>869</v>
      </c>
      <c r="F333" s="30">
        <v>13000</v>
      </c>
      <c r="G333" s="30">
        <v>14500</v>
      </c>
      <c r="H333" s="30">
        <f t="shared" si="6"/>
        <v>1500</v>
      </c>
      <c r="I333" s="348" t="s">
        <v>697</v>
      </c>
    </row>
    <row r="334" spans="1:9" ht="12.95" customHeight="1" x14ac:dyDescent="0.25">
      <c r="A334" s="155">
        <v>12</v>
      </c>
      <c r="B334" s="155" t="s">
        <v>352</v>
      </c>
      <c r="C334" s="156">
        <v>5512</v>
      </c>
      <c r="D334" s="155" t="s">
        <v>359</v>
      </c>
      <c r="E334" s="29" t="s">
        <v>360</v>
      </c>
      <c r="F334" s="30">
        <v>3000</v>
      </c>
      <c r="G334" s="30">
        <v>3000</v>
      </c>
      <c r="H334" s="30">
        <f t="shared" si="6"/>
        <v>0</v>
      </c>
      <c r="I334" s="348" t="s">
        <v>684</v>
      </c>
    </row>
    <row r="335" spans="1:9" ht="12.95" customHeight="1" x14ac:dyDescent="0.25">
      <c r="A335" s="155">
        <v>12</v>
      </c>
      <c r="B335" s="155" t="s">
        <v>352</v>
      </c>
      <c r="C335" s="156">
        <v>5512</v>
      </c>
      <c r="D335" s="155" t="s">
        <v>361</v>
      </c>
      <c r="E335" s="29" t="s">
        <v>362</v>
      </c>
      <c r="F335" s="30">
        <v>4000</v>
      </c>
      <c r="G335" s="30">
        <v>4000</v>
      </c>
      <c r="H335" s="30">
        <f t="shared" si="6"/>
        <v>0</v>
      </c>
      <c r="I335" s="348" t="s">
        <v>684</v>
      </c>
    </row>
    <row r="336" spans="1:9" ht="12.95" customHeight="1" x14ac:dyDescent="0.25">
      <c r="A336" s="155">
        <v>12</v>
      </c>
      <c r="B336" s="155" t="s">
        <v>352</v>
      </c>
      <c r="C336" s="156">
        <v>5512</v>
      </c>
      <c r="D336" s="155" t="s">
        <v>363</v>
      </c>
      <c r="E336" s="29" t="s">
        <v>364</v>
      </c>
      <c r="F336" s="30">
        <v>1000</v>
      </c>
      <c r="G336" s="30">
        <v>1000</v>
      </c>
      <c r="H336" s="30">
        <f t="shared" si="6"/>
        <v>0</v>
      </c>
      <c r="I336" s="348" t="s">
        <v>685</v>
      </c>
    </row>
    <row r="337" spans="1:9" ht="12.95" customHeight="1" x14ac:dyDescent="0.25">
      <c r="A337" s="155">
        <v>12</v>
      </c>
      <c r="B337" s="155" t="s">
        <v>352</v>
      </c>
      <c r="C337" s="156">
        <v>5512</v>
      </c>
      <c r="D337" s="155" t="s">
        <v>365</v>
      </c>
      <c r="E337" s="29" t="s">
        <v>366</v>
      </c>
      <c r="F337" s="30">
        <v>80000</v>
      </c>
      <c r="G337" s="30">
        <v>80000</v>
      </c>
      <c r="H337" s="30">
        <f t="shared" si="6"/>
        <v>0</v>
      </c>
      <c r="I337" s="348" t="s">
        <v>686</v>
      </c>
    </row>
    <row r="338" spans="1:9" ht="12.95" customHeight="1" x14ac:dyDescent="0.25">
      <c r="A338" s="155">
        <v>12</v>
      </c>
      <c r="B338" s="155" t="s">
        <v>352</v>
      </c>
      <c r="C338" s="156">
        <v>5512</v>
      </c>
      <c r="D338" s="155" t="s">
        <v>367</v>
      </c>
      <c r="E338" s="29" t="s">
        <v>530</v>
      </c>
      <c r="F338" s="30">
        <v>2000</v>
      </c>
      <c r="G338" s="30">
        <v>5000</v>
      </c>
      <c r="H338" s="30">
        <f t="shared" si="6"/>
        <v>3000</v>
      </c>
      <c r="I338" s="348" t="s">
        <v>687</v>
      </c>
    </row>
    <row r="339" spans="1:9" ht="12.95" customHeight="1" x14ac:dyDescent="0.25">
      <c r="A339" s="155">
        <v>12</v>
      </c>
      <c r="B339" s="155" t="s">
        <v>352</v>
      </c>
      <c r="C339" s="156">
        <v>5512</v>
      </c>
      <c r="D339" s="155" t="s">
        <v>229</v>
      </c>
      <c r="E339" s="29" t="s">
        <v>368</v>
      </c>
      <c r="F339" s="30">
        <v>130000</v>
      </c>
      <c r="G339" s="30">
        <v>130000</v>
      </c>
      <c r="H339" s="30">
        <f t="shared" si="6"/>
        <v>0</v>
      </c>
      <c r="I339" s="348" t="s">
        <v>688</v>
      </c>
    </row>
    <row r="340" spans="1:9" ht="12.95" customHeight="1" x14ac:dyDescent="0.25">
      <c r="A340" s="155">
        <v>12</v>
      </c>
      <c r="B340" s="155" t="s">
        <v>352</v>
      </c>
      <c r="C340" s="156">
        <v>5512</v>
      </c>
      <c r="D340" s="155" t="s">
        <v>152</v>
      </c>
      <c r="E340" s="29" t="s">
        <v>369</v>
      </c>
      <c r="F340" s="30">
        <v>65000</v>
      </c>
      <c r="G340" s="30">
        <v>65000</v>
      </c>
      <c r="H340" s="30">
        <f t="shared" si="6"/>
        <v>0</v>
      </c>
      <c r="I340" s="348" t="s">
        <v>698</v>
      </c>
    </row>
    <row r="341" spans="1:9" ht="12.95" customHeight="1" x14ac:dyDescent="0.25">
      <c r="A341" s="155">
        <v>12</v>
      </c>
      <c r="B341" s="155" t="s">
        <v>352</v>
      </c>
      <c r="C341" s="156">
        <v>5512</v>
      </c>
      <c r="D341" s="155" t="s">
        <v>231</v>
      </c>
      <c r="E341" s="29" t="s">
        <v>370</v>
      </c>
      <c r="F341" s="30">
        <v>15000</v>
      </c>
      <c r="G341" s="30">
        <v>15000</v>
      </c>
      <c r="H341" s="30">
        <f t="shared" si="6"/>
        <v>0</v>
      </c>
      <c r="I341" s="348" t="s">
        <v>689</v>
      </c>
    </row>
    <row r="342" spans="1:9" ht="12.95" customHeight="1" x14ac:dyDescent="0.25">
      <c r="A342" s="155">
        <v>12</v>
      </c>
      <c r="B342" s="155" t="s">
        <v>352</v>
      </c>
      <c r="C342" s="156">
        <v>5512</v>
      </c>
      <c r="D342" s="155" t="s">
        <v>233</v>
      </c>
      <c r="E342" s="29" t="s">
        <v>371</v>
      </c>
      <c r="F342" s="30">
        <v>95000</v>
      </c>
      <c r="G342" s="30">
        <v>95000</v>
      </c>
      <c r="H342" s="30">
        <f t="shared" si="6"/>
        <v>0</v>
      </c>
      <c r="I342" s="348" t="s">
        <v>690</v>
      </c>
    </row>
    <row r="343" spans="1:9" ht="12.95" customHeight="1" x14ac:dyDescent="0.25">
      <c r="A343" s="155">
        <v>12</v>
      </c>
      <c r="B343" s="155" t="s">
        <v>352</v>
      </c>
      <c r="C343" s="156">
        <v>5512</v>
      </c>
      <c r="D343" s="155" t="s">
        <v>235</v>
      </c>
      <c r="E343" s="29" t="s">
        <v>372</v>
      </c>
      <c r="F343" s="30">
        <v>80000</v>
      </c>
      <c r="G343" s="30">
        <v>90000</v>
      </c>
      <c r="H343" s="30">
        <f t="shared" si="6"/>
        <v>10000</v>
      </c>
      <c r="I343" s="348" t="s">
        <v>727</v>
      </c>
    </row>
    <row r="344" spans="1:9" ht="12.95" customHeight="1" x14ac:dyDescent="0.25">
      <c r="A344" s="155">
        <v>12</v>
      </c>
      <c r="B344" s="155" t="s">
        <v>352</v>
      </c>
      <c r="C344" s="156">
        <v>5512</v>
      </c>
      <c r="D344" s="155" t="s">
        <v>242</v>
      </c>
      <c r="E344" s="29" t="s">
        <v>373</v>
      </c>
      <c r="F344" s="30">
        <v>120000</v>
      </c>
      <c r="G344" s="30">
        <v>120000</v>
      </c>
      <c r="H344" s="30">
        <f t="shared" si="6"/>
        <v>0</v>
      </c>
      <c r="I344" s="348" t="s">
        <v>691</v>
      </c>
    </row>
    <row r="345" spans="1:9" ht="12.95" customHeight="1" x14ac:dyDescent="0.25">
      <c r="A345" s="155">
        <v>12</v>
      </c>
      <c r="B345" s="155" t="s">
        <v>352</v>
      </c>
      <c r="C345" s="156">
        <v>5512</v>
      </c>
      <c r="D345" s="155" t="s">
        <v>274</v>
      </c>
      <c r="E345" s="29" t="s">
        <v>374</v>
      </c>
      <c r="F345" s="30">
        <v>2500</v>
      </c>
      <c r="G345" s="30">
        <v>2500</v>
      </c>
      <c r="H345" s="30">
        <f t="shared" si="6"/>
        <v>0</v>
      </c>
      <c r="I345" s="348" t="s">
        <v>692</v>
      </c>
    </row>
    <row r="346" spans="1:9" ht="12.95" customHeight="1" x14ac:dyDescent="0.25">
      <c r="A346" s="155">
        <v>12</v>
      </c>
      <c r="B346" s="155" t="s">
        <v>352</v>
      </c>
      <c r="C346" s="156">
        <v>5512</v>
      </c>
      <c r="D346" s="155" t="s">
        <v>375</v>
      </c>
      <c r="E346" s="29" t="s">
        <v>376</v>
      </c>
      <c r="F346" s="30">
        <v>5600</v>
      </c>
      <c r="G346" s="30">
        <v>10000</v>
      </c>
      <c r="H346" s="30">
        <f t="shared" si="6"/>
        <v>4400</v>
      </c>
      <c r="I346" s="348" t="s">
        <v>692</v>
      </c>
    </row>
    <row r="347" spans="1:9" ht="12.95" customHeight="1" x14ac:dyDescent="0.25">
      <c r="A347" s="155">
        <v>12</v>
      </c>
      <c r="B347" s="155" t="s">
        <v>352</v>
      </c>
      <c r="C347" s="156">
        <v>5512</v>
      </c>
      <c r="D347" s="155" t="s">
        <v>153</v>
      </c>
      <c r="E347" s="29" t="s">
        <v>377</v>
      </c>
      <c r="F347" s="30">
        <v>53000</v>
      </c>
      <c r="G347" s="30">
        <v>55000</v>
      </c>
      <c r="H347" s="30">
        <f t="shared" si="6"/>
        <v>2000</v>
      </c>
      <c r="I347" s="348" t="s">
        <v>693</v>
      </c>
    </row>
    <row r="348" spans="1:9" ht="12.95" customHeight="1" x14ac:dyDescent="0.25">
      <c r="A348" s="155">
        <v>12</v>
      </c>
      <c r="B348" s="155" t="s">
        <v>352</v>
      </c>
      <c r="C348" s="156">
        <v>5512</v>
      </c>
      <c r="D348" s="155" t="s">
        <v>154</v>
      </c>
      <c r="E348" s="29" t="s">
        <v>378</v>
      </c>
      <c r="F348" s="30">
        <v>416400</v>
      </c>
      <c r="G348" s="30">
        <v>433500</v>
      </c>
      <c r="H348" s="30">
        <f t="shared" si="6"/>
        <v>17100</v>
      </c>
      <c r="I348" s="348" t="s">
        <v>696</v>
      </c>
    </row>
    <row r="349" spans="1:9" ht="12.95" customHeight="1" x14ac:dyDescent="0.25">
      <c r="A349" s="155">
        <v>12</v>
      </c>
      <c r="B349" s="155" t="s">
        <v>352</v>
      </c>
      <c r="C349" s="156">
        <v>5512</v>
      </c>
      <c r="D349" s="155" t="s">
        <v>156</v>
      </c>
      <c r="E349" s="29" t="s">
        <v>379</v>
      </c>
      <c r="F349" s="30">
        <v>6000</v>
      </c>
      <c r="G349" s="30">
        <v>8000</v>
      </c>
      <c r="H349" s="30">
        <f t="shared" si="6"/>
        <v>2000</v>
      </c>
      <c r="I349" s="348" t="s">
        <v>694</v>
      </c>
    </row>
    <row r="350" spans="1:9" ht="12.95" customHeight="1" x14ac:dyDescent="0.25">
      <c r="A350" s="155">
        <v>12</v>
      </c>
      <c r="B350" s="155" t="s">
        <v>352</v>
      </c>
      <c r="C350" s="156">
        <v>5512</v>
      </c>
      <c r="D350" s="155" t="s">
        <v>157</v>
      </c>
      <c r="E350" s="29" t="s">
        <v>380</v>
      </c>
      <c r="F350" s="30">
        <v>1500</v>
      </c>
      <c r="G350" s="30">
        <v>1500</v>
      </c>
      <c r="H350" s="30">
        <f t="shared" si="6"/>
        <v>0</v>
      </c>
      <c r="I350" s="348" t="s">
        <v>695</v>
      </c>
    </row>
    <row r="351" spans="1:9" ht="12.95" customHeight="1" thickBot="1" x14ac:dyDescent="0.3">
      <c r="A351" s="177">
        <v>12</v>
      </c>
      <c r="B351" s="177"/>
      <c r="C351" s="178">
        <v>5512</v>
      </c>
      <c r="D351" s="120" t="s">
        <v>381</v>
      </c>
      <c r="E351" s="121"/>
      <c r="F351" s="122">
        <f>SUM(F332:F350)</f>
        <v>1100000</v>
      </c>
      <c r="G351" s="122">
        <f>SUM(G332:G350)</f>
        <v>1140000</v>
      </c>
      <c r="H351" s="122">
        <f t="shared" si="6"/>
        <v>40000</v>
      </c>
      <c r="I351" s="349"/>
    </row>
    <row r="352" spans="1:9" ht="12.95" customHeight="1" thickBot="1" x14ac:dyDescent="0.3">
      <c r="A352" s="192">
        <v>12</v>
      </c>
      <c r="B352" s="193"/>
      <c r="C352" s="193" t="s">
        <v>606</v>
      </c>
      <c r="D352" s="198"/>
      <c r="E352" s="208"/>
      <c r="F352" s="196">
        <f>SUM(F351+F331)</f>
        <v>1120000</v>
      </c>
      <c r="G352" s="184">
        <f>SUM(G351+G331)</f>
        <v>1160000</v>
      </c>
      <c r="H352" s="184">
        <f t="shared" si="6"/>
        <v>40000</v>
      </c>
      <c r="I352" s="354"/>
    </row>
    <row r="353" spans="1:9" ht="12.95" customHeight="1" x14ac:dyDescent="0.25">
      <c r="A353" s="179">
        <v>13</v>
      </c>
      <c r="B353" s="179" t="s">
        <v>382</v>
      </c>
      <c r="C353" s="180">
        <v>5311</v>
      </c>
      <c r="D353" s="179" t="s">
        <v>383</v>
      </c>
      <c r="E353" s="26" t="s">
        <v>384</v>
      </c>
      <c r="F353" s="27">
        <v>10935000</v>
      </c>
      <c r="G353" s="27">
        <v>11585000</v>
      </c>
      <c r="H353" s="27">
        <f t="shared" si="6"/>
        <v>650000</v>
      </c>
      <c r="I353" s="347" t="s">
        <v>858</v>
      </c>
    </row>
    <row r="354" spans="1:9" ht="12.95" customHeight="1" x14ac:dyDescent="0.25">
      <c r="A354" s="155">
        <v>13</v>
      </c>
      <c r="B354" s="155" t="s">
        <v>382</v>
      </c>
      <c r="C354" s="156">
        <v>5311</v>
      </c>
      <c r="D354" s="155" t="s">
        <v>383</v>
      </c>
      <c r="E354" s="28" t="s">
        <v>384</v>
      </c>
      <c r="F354" s="30"/>
      <c r="G354" s="30">
        <v>815000</v>
      </c>
      <c r="H354" s="30">
        <f t="shared" si="6"/>
        <v>815000</v>
      </c>
      <c r="I354" s="348" t="s">
        <v>873</v>
      </c>
    </row>
    <row r="355" spans="1:9" ht="12.95" customHeight="1" x14ac:dyDescent="0.25">
      <c r="A355" s="155">
        <v>13</v>
      </c>
      <c r="B355" s="155" t="s">
        <v>382</v>
      </c>
      <c r="C355" s="156">
        <v>5311</v>
      </c>
      <c r="D355" s="155" t="s">
        <v>160</v>
      </c>
      <c r="E355" s="28" t="s">
        <v>205</v>
      </c>
      <c r="F355" s="30">
        <v>5000</v>
      </c>
      <c r="G355" s="30">
        <v>10000</v>
      </c>
      <c r="H355" s="30">
        <f t="shared" si="6"/>
        <v>5000</v>
      </c>
      <c r="I355" s="348" t="s">
        <v>760</v>
      </c>
    </row>
    <row r="356" spans="1:9" ht="12.95" customHeight="1" x14ac:dyDescent="0.25">
      <c r="A356" s="155">
        <v>13</v>
      </c>
      <c r="B356" s="155" t="s">
        <v>382</v>
      </c>
      <c r="C356" s="156">
        <v>5311</v>
      </c>
      <c r="D356" s="155" t="s">
        <v>385</v>
      </c>
      <c r="E356" s="28" t="s">
        <v>940</v>
      </c>
      <c r="F356" s="30">
        <v>2750000</v>
      </c>
      <c r="G356" s="30">
        <v>2900000</v>
      </c>
      <c r="H356" s="30">
        <f t="shared" si="6"/>
        <v>150000</v>
      </c>
      <c r="I356" s="348"/>
    </row>
    <row r="357" spans="1:9" ht="12.95" customHeight="1" x14ac:dyDescent="0.25">
      <c r="A357" s="155">
        <v>13</v>
      </c>
      <c r="B357" s="155" t="s">
        <v>382</v>
      </c>
      <c r="C357" s="156">
        <v>5311</v>
      </c>
      <c r="D357" s="155" t="s">
        <v>385</v>
      </c>
      <c r="E357" s="28" t="s">
        <v>941</v>
      </c>
      <c r="F357" s="30"/>
      <c r="G357" s="30">
        <v>205000</v>
      </c>
      <c r="H357" s="30">
        <f t="shared" si="6"/>
        <v>205000</v>
      </c>
      <c r="I357" s="348" t="s">
        <v>874</v>
      </c>
    </row>
    <row r="358" spans="1:9" ht="12.95" customHeight="1" x14ac:dyDescent="0.25">
      <c r="A358" s="155">
        <v>13</v>
      </c>
      <c r="B358" s="155" t="s">
        <v>382</v>
      </c>
      <c r="C358" s="156">
        <v>5311</v>
      </c>
      <c r="D358" s="155" t="s">
        <v>387</v>
      </c>
      <c r="E358" s="28" t="s">
        <v>388</v>
      </c>
      <c r="F358" s="30">
        <v>985000</v>
      </c>
      <c r="G358" s="30">
        <v>1045000</v>
      </c>
      <c r="H358" s="30">
        <f t="shared" si="6"/>
        <v>60000</v>
      </c>
      <c r="I358" s="348"/>
    </row>
    <row r="359" spans="1:9" ht="12.95" customHeight="1" x14ac:dyDescent="0.25">
      <c r="A359" s="155">
        <v>13</v>
      </c>
      <c r="B359" s="155" t="s">
        <v>382</v>
      </c>
      <c r="C359" s="156">
        <v>5311</v>
      </c>
      <c r="D359" s="155" t="s">
        <v>387</v>
      </c>
      <c r="E359" s="28" t="s">
        <v>942</v>
      </c>
      <c r="F359" s="30"/>
      <c r="G359" s="30">
        <v>75000</v>
      </c>
      <c r="H359" s="30">
        <f t="shared" si="6"/>
        <v>75000</v>
      </c>
      <c r="I359" s="348" t="s">
        <v>875</v>
      </c>
    </row>
    <row r="360" spans="1:9" ht="12.95" customHeight="1" x14ac:dyDescent="0.25">
      <c r="A360" s="155">
        <v>13</v>
      </c>
      <c r="B360" s="155" t="s">
        <v>382</v>
      </c>
      <c r="C360" s="156">
        <v>5311</v>
      </c>
      <c r="D360" s="155" t="s">
        <v>363</v>
      </c>
      <c r="E360" s="28" t="s">
        <v>389</v>
      </c>
      <c r="F360" s="30">
        <v>15000</v>
      </c>
      <c r="G360" s="30">
        <v>15000</v>
      </c>
      <c r="H360" s="30">
        <v>0</v>
      </c>
      <c r="I360" s="348" t="s">
        <v>744</v>
      </c>
    </row>
    <row r="361" spans="1:9" ht="12.95" customHeight="1" x14ac:dyDescent="0.25">
      <c r="A361" s="155">
        <v>13</v>
      </c>
      <c r="B361" s="155" t="s">
        <v>382</v>
      </c>
      <c r="C361" s="156">
        <v>5311</v>
      </c>
      <c r="D361" s="155" t="s">
        <v>390</v>
      </c>
      <c r="E361" s="28" t="s">
        <v>391</v>
      </c>
      <c r="F361" s="30">
        <v>300000</v>
      </c>
      <c r="G361" s="30">
        <v>350000</v>
      </c>
      <c r="H361" s="30">
        <f t="shared" si="6"/>
        <v>50000</v>
      </c>
      <c r="I361" s="348" t="s">
        <v>745</v>
      </c>
    </row>
    <row r="362" spans="1:9" ht="12.95" customHeight="1" x14ac:dyDescent="0.25">
      <c r="A362" s="155">
        <v>13</v>
      </c>
      <c r="B362" s="155" t="s">
        <v>382</v>
      </c>
      <c r="C362" s="156">
        <v>5311</v>
      </c>
      <c r="D362" s="155" t="s">
        <v>183</v>
      </c>
      <c r="E362" s="28" t="s">
        <v>206</v>
      </c>
      <c r="F362" s="30">
        <v>3000</v>
      </c>
      <c r="G362" s="30">
        <v>3000</v>
      </c>
      <c r="H362" s="30">
        <f t="shared" si="6"/>
        <v>0</v>
      </c>
      <c r="I362" s="348"/>
    </row>
    <row r="363" spans="1:9" ht="12.95" customHeight="1" x14ac:dyDescent="0.25">
      <c r="A363" s="155">
        <v>13</v>
      </c>
      <c r="B363" s="155" t="s">
        <v>382</v>
      </c>
      <c r="C363" s="156">
        <v>5311</v>
      </c>
      <c r="D363" s="155" t="s">
        <v>229</v>
      </c>
      <c r="E363" s="28" t="s">
        <v>230</v>
      </c>
      <c r="F363" s="30">
        <v>150000</v>
      </c>
      <c r="G363" s="30">
        <v>150000</v>
      </c>
      <c r="H363" s="30">
        <f t="shared" si="6"/>
        <v>0</v>
      </c>
      <c r="I363" s="348" t="s">
        <v>746</v>
      </c>
    </row>
    <row r="364" spans="1:9" ht="12.95" customHeight="1" x14ac:dyDescent="0.25">
      <c r="A364" s="155">
        <v>13</v>
      </c>
      <c r="B364" s="155" t="s">
        <v>382</v>
      </c>
      <c r="C364" s="156">
        <v>5311</v>
      </c>
      <c r="D364" s="155" t="s">
        <v>152</v>
      </c>
      <c r="E364" s="28" t="s">
        <v>161</v>
      </c>
      <c r="F364" s="30">
        <v>150000</v>
      </c>
      <c r="G364" s="30">
        <v>150000</v>
      </c>
      <c r="H364" s="30">
        <f t="shared" si="6"/>
        <v>0</v>
      </c>
      <c r="I364" s="348" t="s">
        <v>747</v>
      </c>
    </row>
    <row r="365" spans="1:9" ht="12.95" customHeight="1" x14ac:dyDescent="0.25">
      <c r="A365" s="155">
        <v>13</v>
      </c>
      <c r="B365" s="155" t="s">
        <v>382</v>
      </c>
      <c r="C365" s="156">
        <v>5311</v>
      </c>
      <c r="D365" s="155" t="s">
        <v>235</v>
      </c>
      <c r="E365" s="28" t="s">
        <v>236</v>
      </c>
      <c r="F365" s="30">
        <v>20000</v>
      </c>
      <c r="G365" s="30">
        <v>20000</v>
      </c>
      <c r="H365" s="30">
        <f t="shared" si="6"/>
        <v>0</v>
      </c>
      <c r="I365" s="348" t="s">
        <v>748</v>
      </c>
    </row>
    <row r="366" spans="1:9" ht="12.95" customHeight="1" x14ac:dyDescent="0.25">
      <c r="A366" s="155">
        <v>13</v>
      </c>
      <c r="B366" s="155" t="s">
        <v>382</v>
      </c>
      <c r="C366" s="156">
        <v>5311</v>
      </c>
      <c r="D366" s="155" t="s">
        <v>242</v>
      </c>
      <c r="E366" s="28" t="s">
        <v>243</v>
      </c>
      <c r="F366" s="30">
        <v>210000</v>
      </c>
      <c r="G366" s="30">
        <v>210000</v>
      </c>
      <c r="H366" s="30">
        <f t="shared" si="6"/>
        <v>0</v>
      </c>
      <c r="I366" s="348"/>
    </row>
    <row r="367" spans="1:9" ht="12.95" customHeight="1" x14ac:dyDescent="0.25">
      <c r="A367" s="155">
        <v>13</v>
      </c>
      <c r="B367" s="155" t="s">
        <v>382</v>
      </c>
      <c r="C367" s="156">
        <v>5311</v>
      </c>
      <c r="D367" s="155" t="s">
        <v>185</v>
      </c>
      <c r="E367" s="28" t="s">
        <v>237</v>
      </c>
      <c r="F367" s="30">
        <v>65000</v>
      </c>
      <c r="G367" s="30">
        <v>65000</v>
      </c>
      <c r="H367" s="30">
        <f t="shared" si="6"/>
        <v>0</v>
      </c>
      <c r="I367" s="348" t="s">
        <v>756</v>
      </c>
    </row>
    <row r="368" spans="1:9" ht="12.95" customHeight="1" x14ac:dyDescent="0.25">
      <c r="A368" s="155">
        <v>13</v>
      </c>
      <c r="B368" s="155" t="s">
        <v>382</v>
      </c>
      <c r="C368" s="156">
        <v>5311</v>
      </c>
      <c r="D368" s="155" t="s">
        <v>221</v>
      </c>
      <c r="E368" s="28" t="s">
        <v>392</v>
      </c>
      <c r="F368" s="30">
        <v>8000</v>
      </c>
      <c r="G368" s="30">
        <v>8000</v>
      </c>
      <c r="H368" s="30">
        <f t="shared" si="6"/>
        <v>0</v>
      </c>
      <c r="I368" s="348" t="s">
        <v>749</v>
      </c>
    </row>
    <row r="369" spans="1:12" ht="12.95" customHeight="1" x14ac:dyDescent="0.25">
      <c r="A369" s="155">
        <v>13</v>
      </c>
      <c r="B369" s="155" t="s">
        <v>382</v>
      </c>
      <c r="C369" s="156">
        <v>5311</v>
      </c>
      <c r="D369" s="155" t="s">
        <v>274</v>
      </c>
      <c r="E369" s="28" t="s">
        <v>275</v>
      </c>
      <c r="F369" s="30">
        <v>165000</v>
      </c>
      <c r="G369" s="30">
        <v>165000</v>
      </c>
      <c r="H369" s="30">
        <f t="shared" si="6"/>
        <v>0</v>
      </c>
      <c r="I369" s="348" t="s">
        <v>752</v>
      </c>
    </row>
    <row r="370" spans="1:12" ht="12.95" customHeight="1" x14ac:dyDescent="0.25">
      <c r="A370" s="155">
        <v>13</v>
      </c>
      <c r="B370" s="155" t="s">
        <v>382</v>
      </c>
      <c r="C370" s="156">
        <v>5311</v>
      </c>
      <c r="D370" s="155" t="s">
        <v>375</v>
      </c>
      <c r="E370" s="28" t="s">
        <v>393</v>
      </c>
      <c r="F370" s="30">
        <v>140000</v>
      </c>
      <c r="G370" s="30">
        <v>120000</v>
      </c>
      <c r="H370" s="30">
        <f t="shared" si="6"/>
        <v>-20000</v>
      </c>
      <c r="I370" s="348" t="s">
        <v>757</v>
      </c>
    </row>
    <row r="371" spans="1:12" ht="12.95" customHeight="1" x14ac:dyDescent="0.25">
      <c r="A371" s="155">
        <v>13</v>
      </c>
      <c r="B371" s="155" t="s">
        <v>382</v>
      </c>
      <c r="C371" s="156">
        <v>5311</v>
      </c>
      <c r="D371" s="155" t="s">
        <v>245</v>
      </c>
      <c r="E371" s="28" t="s">
        <v>246</v>
      </c>
      <c r="F371" s="30">
        <v>85000</v>
      </c>
      <c r="G371" s="30">
        <v>85000</v>
      </c>
      <c r="H371" s="30">
        <f t="shared" si="6"/>
        <v>0</v>
      </c>
      <c r="I371" s="348" t="s">
        <v>750</v>
      </c>
    </row>
    <row r="372" spans="1:12" ht="12.95" customHeight="1" x14ac:dyDescent="0.25">
      <c r="A372" s="155">
        <v>13</v>
      </c>
      <c r="B372" s="155" t="s">
        <v>382</v>
      </c>
      <c r="C372" s="156">
        <v>5311</v>
      </c>
      <c r="D372" s="155" t="s">
        <v>153</v>
      </c>
      <c r="E372" s="28" t="s">
        <v>207</v>
      </c>
      <c r="F372" s="30">
        <v>170000</v>
      </c>
      <c r="G372" s="30">
        <v>170000</v>
      </c>
      <c r="H372" s="30">
        <f t="shared" si="6"/>
        <v>0</v>
      </c>
      <c r="I372" s="348" t="s">
        <v>751</v>
      </c>
    </row>
    <row r="373" spans="1:12" ht="12.95" customHeight="1" x14ac:dyDescent="0.25">
      <c r="A373" s="155">
        <v>13</v>
      </c>
      <c r="B373" s="155" t="s">
        <v>382</v>
      </c>
      <c r="C373" s="156">
        <v>5311</v>
      </c>
      <c r="D373" s="155" t="s">
        <v>154</v>
      </c>
      <c r="E373" s="28" t="s">
        <v>165</v>
      </c>
      <c r="F373" s="30">
        <v>120000</v>
      </c>
      <c r="G373" s="30">
        <v>140000</v>
      </c>
      <c r="H373" s="30">
        <f t="shared" si="6"/>
        <v>20000</v>
      </c>
      <c r="I373" s="348" t="s">
        <v>755</v>
      </c>
    </row>
    <row r="374" spans="1:12" ht="12.95" customHeight="1" x14ac:dyDescent="0.25">
      <c r="A374" s="155">
        <v>13</v>
      </c>
      <c r="B374" s="155" t="s">
        <v>382</v>
      </c>
      <c r="C374" s="156">
        <v>5311</v>
      </c>
      <c r="D374" s="155" t="s">
        <v>155</v>
      </c>
      <c r="E374" s="28" t="s">
        <v>394</v>
      </c>
      <c r="F374" s="30">
        <v>30000</v>
      </c>
      <c r="G374" s="30">
        <v>40000</v>
      </c>
      <c r="H374" s="30">
        <f t="shared" si="6"/>
        <v>10000</v>
      </c>
      <c r="I374" s="348"/>
    </row>
    <row r="375" spans="1:12" ht="12.95" customHeight="1" x14ac:dyDescent="0.25">
      <c r="A375" s="155">
        <v>13</v>
      </c>
      <c r="B375" s="155" t="s">
        <v>382</v>
      </c>
      <c r="C375" s="156">
        <v>5311</v>
      </c>
      <c r="D375" s="155" t="s">
        <v>156</v>
      </c>
      <c r="E375" s="28" t="s">
        <v>208</v>
      </c>
      <c r="F375" s="30">
        <v>5000</v>
      </c>
      <c r="G375" s="30">
        <v>7000</v>
      </c>
      <c r="H375" s="30">
        <f t="shared" si="6"/>
        <v>2000</v>
      </c>
      <c r="I375" s="348" t="s">
        <v>754</v>
      </c>
    </row>
    <row r="376" spans="1:12" ht="12.95" customHeight="1" x14ac:dyDescent="0.25">
      <c r="A376" s="155">
        <v>13</v>
      </c>
      <c r="B376" s="155" t="s">
        <v>382</v>
      </c>
      <c r="C376" s="156">
        <v>5311</v>
      </c>
      <c r="D376" s="155" t="s">
        <v>395</v>
      </c>
      <c r="E376" s="28" t="s">
        <v>396</v>
      </c>
      <c r="F376" s="30">
        <v>5000</v>
      </c>
      <c r="G376" s="30">
        <v>5000</v>
      </c>
      <c r="H376" s="30">
        <f t="shared" si="6"/>
        <v>0</v>
      </c>
      <c r="I376" s="348"/>
    </row>
    <row r="377" spans="1:12" ht="12.95" customHeight="1" x14ac:dyDescent="0.25">
      <c r="A377" s="155">
        <v>13</v>
      </c>
      <c r="B377" s="155" t="s">
        <v>382</v>
      </c>
      <c r="C377" s="156">
        <v>5311</v>
      </c>
      <c r="D377" s="155" t="s">
        <v>157</v>
      </c>
      <c r="E377" s="28" t="s">
        <v>209</v>
      </c>
      <c r="F377" s="30">
        <v>10000</v>
      </c>
      <c r="G377" s="30">
        <v>10000</v>
      </c>
      <c r="H377" s="30">
        <f t="shared" si="6"/>
        <v>0</v>
      </c>
      <c r="I377" s="348" t="s">
        <v>753</v>
      </c>
    </row>
    <row r="378" spans="1:12" ht="12.95" customHeight="1" x14ac:dyDescent="0.25">
      <c r="A378" s="155">
        <v>13</v>
      </c>
      <c r="B378" s="155" t="s">
        <v>382</v>
      </c>
      <c r="C378" s="156">
        <v>5311</v>
      </c>
      <c r="D378" s="155" t="s">
        <v>249</v>
      </c>
      <c r="E378" s="28" t="s">
        <v>250</v>
      </c>
      <c r="F378" s="30">
        <v>25000</v>
      </c>
      <c r="G378" s="30">
        <v>25000</v>
      </c>
      <c r="H378" s="30">
        <f t="shared" si="6"/>
        <v>0</v>
      </c>
      <c r="I378" s="348" t="s">
        <v>761</v>
      </c>
    </row>
    <row r="379" spans="1:12" ht="12.95" customHeight="1" x14ac:dyDescent="0.25">
      <c r="A379" s="155">
        <v>13</v>
      </c>
      <c r="B379" s="155" t="s">
        <v>382</v>
      </c>
      <c r="C379" s="156">
        <v>5311</v>
      </c>
      <c r="D379" s="155" t="s">
        <v>397</v>
      </c>
      <c r="E379" s="28" t="s">
        <v>398</v>
      </c>
      <c r="F379" s="30">
        <v>50000</v>
      </c>
      <c r="G379" s="30">
        <v>50000</v>
      </c>
      <c r="H379" s="30">
        <f t="shared" si="6"/>
        <v>0</v>
      </c>
      <c r="I379" s="348"/>
    </row>
    <row r="380" spans="1:12" ht="12.95" customHeight="1" thickBot="1" x14ac:dyDescent="0.3">
      <c r="A380" s="210">
        <v>13</v>
      </c>
      <c r="B380" s="210" t="s">
        <v>399</v>
      </c>
      <c r="C380" s="211">
        <v>5311</v>
      </c>
      <c r="D380" s="212">
        <v>5222</v>
      </c>
      <c r="E380" s="213" t="s">
        <v>400</v>
      </c>
      <c r="F380" s="93">
        <v>100000</v>
      </c>
      <c r="G380" s="93">
        <v>100000</v>
      </c>
      <c r="H380" s="93">
        <f t="shared" si="6"/>
        <v>0</v>
      </c>
      <c r="I380" s="350"/>
    </row>
    <row r="381" spans="1:12" ht="12.95" customHeight="1" thickBot="1" x14ac:dyDescent="0.3">
      <c r="A381" s="192">
        <v>13</v>
      </c>
      <c r="B381" s="193"/>
      <c r="C381" s="193" t="s">
        <v>610</v>
      </c>
      <c r="D381" s="198"/>
      <c r="E381" s="208"/>
      <c r="F381" s="196">
        <f>SUM(F353:F380)</f>
        <v>16501000</v>
      </c>
      <c r="G381" s="184">
        <f>SUM(G353:G380)</f>
        <v>18523000</v>
      </c>
      <c r="H381" s="184">
        <f t="shared" si="6"/>
        <v>2022000</v>
      </c>
      <c r="I381" s="354"/>
    </row>
    <row r="382" spans="1:12" s="146" customFormat="1" ht="12.95" customHeight="1" x14ac:dyDescent="0.25">
      <c r="A382" s="214">
        <v>14</v>
      </c>
      <c r="B382" s="168" t="s">
        <v>949</v>
      </c>
      <c r="C382" s="215">
        <v>2219</v>
      </c>
      <c r="D382" s="214">
        <v>6121</v>
      </c>
      <c r="E382" s="216" t="s">
        <v>945</v>
      </c>
      <c r="F382" s="42"/>
      <c r="G382" s="42">
        <v>431000</v>
      </c>
      <c r="H382" s="42"/>
      <c r="I382" s="351"/>
      <c r="L382" s="428"/>
    </row>
    <row r="383" spans="1:12" s="146" customFormat="1" ht="12.95" customHeight="1" x14ac:dyDescent="0.25">
      <c r="A383" s="214">
        <v>14</v>
      </c>
      <c r="B383" s="214" t="s">
        <v>401</v>
      </c>
      <c r="C383" s="215">
        <v>2219</v>
      </c>
      <c r="D383" s="214">
        <v>6121</v>
      </c>
      <c r="E383" s="216" t="s">
        <v>946</v>
      </c>
      <c r="F383" s="42"/>
      <c r="G383" s="42">
        <v>200000</v>
      </c>
      <c r="H383" s="42"/>
      <c r="I383" s="351"/>
      <c r="L383" s="428"/>
    </row>
    <row r="384" spans="1:12" s="146" customFormat="1" ht="12.95" customHeight="1" x14ac:dyDescent="0.25">
      <c r="A384" s="214">
        <v>14</v>
      </c>
      <c r="B384" s="214" t="s">
        <v>401</v>
      </c>
      <c r="C384" s="215">
        <v>3319</v>
      </c>
      <c r="D384" s="214">
        <v>5021</v>
      </c>
      <c r="E384" s="216" t="s">
        <v>186</v>
      </c>
      <c r="F384" s="42">
        <v>6000</v>
      </c>
      <c r="G384" s="42">
        <v>6000</v>
      </c>
      <c r="H384" s="42"/>
      <c r="I384" s="351"/>
      <c r="L384" s="428"/>
    </row>
    <row r="385" spans="1:12" s="146" customFormat="1" ht="12.95" customHeight="1" x14ac:dyDescent="0.25">
      <c r="A385" s="169">
        <v>14</v>
      </c>
      <c r="B385" s="169" t="s">
        <v>401</v>
      </c>
      <c r="C385" s="170">
        <v>3349</v>
      </c>
      <c r="D385" s="169">
        <v>5169</v>
      </c>
      <c r="E385" s="40" t="s">
        <v>531</v>
      </c>
      <c r="F385" s="41">
        <v>27500</v>
      </c>
      <c r="G385" s="41">
        <v>28000</v>
      </c>
      <c r="H385" s="41"/>
      <c r="I385" s="343"/>
      <c r="L385" s="428"/>
    </row>
    <row r="386" spans="1:12" s="146" customFormat="1" ht="12.95" customHeight="1" x14ac:dyDescent="0.25">
      <c r="A386" s="169">
        <v>14</v>
      </c>
      <c r="B386" s="169" t="s">
        <v>401</v>
      </c>
      <c r="C386" s="170">
        <v>3349</v>
      </c>
      <c r="D386" s="169">
        <v>5168</v>
      </c>
      <c r="E386" s="40" t="s">
        <v>944</v>
      </c>
      <c r="F386" s="41"/>
      <c r="G386" s="41">
        <v>25000</v>
      </c>
      <c r="H386" s="41"/>
      <c r="I386" s="343"/>
      <c r="L386" s="428"/>
    </row>
    <row r="387" spans="1:12" s="146" customFormat="1" ht="12.95" customHeight="1" x14ac:dyDescent="0.25">
      <c r="A387" s="169">
        <v>14</v>
      </c>
      <c r="B387" s="169" t="s">
        <v>401</v>
      </c>
      <c r="C387" s="170">
        <v>3613</v>
      </c>
      <c r="D387" s="169">
        <v>5139</v>
      </c>
      <c r="E387" s="40" t="s">
        <v>532</v>
      </c>
      <c r="F387" s="41">
        <v>10000</v>
      </c>
      <c r="G387" s="41">
        <v>10000</v>
      </c>
      <c r="H387" s="41"/>
      <c r="I387" s="343"/>
      <c r="L387" s="428"/>
    </row>
    <row r="388" spans="1:12" s="146" customFormat="1" ht="12.95" customHeight="1" x14ac:dyDescent="0.25">
      <c r="A388" s="169">
        <v>14</v>
      </c>
      <c r="B388" s="169" t="s">
        <v>401</v>
      </c>
      <c r="C388" s="170">
        <v>3399</v>
      </c>
      <c r="D388" s="169">
        <v>5169</v>
      </c>
      <c r="E388" s="40" t="s">
        <v>533</v>
      </c>
      <c r="F388" s="41">
        <v>831500</v>
      </c>
      <c r="G388" s="41">
        <v>140000</v>
      </c>
      <c r="H388" s="41"/>
      <c r="I388" s="343"/>
      <c r="L388" s="428"/>
    </row>
    <row r="389" spans="1:12" s="146" customFormat="1" ht="12.95" customHeight="1" x14ac:dyDescent="0.25">
      <c r="A389" s="169">
        <v>14</v>
      </c>
      <c r="B389" s="169" t="s">
        <v>401</v>
      </c>
      <c r="C389" s="170">
        <v>3613</v>
      </c>
      <c r="D389" s="169">
        <v>5171</v>
      </c>
      <c r="E389" s="40" t="s">
        <v>947</v>
      </c>
      <c r="F389" s="41"/>
      <c r="G389" s="41">
        <v>20000</v>
      </c>
      <c r="H389" s="41"/>
      <c r="I389" s="343"/>
      <c r="L389" s="428"/>
    </row>
    <row r="390" spans="1:12" s="146" customFormat="1" ht="12.95" customHeight="1" x14ac:dyDescent="0.25">
      <c r="A390" s="169">
        <v>14</v>
      </c>
      <c r="B390" s="168" t="s">
        <v>534</v>
      </c>
      <c r="C390" s="78">
        <v>3419</v>
      </c>
      <c r="D390" s="56">
        <v>5222</v>
      </c>
      <c r="E390" s="43" t="s">
        <v>535</v>
      </c>
      <c r="F390" s="44">
        <v>20000</v>
      </c>
      <c r="G390" s="44">
        <v>20000</v>
      </c>
      <c r="H390" s="44"/>
      <c r="I390" s="149"/>
      <c r="L390" s="428"/>
    </row>
    <row r="391" spans="1:12" s="146" customFormat="1" ht="12.95" customHeight="1" x14ac:dyDescent="0.25">
      <c r="A391" s="169">
        <v>14</v>
      </c>
      <c r="B391" s="168" t="s">
        <v>534</v>
      </c>
      <c r="C391" s="78">
        <v>3419</v>
      </c>
      <c r="D391" s="56">
        <v>5222</v>
      </c>
      <c r="E391" s="43" t="s">
        <v>536</v>
      </c>
      <c r="F391" s="44">
        <v>20000</v>
      </c>
      <c r="G391" s="44">
        <v>20000</v>
      </c>
      <c r="H391" s="44"/>
      <c r="I391" s="149"/>
      <c r="L391" s="428"/>
    </row>
    <row r="392" spans="1:12" s="146" customFormat="1" ht="12.95" customHeight="1" x14ac:dyDescent="0.25">
      <c r="A392" s="169">
        <v>14</v>
      </c>
      <c r="B392" s="168" t="s">
        <v>534</v>
      </c>
      <c r="C392" s="78">
        <v>3419</v>
      </c>
      <c r="D392" s="56">
        <v>5222</v>
      </c>
      <c r="E392" s="43" t="s">
        <v>537</v>
      </c>
      <c r="F392" s="44">
        <v>20000</v>
      </c>
      <c r="G392" s="44">
        <v>20000</v>
      </c>
      <c r="H392" s="44"/>
      <c r="I392" s="149"/>
      <c r="L392" s="428"/>
    </row>
    <row r="393" spans="1:12" s="146" customFormat="1" ht="12.95" customHeight="1" x14ac:dyDescent="0.25">
      <c r="A393" s="169">
        <v>14</v>
      </c>
      <c r="B393" s="168" t="s">
        <v>534</v>
      </c>
      <c r="C393" s="78">
        <v>3419</v>
      </c>
      <c r="D393" s="56">
        <v>5222</v>
      </c>
      <c r="E393" s="43" t="s">
        <v>538</v>
      </c>
      <c r="F393" s="44">
        <v>20000</v>
      </c>
      <c r="G393" s="44">
        <v>20000</v>
      </c>
      <c r="H393" s="44"/>
      <c r="I393" s="149"/>
      <c r="L393" s="428"/>
    </row>
    <row r="394" spans="1:12" s="146" customFormat="1" ht="12.95" customHeight="1" x14ac:dyDescent="0.25">
      <c r="A394" s="169">
        <v>14</v>
      </c>
      <c r="B394" s="169" t="s">
        <v>401</v>
      </c>
      <c r="C394" s="170">
        <v>3699</v>
      </c>
      <c r="D394" s="169">
        <v>5171</v>
      </c>
      <c r="E394" s="40" t="s">
        <v>948</v>
      </c>
      <c r="F394" s="41"/>
      <c r="G394" s="41">
        <v>15000</v>
      </c>
      <c r="H394" s="44"/>
      <c r="I394" s="149"/>
      <c r="L394" s="428"/>
    </row>
    <row r="395" spans="1:12" s="146" customFormat="1" ht="12.95" customHeight="1" x14ac:dyDescent="0.25">
      <c r="A395" s="88">
        <v>14</v>
      </c>
      <c r="B395" s="88" t="s">
        <v>401</v>
      </c>
      <c r="C395" s="154"/>
      <c r="D395" s="88"/>
      <c r="E395" s="25" t="s">
        <v>82</v>
      </c>
      <c r="F395" s="45">
        <f>SUM(F384:F393)</f>
        <v>955000</v>
      </c>
      <c r="G395" s="45">
        <f>SUM(G382:G394)</f>
        <v>955000</v>
      </c>
      <c r="H395" s="45">
        <v>0</v>
      </c>
      <c r="I395" s="343"/>
      <c r="L395" s="428"/>
    </row>
    <row r="396" spans="1:12" s="146" customFormat="1" ht="12.95" customHeight="1" x14ac:dyDescent="0.25">
      <c r="A396" s="155">
        <v>14</v>
      </c>
      <c r="B396" s="155" t="s">
        <v>402</v>
      </c>
      <c r="C396" s="170">
        <v>3399</v>
      </c>
      <c r="D396" s="169">
        <v>5175</v>
      </c>
      <c r="E396" s="40" t="s">
        <v>533</v>
      </c>
      <c r="F396" s="41"/>
      <c r="G396" s="41">
        <v>33000</v>
      </c>
      <c r="H396" s="45"/>
      <c r="I396" s="343"/>
      <c r="L396" s="428"/>
    </row>
    <row r="397" spans="1:12" s="146" customFormat="1" ht="12.95" customHeight="1" x14ac:dyDescent="0.25">
      <c r="A397" s="155">
        <v>14</v>
      </c>
      <c r="B397" s="155" t="s">
        <v>402</v>
      </c>
      <c r="C397" s="170">
        <v>3419</v>
      </c>
      <c r="D397" s="169">
        <v>5137</v>
      </c>
      <c r="E397" s="172" t="s">
        <v>924</v>
      </c>
      <c r="F397" s="41"/>
      <c r="G397" s="41">
        <v>20000</v>
      </c>
      <c r="H397" s="45"/>
      <c r="I397" s="343"/>
      <c r="L397" s="428"/>
    </row>
    <row r="398" spans="1:12" s="146" customFormat="1" ht="12.95" customHeight="1" x14ac:dyDescent="0.25">
      <c r="A398" s="155">
        <v>14</v>
      </c>
      <c r="B398" s="155" t="s">
        <v>402</v>
      </c>
      <c r="C398" s="170">
        <v>3613</v>
      </c>
      <c r="D398" s="169">
        <v>5137</v>
      </c>
      <c r="E398" s="40" t="s">
        <v>927</v>
      </c>
      <c r="F398" s="41"/>
      <c r="G398" s="41">
        <v>30000</v>
      </c>
      <c r="H398" s="45"/>
      <c r="I398" s="343"/>
      <c r="L398" s="428"/>
    </row>
    <row r="399" spans="1:12" s="146" customFormat="1" ht="12.95" customHeight="1" x14ac:dyDescent="0.25">
      <c r="A399" s="155">
        <v>14</v>
      </c>
      <c r="B399" s="155" t="s">
        <v>402</v>
      </c>
      <c r="C399" s="170">
        <v>3613</v>
      </c>
      <c r="D399" s="169">
        <v>5171</v>
      </c>
      <c r="E399" s="40" t="s">
        <v>928</v>
      </c>
      <c r="F399" s="41"/>
      <c r="G399" s="41">
        <v>25000</v>
      </c>
      <c r="H399" s="45"/>
      <c r="I399" s="343"/>
      <c r="L399" s="428"/>
    </row>
    <row r="400" spans="1:12" s="146" customFormat="1" ht="12.95" customHeight="1" x14ac:dyDescent="0.25">
      <c r="A400" s="155">
        <v>14</v>
      </c>
      <c r="B400" s="155" t="s">
        <v>402</v>
      </c>
      <c r="C400" s="170">
        <v>3613</v>
      </c>
      <c r="D400" s="169">
        <v>5137</v>
      </c>
      <c r="E400" s="40" t="s">
        <v>929</v>
      </c>
      <c r="F400" s="41"/>
      <c r="G400" s="41">
        <v>12000</v>
      </c>
      <c r="H400" s="45"/>
      <c r="I400" s="343"/>
      <c r="L400" s="428"/>
    </row>
    <row r="401" spans="1:12" s="146" customFormat="1" ht="12.95" customHeight="1" x14ac:dyDescent="0.25">
      <c r="A401" s="155">
        <v>14</v>
      </c>
      <c r="B401" s="168" t="s">
        <v>925</v>
      </c>
      <c r="C401" s="170">
        <v>3636</v>
      </c>
      <c r="D401" s="169">
        <v>6121</v>
      </c>
      <c r="E401" s="172" t="s">
        <v>926</v>
      </c>
      <c r="F401" s="41"/>
      <c r="G401" s="41">
        <v>25000</v>
      </c>
      <c r="H401" s="45"/>
      <c r="I401" s="343"/>
      <c r="L401" s="428"/>
    </row>
    <row r="402" spans="1:12" s="49" customFormat="1" ht="12.95" customHeight="1" x14ac:dyDescent="0.25">
      <c r="A402" s="157">
        <v>14</v>
      </c>
      <c r="B402" s="157" t="s">
        <v>402</v>
      </c>
      <c r="C402" s="158"/>
      <c r="D402" s="157"/>
      <c r="E402" s="38" t="s">
        <v>91</v>
      </c>
      <c r="F402" s="39">
        <v>145000</v>
      </c>
      <c r="G402" s="39">
        <f>SUM(G396:G401)</f>
        <v>145000</v>
      </c>
      <c r="H402" s="39">
        <v>0</v>
      </c>
      <c r="I402" s="348"/>
      <c r="L402" s="429"/>
    </row>
    <row r="403" spans="1:12" ht="12.95" customHeight="1" x14ac:dyDescent="0.25">
      <c r="A403" s="169">
        <v>14</v>
      </c>
      <c r="B403" s="168" t="s">
        <v>403</v>
      </c>
      <c r="C403" s="156">
        <v>3639</v>
      </c>
      <c r="D403" s="155">
        <v>5169</v>
      </c>
      <c r="E403" s="28" t="s">
        <v>539</v>
      </c>
      <c r="F403" s="30">
        <v>30000</v>
      </c>
      <c r="G403" s="30">
        <v>0</v>
      </c>
      <c r="H403" s="30"/>
      <c r="I403" s="348"/>
    </row>
    <row r="404" spans="1:12" ht="12.95" customHeight="1" x14ac:dyDescent="0.25">
      <c r="A404" s="169">
        <v>14</v>
      </c>
      <c r="B404" s="168" t="s">
        <v>403</v>
      </c>
      <c r="C404" s="156">
        <v>3745</v>
      </c>
      <c r="D404" s="155">
        <v>5171</v>
      </c>
      <c r="E404" s="28" t="s">
        <v>540</v>
      </c>
      <c r="F404" s="30">
        <v>80000</v>
      </c>
      <c r="G404" s="30">
        <v>0</v>
      </c>
      <c r="H404" s="30"/>
      <c r="I404" s="348"/>
    </row>
    <row r="405" spans="1:12" ht="12.95" customHeight="1" x14ac:dyDescent="0.25">
      <c r="A405" s="169">
        <v>14</v>
      </c>
      <c r="B405" s="168" t="s">
        <v>403</v>
      </c>
      <c r="C405" s="156">
        <v>3699</v>
      </c>
      <c r="D405" s="155">
        <v>5901</v>
      </c>
      <c r="E405" s="28" t="s">
        <v>541</v>
      </c>
      <c r="F405" s="30">
        <v>20000</v>
      </c>
      <c r="G405" s="30">
        <v>130000</v>
      </c>
      <c r="H405" s="30"/>
      <c r="I405" s="348"/>
    </row>
    <row r="406" spans="1:12" s="49" customFormat="1" ht="12.95" customHeight="1" x14ac:dyDescent="0.25">
      <c r="A406" s="157">
        <v>14</v>
      </c>
      <c r="B406" s="157" t="s">
        <v>403</v>
      </c>
      <c r="C406" s="158"/>
      <c r="D406" s="157"/>
      <c r="E406" s="38" t="s">
        <v>92</v>
      </c>
      <c r="F406" s="39">
        <f>SUM(F403:F405)</f>
        <v>130000</v>
      </c>
      <c r="G406" s="39">
        <v>130000</v>
      </c>
      <c r="H406" s="39">
        <v>0</v>
      </c>
      <c r="I406" s="348"/>
      <c r="L406" s="429"/>
    </row>
    <row r="407" spans="1:12" ht="12.95" customHeight="1" x14ac:dyDescent="0.25">
      <c r="A407" s="169">
        <v>14</v>
      </c>
      <c r="B407" s="168" t="s">
        <v>404</v>
      </c>
      <c r="C407" s="78">
        <v>2219</v>
      </c>
      <c r="D407" s="155">
        <v>5171</v>
      </c>
      <c r="E407" s="28" t="s">
        <v>542</v>
      </c>
      <c r="F407" s="30">
        <v>60000</v>
      </c>
      <c r="G407" s="30">
        <v>60000</v>
      </c>
      <c r="H407" s="30"/>
      <c r="I407" s="348"/>
    </row>
    <row r="408" spans="1:12" ht="12.95" customHeight="1" x14ac:dyDescent="0.25">
      <c r="A408" s="169">
        <v>14</v>
      </c>
      <c r="B408" s="168" t="s">
        <v>404</v>
      </c>
      <c r="C408" s="156">
        <v>3322</v>
      </c>
      <c r="D408" s="155">
        <v>5154</v>
      </c>
      <c r="E408" s="28" t="s">
        <v>543</v>
      </c>
      <c r="F408" s="30">
        <v>10000</v>
      </c>
      <c r="G408" s="30">
        <v>10000</v>
      </c>
      <c r="H408" s="30"/>
      <c r="I408" s="348"/>
    </row>
    <row r="409" spans="1:12" ht="12.95" customHeight="1" x14ac:dyDescent="0.25">
      <c r="A409" s="169">
        <v>14</v>
      </c>
      <c r="B409" s="168" t="s">
        <v>404</v>
      </c>
      <c r="C409" s="156">
        <v>3326</v>
      </c>
      <c r="D409" s="155">
        <v>5171</v>
      </c>
      <c r="E409" s="28" t="s">
        <v>544</v>
      </c>
      <c r="F409" s="30">
        <v>30000</v>
      </c>
      <c r="G409" s="30">
        <v>10000</v>
      </c>
      <c r="H409" s="30"/>
      <c r="I409" s="348"/>
    </row>
    <row r="410" spans="1:12" ht="12.95" customHeight="1" x14ac:dyDescent="0.25">
      <c r="A410" s="169">
        <v>14</v>
      </c>
      <c r="B410" s="168" t="s">
        <v>404</v>
      </c>
      <c r="C410" s="156">
        <v>3399</v>
      </c>
      <c r="D410" s="155">
        <v>5175</v>
      </c>
      <c r="E410" s="28" t="s">
        <v>930</v>
      </c>
      <c r="F410" s="30">
        <v>40000</v>
      </c>
      <c r="G410" s="30">
        <v>30000</v>
      </c>
      <c r="H410" s="30"/>
      <c r="I410" s="348"/>
    </row>
    <row r="411" spans="1:12" ht="12.95" customHeight="1" x14ac:dyDescent="0.25">
      <c r="A411" s="169">
        <v>14</v>
      </c>
      <c r="B411" s="168" t="s">
        <v>404</v>
      </c>
      <c r="C411" s="156">
        <v>3412</v>
      </c>
      <c r="D411" s="155">
        <v>5171</v>
      </c>
      <c r="E411" s="28" t="s">
        <v>545</v>
      </c>
      <c r="F411" s="30">
        <v>10000</v>
      </c>
      <c r="G411" s="30">
        <v>10000</v>
      </c>
      <c r="H411" s="30"/>
      <c r="I411" s="348"/>
    </row>
    <row r="412" spans="1:12" ht="12.95" customHeight="1" x14ac:dyDescent="0.25">
      <c r="A412" s="169">
        <v>14</v>
      </c>
      <c r="B412" s="168" t="s">
        <v>404</v>
      </c>
      <c r="C412" s="156">
        <v>3412</v>
      </c>
      <c r="D412" s="155">
        <v>6121</v>
      </c>
      <c r="E412" s="28" t="s">
        <v>933</v>
      </c>
      <c r="F412" s="30"/>
      <c r="G412" s="30">
        <v>50000</v>
      </c>
      <c r="H412" s="30"/>
      <c r="I412" s="348"/>
    </row>
    <row r="413" spans="1:12" ht="12.95" customHeight="1" x14ac:dyDescent="0.25">
      <c r="A413" s="169">
        <v>14</v>
      </c>
      <c r="B413" s="168" t="s">
        <v>404</v>
      </c>
      <c r="C413" s="156">
        <v>3613</v>
      </c>
      <c r="D413" s="155">
        <v>5137</v>
      </c>
      <c r="E413" s="40" t="s">
        <v>927</v>
      </c>
      <c r="F413" s="30">
        <v>50000</v>
      </c>
      <c r="G413" s="30">
        <v>40000</v>
      </c>
      <c r="H413" s="30"/>
      <c r="I413" s="348"/>
    </row>
    <row r="414" spans="1:12" ht="12.95" customHeight="1" x14ac:dyDescent="0.25">
      <c r="A414" s="169">
        <v>14</v>
      </c>
      <c r="B414" s="168" t="s">
        <v>404</v>
      </c>
      <c r="C414" s="156">
        <v>3745</v>
      </c>
      <c r="D414" s="155">
        <v>5171</v>
      </c>
      <c r="E414" s="28" t="s">
        <v>540</v>
      </c>
      <c r="F414" s="30">
        <v>40000</v>
      </c>
      <c r="G414" s="30">
        <v>40000</v>
      </c>
      <c r="H414" s="30"/>
      <c r="I414" s="348"/>
    </row>
    <row r="415" spans="1:12" ht="12.95" customHeight="1" x14ac:dyDescent="0.25">
      <c r="A415" s="169">
        <v>14</v>
      </c>
      <c r="B415" s="168" t="s">
        <v>546</v>
      </c>
      <c r="C415" s="78">
        <v>3419</v>
      </c>
      <c r="D415" s="56">
        <v>5222</v>
      </c>
      <c r="E415" s="43" t="s">
        <v>547</v>
      </c>
      <c r="F415" s="44">
        <v>10000</v>
      </c>
      <c r="G415" s="44">
        <v>10000</v>
      </c>
      <c r="H415" s="44"/>
      <c r="I415" s="149"/>
    </row>
    <row r="416" spans="1:12" ht="12.95" customHeight="1" x14ac:dyDescent="0.25">
      <c r="A416" s="169">
        <v>14</v>
      </c>
      <c r="B416" s="168" t="s">
        <v>546</v>
      </c>
      <c r="C416" s="78">
        <v>3419</v>
      </c>
      <c r="D416" s="56">
        <v>5222</v>
      </c>
      <c r="E416" s="43" t="s">
        <v>548</v>
      </c>
      <c r="F416" s="44">
        <v>10000</v>
      </c>
      <c r="G416" s="44"/>
      <c r="H416" s="44"/>
      <c r="I416" s="149"/>
    </row>
    <row r="417" spans="1:12" s="49" customFormat="1" ht="12.95" customHeight="1" x14ac:dyDescent="0.25">
      <c r="A417" s="157">
        <v>14</v>
      </c>
      <c r="B417" s="157" t="s">
        <v>404</v>
      </c>
      <c r="C417" s="158"/>
      <c r="D417" s="157"/>
      <c r="E417" s="38" t="s">
        <v>93</v>
      </c>
      <c r="F417" s="39">
        <f>SUM(F407:F416)</f>
        <v>260000</v>
      </c>
      <c r="G417" s="39">
        <f>SUM(G407:G416)</f>
        <v>260000</v>
      </c>
      <c r="H417" s="39">
        <v>0</v>
      </c>
      <c r="I417" s="348"/>
      <c r="L417" s="429"/>
    </row>
    <row r="418" spans="1:12" s="49" customFormat="1" ht="12.95" customHeight="1" x14ac:dyDescent="0.25">
      <c r="A418" s="155">
        <v>14</v>
      </c>
      <c r="B418" s="155" t="s">
        <v>405</v>
      </c>
      <c r="C418" s="156">
        <v>3613</v>
      </c>
      <c r="D418" s="155">
        <v>5137</v>
      </c>
      <c r="E418" s="28" t="s">
        <v>917</v>
      </c>
      <c r="F418" s="30"/>
      <c r="G418" s="30">
        <v>25000</v>
      </c>
      <c r="H418" s="30"/>
      <c r="I418" s="348"/>
      <c r="L418" s="429"/>
    </row>
    <row r="419" spans="1:12" s="49" customFormat="1" ht="12.95" customHeight="1" x14ac:dyDescent="0.25">
      <c r="A419" s="155">
        <v>14</v>
      </c>
      <c r="B419" s="155" t="s">
        <v>405</v>
      </c>
      <c r="C419" s="156">
        <v>3632</v>
      </c>
      <c r="D419" s="155">
        <v>5171</v>
      </c>
      <c r="E419" s="28" t="s">
        <v>918</v>
      </c>
      <c r="F419" s="30"/>
      <c r="G419" s="30">
        <v>10000</v>
      </c>
      <c r="H419" s="30"/>
      <c r="I419" s="348"/>
      <c r="L419" s="429"/>
    </row>
    <row r="420" spans="1:12" s="49" customFormat="1" ht="12.95" customHeight="1" x14ac:dyDescent="0.25">
      <c r="A420" s="155">
        <v>14</v>
      </c>
      <c r="B420" s="155" t="s">
        <v>405</v>
      </c>
      <c r="C420" s="156">
        <v>3399</v>
      </c>
      <c r="D420" s="155">
        <v>5175</v>
      </c>
      <c r="E420" s="28" t="s">
        <v>533</v>
      </c>
      <c r="F420" s="30"/>
      <c r="G420" s="30">
        <v>20000</v>
      </c>
      <c r="H420" s="30"/>
      <c r="I420" s="348"/>
      <c r="L420" s="429"/>
    </row>
    <row r="421" spans="1:12" s="49" customFormat="1" ht="12.95" customHeight="1" x14ac:dyDescent="0.25">
      <c r="A421" s="155">
        <v>14</v>
      </c>
      <c r="B421" s="155" t="s">
        <v>405</v>
      </c>
      <c r="C421" s="156">
        <v>3412</v>
      </c>
      <c r="D421" s="155">
        <v>5171</v>
      </c>
      <c r="E421" s="28" t="s">
        <v>545</v>
      </c>
      <c r="F421" s="30"/>
      <c r="G421" s="30">
        <v>10000</v>
      </c>
      <c r="H421" s="30"/>
      <c r="I421" s="348"/>
      <c r="L421" s="429"/>
    </row>
    <row r="422" spans="1:12" s="49" customFormat="1" ht="12.95" customHeight="1" x14ac:dyDescent="0.25">
      <c r="A422" s="155">
        <v>14</v>
      </c>
      <c r="B422" s="155" t="s">
        <v>405</v>
      </c>
      <c r="C422" s="156">
        <v>3745</v>
      </c>
      <c r="D422" s="155">
        <v>5171</v>
      </c>
      <c r="E422" s="28" t="s">
        <v>919</v>
      </c>
      <c r="F422" s="30"/>
      <c r="G422" s="30">
        <v>10000</v>
      </c>
      <c r="H422" s="30"/>
      <c r="I422" s="348"/>
      <c r="L422" s="429"/>
    </row>
    <row r="423" spans="1:12" s="49" customFormat="1" ht="12.95" customHeight="1" x14ac:dyDescent="0.25">
      <c r="A423" s="155">
        <v>14</v>
      </c>
      <c r="B423" s="155" t="s">
        <v>405</v>
      </c>
      <c r="C423" s="156">
        <v>5512</v>
      </c>
      <c r="D423" s="155">
        <v>5222</v>
      </c>
      <c r="E423" s="28" t="s">
        <v>920</v>
      </c>
      <c r="F423" s="30"/>
      <c r="G423" s="30">
        <v>10000</v>
      </c>
      <c r="H423" s="30"/>
      <c r="I423" s="348"/>
      <c r="L423" s="429"/>
    </row>
    <row r="424" spans="1:12" s="49" customFormat="1" ht="12.95" customHeight="1" x14ac:dyDescent="0.25">
      <c r="A424" s="155">
        <v>14</v>
      </c>
      <c r="B424" s="155" t="s">
        <v>405</v>
      </c>
      <c r="C424" s="156">
        <v>3699</v>
      </c>
      <c r="D424" s="155">
        <v>5901</v>
      </c>
      <c r="E424" s="28" t="s">
        <v>916</v>
      </c>
      <c r="F424" s="30"/>
      <c r="G424" s="30">
        <v>45000</v>
      </c>
      <c r="H424" s="30"/>
      <c r="I424" s="348"/>
      <c r="L424" s="429"/>
    </row>
    <row r="425" spans="1:12" s="49" customFormat="1" ht="12.95" customHeight="1" x14ac:dyDescent="0.25">
      <c r="A425" s="157">
        <v>14</v>
      </c>
      <c r="B425" s="157" t="s">
        <v>405</v>
      </c>
      <c r="C425" s="158"/>
      <c r="D425" s="157"/>
      <c r="E425" s="38" t="s">
        <v>94</v>
      </c>
      <c r="F425" s="39">
        <v>130000</v>
      </c>
      <c r="G425" s="39">
        <f>SUM(G418:G424)</f>
        <v>130000</v>
      </c>
      <c r="H425" s="39">
        <v>0</v>
      </c>
      <c r="I425" s="348"/>
      <c r="L425" s="429"/>
    </row>
    <row r="426" spans="1:12" s="49" customFormat="1" ht="12.95" customHeight="1" x14ac:dyDescent="0.25">
      <c r="A426" s="155">
        <v>14</v>
      </c>
      <c r="B426" s="155" t="s">
        <v>406</v>
      </c>
      <c r="C426" s="156">
        <v>3399</v>
      </c>
      <c r="D426" s="155">
        <v>5175</v>
      </c>
      <c r="E426" s="28" t="s">
        <v>533</v>
      </c>
      <c r="F426" s="39"/>
      <c r="G426" s="30">
        <v>20000</v>
      </c>
      <c r="H426" s="39"/>
      <c r="I426" s="348"/>
      <c r="L426" s="429"/>
    </row>
    <row r="427" spans="1:12" s="49" customFormat="1" ht="12.95" customHeight="1" x14ac:dyDescent="0.25">
      <c r="A427" s="155">
        <v>14</v>
      </c>
      <c r="B427" s="155" t="s">
        <v>406</v>
      </c>
      <c r="C427" s="156">
        <v>3613</v>
      </c>
      <c r="D427" s="155">
        <v>5137</v>
      </c>
      <c r="E427" s="28" t="s">
        <v>921</v>
      </c>
      <c r="F427" s="39"/>
      <c r="G427" s="30">
        <v>20000</v>
      </c>
      <c r="H427" s="39"/>
      <c r="I427" s="348"/>
      <c r="L427" s="429"/>
    </row>
    <row r="428" spans="1:12" s="49" customFormat="1" ht="12.95" customHeight="1" x14ac:dyDescent="0.25">
      <c r="A428" s="155">
        <v>14</v>
      </c>
      <c r="B428" s="155" t="s">
        <v>406</v>
      </c>
      <c r="C428" s="156">
        <v>3613</v>
      </c>
      <c r="D428" s="155">
        <v>5139</v>
      </c>
      <c r="E428" s="28" t="s">
        <v>922</v>
      </c>
      <c r="F428" s="39"/>
      <c r="G428" s="30">
        <v>20000</v>
      </c>
      <c r="H428" s="39"/>
      <c r="I428" s="348"/>
      <c r="L428" s="429"/>
    </row>
    <row r="429" spans="1:12" s="49" customFormat="1" ht="12.95" customHeight="1" x14ac:dyDescent="0.25">
      <c r="A429" s="155">
        <v>14</v>
      </c>
      <c r="B429" s="155" t="s">
        <v>406</v>
      </c>
      <c r="C429" s="156">
        <v>3613</v>
      </c>
      <c r="D429" s="155">
        <v>5171</v>
      </c>
      <c r="E429" s="28" t="s">
        <v>923</v>
      </c>
      <c r="F429" s="39"/>
      <c r="G429" s="30">
        <v>80000</v>
      </c>
      <c r="H429" s="39"/>
      <c r="I429" s="348"/>
      <c r="L429" s="429"/>
    </row>
    <row r="430" spans="1:12" s="49" customFormat="1" ht="12.95" customHeight="1" x14ac:dyDescent="0.25">
      <c r="A430" s="157">
        <v>14</v>
      </c>
      <c r="B430" s="157" t="s">
        <v>406</v>
      </c>
      <c r="C430" s="158"/>
      <c r="D430" s="157"/>
      <c r="E430" s="38" t="s">
        <v>95</v>
      </c>
      <c r="F430" s="39">
        <v>140000</v>
      </c>
      <c r="G430" s="39">
        <f>SUM(G426:G429)</f>
        <v>140000</v>
      </c>
      <c r="H430" s="39">
        <v>0</v>
      </c>
      <c r="I430" s="348"/>
      <c r="L430" s="429"/>
    </row>
    <row r="431" spans="1:12" ht="12.95" customHeight="1" x14ac:dyDescent="0.25">
      <c r="A431" s="155">
        <v>14</v>
      </c>
      <c r="B431" s="155" t="s">
        <v>407</v>
      </c>
      <c r="C431" s="156">
        <v>2212</v>
      </c>
      <c r="D431" s="155">
        <v>5171</v>
      </c>
      <c r="E431" s="28" t="s">
        <v>549</v>
      </c>
      <c r="F431" s="30">
        <v>100000</v>
      </c>
      <c r="G431" s="30">
        <v>290000</v>
      </c>
      <c r="H431" s="30"/>
      <c r="I431" s="348"/>
    </row>
    <row r="432" spans="1:12" ht="12.95" customHeight="1" x14ac:dyDescent="0.25">
      <c r="A432" s="155">
        <v>14</v>
      </c>
      <c r="B432" s="155" t="s">
        <v>407</v>
      </c>
      <c r="C432" s="156">
        <v>3399</v>
      </c>
      <c r="D432" s="155">
        <v>5169</v>
      </c>
      <c r="E432" s="28" t="s">
        <v>1004</v>
      </c>
      <c r="F432" s="30"/>
      <c r="G432" s="30">
        <v>20000</v>
      </c>
      <c r="H432" s="30"/>
      <c r="I432" s="348"/>
    </row>
    <row r="433" spans="1:12" ht="12.95" customHeight="1" x14ac:dyDescent="0.25">
      <c r="A433" s="155">
        <v>14</v>
      </c>
      <c r="B433" s="155" t="s">
        <v>407</v>
      </c>
      <c r="C433" s="156">
        <v>3613</v>
      </c>
      <c r="D433" s="155">
        <v>5137</v>
      </c>
      <c r="E433" s="40" t="s">
        <v>927</v>
      </c>
      <c r="F433" s="30"/>
      <c r="G433" s="30">
        <v>30000</v>
      </c>
      <c r="H433" s="30"/>
      <c r="I433" s="348"/>
    </row>
    <row r="434" spans="1:12" ht="12.95" customHeight="1" x14ac:dyDescent="0.25">
      <c r="A434" s="155">
        <v>14</v>
      </c>
      <c r="B434" s="168" t="s">
        <v>550</v>
      </c>
      <c r="C434" s="156">
        <v>3631</v>
      </c>
      <c r="D434" s="155">
        <v>6313</v>
      </c>
      <c r="E434" s="28" t="s">
        <v>551</v>
      </c>
      <c r="F434" s="30">
        <v>230000</v>
      </c>
      <c r="G434" s="30">
        <v>0</v>
      </c>
      <c r="H434" s="30"/>
      <c r="I434" s="348"/>
    </row>
    <row r="435" spans="1:12" ht="12.95" customHeight="1" x14ac:dyDescent="0.25">
      <c r="A435" s="155">
        <v>14</v>
      </c>
      <c r="B435" s="155" t="s">
        <v>407</v>
      </c>
      <c r="C435" s="156">
        <v>3412</v>
      </c>
      <c r="D435" s="155">
        <v>5171</v>
      </c>
      <c r="E435" s="28" t="s">
        <v>545</v>
      </c>
      <c r="F435" s="30"/>
      <c r="G435" s="30">
        <v>10000</v>
      </c>
      <c r="H435" s="30"/>
      <c r="I435" s="348"/>
    </row>
    <row r="436" spans="1:12" ht="12.95" customHeight="1" x14ac:dyDescent="0.25">
      <c r="A436" s="169">
        <v>14</v>
      </c>
      <c r="B436" s="168" t="s">
        <v>550</v>
      </c>
      <c r="C436" s="78">
        <v>3419</v>
      </c>
      <c r="D436" s="56">
        <v>5222</v>
      </c>
      <c r="E436" s="43" t="s">
        <v>1024</v>
      </c>
      <c r="F436" s="44">
        <v>40000</v>
      </c>
      <c r="G436" s="44">
        <v>40000</v>
      </c>
      <c r="H436" s="44"/>
      <c r="I436" s="149"/>
    </row>
    <row r="437" spans="1:12" ht="12.95" customHeight="1" x14ac:dyDescent="0.25">
      <c r="A437" s="155">
        <v>14</v>
      </c>
      <c r="B437" s="155" t="s">
        <v>407</v>
      </c>
      <c r="C437" s="156">
        <v>3699</v>
      </c>
      <c r="D437" s="155">
        <v>5901</v>
      </c>
      <c r="E437" s="28" t="s">
        <v>541</v>
      </c>
      <c r="F437" s="30">
        <v>20000</v>
      </c>
      <c r="G437" s="30"/>
      <c r="H437" s="30"/>
      <c r="I437" s="348"/>
    </row>
    <row r="438" spans="1:12" s="49" customFormat="1" ht="12.95" customHeight="1" x14ac:dyDescent="0.25">
      <c r="A438" s="157">
        <v>14</v>
      </c>
      <c r="B438" s="157" t="s">
        <v>407</v>
      </c>
      <c r="C438" s="158"/>
      <c r="D438" s="157"/>
      <c r="E438" s="38" t="s">
        <v>96</v>
      </c>
      <c r="F438" s="39">
        <f>SUM(F431:F437)</f>
        <v>390000</v>
      </c>
      <c r="G438" s="39">
        <f>SUM(G431:G437)</f>
        <v>390000</v>
      </c>
      <c r="H438" s="39">
        <v>0</v>
      </c>
      <c r="I438" s="348"/>
      <c r="L438" s="429"/>
    </row>
    <row r="439" spans="1:12" s="49" customFormat="1" ht="12.95" customHeight="1" x14ac:dyDescent="0.25">
      <c r="A439" s="169">
        <v>14</v>
      </c>
      <c r="B439" s="168" t="s">
        <v>408</v>
      </c>
      <c r="C439" s="156">
        <v>3326</v>
      </c>
      <c r="D439" s="155">
        <v>5171</v>
      </c>
      <c r="E439" s="28" t="s">
        <v>544</v>
      </c>
      <c r="F439" s="30">
        <v>100000</v>
      </c>
      <c r="G439" s="30">
        <v>100000</v>
      </c>
      <c r="H439" s="30"/>
      <c r="I439" s="348"/>
      <c r="L439" s="429"/>
    </row>
    <row r="440" spans="1:12" s="49" customFormat="1" ht="12.95" customHeight="1" x14ac:dyDescent="0.25">
      <c r="A440" s="169">
        <v>14</v>
      </c>
      <c r="B440" s="168" t="s">
        <v>408</v>
      </c>
      <c r="C440" s="156">
        <v>3399</v>
      </c>
      <c r="D440" s="155">
        <v>5139</v>
      </c>
      <c r="E440" s="28" t="s">
        <v>931</v>
      </c>
      <c r="F440" s="30"/>
      <c r="G440" s="30">
        <v>5000</v>
      </c>
      <c r="H440" s="30"/>
      <c r="I440" s="348"/>
      <c r="L440" s="429"/>
    </row>
    <row r="441" spans="1:12" s="49" customFormat="1" ht="12.95" customHeight="1" x14ac:dyDescent="0.25">
      <c r="A441" s="169">
        <v>14</v>
      </c>
      <c r="B441" s="168" t="s">
        <v>408</v>
      </c>
      <c r="C441" s="156">
        <v>3399</v>
      </c>
      <c r="D441" s="155">
        <v>5175</v>
      </c>
      <c r="E441" s="28" t="s">
        <v>930</v>
      </c>
      <c r="F441" s="30">
        <v>25000</v>
      </c>
      <c r="G441" s="30">
        <v>15000</v>
      </c>
      <c r="H441" s="30"/>
      <c r="I441" s="348"/>
      <c r="L441" s="429"/>
    </row>
    <row r="442" spans="1:12" s="49" customFormat="1" ht="12.95" customHeight="1" x14ac:dyDescent="0.25">
      <c r="A442" s="169">
        <v>14</v>
      </c>
      <c r="B442" s="168" t="s">
        <v>408</v>
      </c>
      <c r="C442" s="156">
        <v>3399</v>
      </c>
      <c r="D442" s="155">
        <v>5194</v>
      </c>
      <c r="E442" s="28" t="s">
        <v>932</v>
      </c>
      <c r="F442" s="30"/>
      <c r="G442" s="30">
        <v>5000</v>
      </c>
      <c r="H442" s="30"/>
      <c r="I442" s="348"/>
      <c r="L442" s="429"/>
    </row>
    <row r="443" spans="1:12" s="49" customFormat="1" ht="12.95" customHeight="1" x14ac:dyDescent="0.25">
      <c r="A443" s="169">
        <v>14</v>
      </c>
      <c r="B443" s="168" t="s">
        <v>408</v>
      </c>
      <c r="C443" s="156">
        <v>3613</v>
      </c>
      <c r="D443" s="155">
        <v>5139</v>
      </c>
      <c r="E443" s="28" t="s">
        <v>929</v>
      </c>
      <c r="F443" s="30"/>
      <c r="G443" s="30">
        <v>20000</v>
      </c>
      <c r="H443" s="30"/>
      <c r="I443" s="348"/>
      <c r="L443" s="429"/>
    </row>
    <row r="444" spans="1:12" s="49" customFormat="1" ht="12.95" customHeight="1" x14ac:dyDescent="0.25">
      <c r="A444" s="169">
        <v>14</v>
      </c>
      <c r="B444" s="168" t="s">
        <v>408</v>
      </c>
      <c r="C444" s="156">
        <v>3613</v>
      </c>
      <c r="D444" s="155">
        <v>5137</v>
      </c>
      <c r="E444" s="40" t="s">
        <v>927</v>
      </c>
      <c r="F444" s="30">
        <v>15000</v>
      </c>
      <c r="G444" s="30">
        <v>20000</v>
      </c>
      <c r="H444" s="30"/>
      <c r="I444" s="348"/>
      <c r="L444" s="429"/>
    </row>
    <row r="445" spans="1:12" s="49" customFormat="1" ht="12.95" customHeight="1" x14ac:dyDescent="0.25">
      <c r="A445" s="169">
        <v>14</v>
      </c>
      <c r="B445" s="168" t="s">
        <v>408</v>
      </c>
      <c r="C445" s="156">
        <v>3613</v>
      </c>
      <c r="D445" s="155">
        <v>5171</v>
      </c>
      <c r="E445" s="40" t="s">
        <v>552</v>
      </c>
      <c r="F445" s="30">
        <v>50000</v>
      </c>
      <c r="G445" s="30">
        <v>20000</v>
      </c>
      <c r="H445" s="30"/>
      <c r="I445" s="348"/>
      <c r="L445" s="429"/>
    </row>
    <row r="446" spans="1:12" s="49" customFormat="1" ht="12.95" customHeight="1" x14ac:dyDescent="0.25">
      <c r="A446" s="155">
        <v>14</v>
      </c>
      <c r="B446" s="155" t="s">
        <v>408</v>
      </c>
      <c r="C446" s="156">
        <v>3699</v>
      </c>
      <c r="D446" s="155">
        <v>5901</v>
      </c>
      <c r="E446" s="28" t="s">
        <v>541</v>
      </c>
      <c r="F446" s="30">
        <v>10000</v>
      </c>
      <c r="G446" s="30">
        <v>15000</v>
      </c>
      <c r="H446" s="30"/>
      <c r="I446" s="348"/>
      <c r="L446" s="429"/>
    </row>
    <row r="447" spans="1:12" s="49" customFormat="1" ht="12.95" customHeight="1" thickBot="1" x14ac:dyDescent="0.3">
      <c r="A447" s="177">
        <v>14</v>
      </c>
      <c r="B447" s="177" t="s">
        <v>408</v>
      </c>
      <c r="C447" s="178"/>
      <c r="D447" s="177"/>
      <c r="E447" s="121" t="s">
        <v>97</v>
      </c>
      <c r="F447" s="122">
        <f>SUM(F439:F446)</f>
        <v>200000</v>
      </c>
      <c r="G447" s="122">
        <f>SUM(G439:G446)</f>
        <v>200000</v>
      </c>
      <c r="H447" s="122">
        <v>0</v>
      </c>
      <c r="I447" s="349"/>
      <c r="L447" s="429"/>
    </row>
    <row r="448" spans="1:12" ht="12.95" customHeight="1" thickBot="1" x14ac:dyDescent="0.3">
      <c r="A448" s="192">
        <v>14</v>
      </c>
      <c r="B448" s="193"/>
      <c r="C448" s="193" t="s">
        <v>611</v>
      </c>
      <c r="D448" s="194"/>
      <c r="E448" s="195"/>
      <c r="F448" s="196">
        <v>2350000</v>
      </c>
      <c r="G448" s="184">
        <v>2350000</v>
      </c>
      <c r="H448" s="184">
        <f t="shared" ref="H448:H462" si="7">G448-F448</f>
        <v>0</v>
      </c>
      <c r="I448" s="354"/>
    </row>
    <row r="449" spans="1:12" ht="12.95" customHeight="1" x14ac:dyDescent="0.25">
      <c r="A449" s="89">
        <v>15</v>
      </c>
      <c r="B449" s="89" t="s">
        <v>435</v>
      </c>
      <c r="C449" s="131">
        <v>6112</v>
      </c>
      <c r="D449" s="89" t="s">
        <v>436</v>
      </c>
      <c r="E449" s="47" t="s">
        <v>968</v>
      </c>
      <c r="F449" s="217">
        <v>2644900</v>
      </c>
      <c r="G449" s="217">
        <v>3850000</v>
      </c>
      <c r="H449" s="217">
        <f t="shared" si="7"/>
        <v>1205100</v>
      </c>
      <c r="I449" s="352" t="s">
        <v>887</v>
      </c>
    </row>
    <row r="450" spans="1:12" ht="12.95" customHeight="1" x14ac:dyDescent="0.25">
      <c r="A450" s="76">
        <v>15</v>
      </c>
      <c r="B450" s="76" t="s">
        <v>435</v>
      </c>
      <c r="C450" s="164">
        <v>6112</v>
      </c>
      <c r="D450" s="76" t="s">
        <v>436</v>
      </c>
      <c r="E450" s="36" t="s">
        <v>978</v>
      </c>
      <c r="F450" s="48">
        <v>440800</v>
      </c>
      <c r="G450" s="48">
        <v>570000</v>
      </c>
      <c r="H450" s="48">
        <f t="shared" si="7"/>
        <v>129200</v>
      </c>
      <c r="I450" s="149" t="s">
        <v>887</v>
      </c>
    </row>
    <row r="451" spans="1:12" ht="12.95" customHeight="1" x14ac:dyDescent="0.25">
      <c r="A451" s="76">
        <v>15</v>
      </c>
      <c r="B451" s="76" t="s">
        <v>435</v>
      </c>
      <c r="C451" s="164">
        <v>6112</v>
      </c>
      <c r="D451" s="76" t="s">
        <v>436</v>
      </c>
      <c r="E451" s="36" t="s">
        <v>555</v>
      </c>
      <c r="F451" s="48">
        <v>140000</v>
      </c>
      <c r="G451" s="48">
        <v>150000</v>
      </c>
      <c r="H451" s="48">
        <f t="shared" si="7"/>
        <v>10000</v>
      </c>
      <c r="I451" s="149"/>
    </row>
    <row r="452" spans="1:12" ht="12.95" customHeight="1" x14ac:dyDescent="0.25">
      <c r="A452" s="76">
        <v>15</v>
      </c>
      <c r="B452" s="76" t="s">
        <v>435</v>
      </c>
      <c r="C452" s="164">
        <v>6112</v>
      </c>
      <c r="D452" s="76" t="s">
        <v>436</v>
      </c>
      <c r="E452" s="36" t="s">
        <v>556</v>
      </c>
      <c r="F452" s="48">
        <v>50000</v>
      </c>
      <c r="G452" s="48">
        <v>50000</v>
      </c>
      <c r="H452" s="48">
        <f t="shared" si="7"/>
        <v>0</v>
      </c>
      <c r="I452" s="149"/>
    </row>
    <row r="453" spans="1:12" s="49" customFormat="1" ht="12.95" customHeight="1" x14ac:dyDescent="0.25">
      <c r="A453" s="160">
        <v>15</v>
      </c>
      <c r="B453" s="160" t="s">
        <v>435</v>
      </c>
      <c r="C453" s="165">
        <v>6112</v>
      </c>
      <c r="D453" s="432" t="s">
        <v>1021</v>
      </c>
      <c r="E453" s="218" t="s">
        <v>557</v>
      </c>
      <c r="F453" s="107">
        <f>SUM(F449:F452)</f>
        <v>3275700</v>
      </c>
      <c r="G453" s="107">
        <f>SUM(G449:G452)</f>
        <v>4620000</v>
      </c>
      <c r="H453" s="107">
        <f t="shared" si="7"/>
        <v>1344300</v>
      </c>
      <c r="I453" s="149"/>
      <c r="L453" s="429"/>
    </row>
    <row r="454" spans="1:12" ht="12.95" customHeight="1" x14ac:dyDescent="0.25">
      <c r="A454" s="76">
        <v>15</v>
      </c>
      <c r="B454" s="76" t="s">
        <v>435</v>
      </c>
      <c r="C454" s="164">
        <v>6112</v>
      </c>
      <c r="D454" s="76" t="s">
        <v>385</v>
      </c>
      <c r="E454" s="36" t="s">
        <v>386</v>
      </c>
      <c r="F454" s="48">
        <v>400000</v>
      </c>
      <c r="G454" s="48">
        <v>650000</v>
      </c>
      <c r="H454" s="48">
        <f t="shared" si="7"/>
        <v>250000</v>
      </c>
      <c r="I454" s="149"/>
    </row>
    <row r="455" spans="1:12" ht="12.95" customHeight="1" x14ac:dyDescent="0.25">
      <c r="A455" s="76">
        <v>15</v>
      </c>
      <c r="B455" s="76" t="s">
        <v>435</v>
      </c>
      <c r="C455" s="164">
        <v>6112</v>
      </c>
      <c r="D455" s="76" t="s">
        <v>387</v>
      </c>
      <c r="E455" s="36" t="s">
        <v>388</v>
      </c>
      <c r="F455" s="48">
        <v>295000</v>
      </c>
      <c r="G455" s="48">
        <v>385000</v>
      </c>
      <c r="H455" s="48">
        <f t="shared" si="7"/>
        <v>90000</v>
      </c>
      <c r="I455" s="149"/>
    </row>
    <row r="456" spans="1:12" ht="12.95" customHeight="1" x14ac:dyDescent="0.25">
      <c r="A456" s="76">
        <v>15</v>
      </c>
      <c r="B456" s="76" t="s">
        <v>435</v>
      </c>
      <c r="C456" s="164">
        <v>6112</v>
      </c>
      <c r="D456" s="76" t="s">
        <v>395</v>
      </c>
      <c r="E456" s="36" t="s">
        <v>558</v>
      </c>
      <c r="F456" s="48">
        <v>28000</v>
      </c>
      <c r="G456" s="48">
        <v>55000</v>
      </c>
      <c r="H456" s="48">
        <f t="shared" si="7"/>
        <v>27000</v>
      </c>
      <c r="I456" s="149"/>
    </row>
    <row r="457" spans="1:12" ht="12.95" customHeight="1" x14ac:dyDescent="0.25">
      <c r="A457" s="76">
        <v>15</v>
      </c>
      <c r="B457" s="76" t="s">
        <v>435</v>
      </c>
      <c r="C457" s="164">
        <v>6112</v>
      </c>
      <c r="D457" s="76" t="s">
        <v>397</v>
      </c>
      <c r="E457" s="36" t="s">
        <v>398</v>
      </c>
      <c r="F457" s="48">
        <v>22000</v>
      </c>
      <c r="G457" s="48">
        <v>20000</v>
      </c>
      <c r="H457" s="48">
        <f t="shared" si="7"/>
        <v>-2000</v>
      </c>
      <c r="I457" s="149"/>
    </row>
    <row r="458" spans="1:12" ht="12.95" customHeight="1" x14ac:dyDescent="0.25">
      <c r="A458" s="160">
        <v>15</v>
      </c>
      <c r="B458" s="160"/>
      <c r="C458" s="165">
        <v>6112</v>
      </c>
      <c r="D458" s="197" t="s">
        <v>437</v>
      </c>
      <c r="E458" s="34"/>
      <c r="F458" s="107">
        <f>SUM(F453:F457)</f>
        <v>4020700</v>
      </c>
      <c r="G458" s="107">
        <f>SUM(G453:G457)</f>
        <v>5730000</v>
      </c>
      <c r="H458" s="107">
        <f t="shared" si="7"/>
        <v>1709300</v>
      </c>
      <c r="I458" s="149"/>
    </row>
    <row r="459" spans="1:12" ht="12.95" customHeight="1" x14ac:dyDescent="0.25">
      <c r="A459" s="76">
        <v>15</v>
      </c>
      <c r="B459" s="76" t="s">
        <v>435</v>
      </c>
      <c r="C459" s="164">
        <v>6171</v>
      </c>
      <c r="D459" s="76" t="s">
        <v>383</v>
      </c>
      <c r="E459" s="36" t="s">
        <v>1016</v>
      </c>
      <c r="F459" s="44">
        <v>46900500</v>
      </c>
      <c r="G459" s="44">
        <v>48854000</v>
      </c>
      <c r="H459" s="44">
        <f t="shared" si="7"/>
        <v>1953500</v>
      </c>
      <c r="I459" s="149" t="s">
        <v>890</v>
      </c>
    </row>
    <row r="460" spans="1:12" ht="12.95" customHeight="1" x14ac:dyDescent="0.25">
      <c r="A460" s="76">
        <v>15</v>
      </c>
      <c r="B460" s="76" t="s">
        <v>435</v>
      </c>
      <c r="C460" s="164">
        <v>6171</v>
      </c>
      <c r="D460" s="76" t="s">
        <v>383</v>
      </c>
      <c r="E460" s="36" t="s">
        <v>1018</v>
      </c>
      <c r="F460" s="44"/>
      <c r="G460" s="44">
        <v>3445000</v>
      </c>
      <c r="H460" s="44">
        <f t="shared" si="7"/>
        <v>3445000</v>
      </c>
      <c r="I460" s="149"/>
    </row>
    <row r="461" spans="1:12" ht="12.95" customHeight="1" x14ac:dyDescent="0.25">
      <c r="A461" s="76">
        <v>15</v>
      </c>
      <c r="B461" s="76" t="s">
        <v>435</v>
      </c>
      <c r="C461" s="164">
        <v>6171</v>
      </c>
      <c r="D461" s="76" t="s">
        <v>383</v>
      </c>
      <c r="E461" s="36" t="s">
        <v>1017</v>
      </c>
      <c r="F461" s="44"/>
      <c r="G461" s="44">
        <v>181000</v>
      </c>
      <c r="H461" s="44">
        <f t="shared" si="7"/>
        <v>181000</v>
      </c>
      <c r="I461" s="149"/>
    </row>
    <row r="462" spans="1:12" ht="12.95" customHeight="1" x14ac:dyDescent="0.25">
      <c r="A462" s="76">
        <v>15</v>
      </c>
      <c r="B462" s="76" t="s">
        <v>435</v>
      </c>
      <c r="C462" s="164">
        <v>6171</v>
      </c>
      <c r="D462" s="76" t="s">
        <v>383</v>
      </c>
      <c r="E462" s="36" t="s">
        <v>1019</v>
      </c>
      <c r="F462" s="44"/>
      <c r="G462" s="44">
        <v>324000</v>
      </c>
      <c r="H462" s="44">
        <f t="shared" si="7"/>
        <v>324000</v>
      </c>
      <c r="I462" s="149"/>
    </row>
    <row r="463" spans="1:12" ht="12.95" customHeight="1" x14ac:dyDescent="0.25">
      <c r="A463" s="76">
        <v>15</v>
      </c>
      <c r="B463" s="76"/>
      <c r="C463" s="165">
        <v>6171</v>
      </c>
      <c r="D463" s="160">
        <v>5011</v>
      </c>
      <c r="E463" s="34" t="s">
        <v>878</v>
      </c>
      <c r="F463" s="50">
        <v>46900500</v>
      </c>
      <c r="G463" s="50">
        <f>SUM(G459:G462)</f>
        <v>52804000</v>
      </c>
      <c r="H463" s="50">
        <f t="shared" ref="H463:H522" si="8">G463-F463</f>
        <v>5903500</v>
      </c>
      <c r="I463" s="149"/>
    </row>
    <row r="464" spans="1:12" ht="12.95" customHeight="1" x14ac:dyDescent="0.25">
      <c r="A464" s="76">
        <v>15</v>
      </c>
      <c r="B464" s="76" t="s">
        <v>435</v>
      </c>
      <c r="C464" s="164">
        <v>6171</v>
      </c>
      <c r="D464" s="76" t="s">
        <v>385</v>
      </c>
      <c r="E464" s="36" t="s">
        <v>386</v>
      </c>
      <c r="F464" s="48">
        <v>12075000</v>
      </c>
      <c r="G464" s="48">
        <v>13623000</v>
      </c>
      <c r="H464" s="48">
        <f t="shared" si="8"/>
        <v>1548000</v>
      </c>
      <c r="I464" s="149" t="s">
        <v>881</v>
      </c>
    </row>
    <row r="465" spans="1:12" ht="12.95" customHeight="1" x14ac:dyDescent="0.25">
      <c r="A465" s="76">
        <v>15</v>
      </c>
      <c r="B465" s="76" t="s">
        <v>435</v>
      </c>
      <c r="C465" s="164">
        <v>6171</v>
      </c>
      <c r="D465" s="76" t="s">
        <v>387</v>
      </c>
      <c r="E465" s="36" t="s">
        <v>388</v>
      </c>
      <c r="F465" s="48">
        <v>4380000</v>
      </c>
      <c r="G465" s="48">
        <v>4943000</v>
      </c>
      <c r="H465" s="48">
        <f t="shared" si="8"/>
        <v>563000</v>
      </c>
      <c r="I465" s="149" t="s">
        <v>880</v>
      </c>
      <c r="L465" s="147"/>
    </row>
    <row r="466" spans="1:12" ht="12.95" customHeight="1" x14ac:dyDescent="0.25">
      <c r="A466" s="76">
        <v>15</v>
      </c>
      <c r="B466" s="76" t="s">
        <v>435</v>
      </c>
      <c r="C466" s="164">
        <v>6171</v>
      </c>
      <c r="D466" s="76" t="s">
        <v>438</v>
      </c>
      <c r="E466" s="36" t="s">
        <v>439</v>
      </c>
      <c r="F466" s="48">
        <v>300000</v>
      </c>
      <c r="G466" s="48">
        <v>300000</v>
      </c>
      <c r="H466" s="48">
        <f t="shared" si="8"/>
        <v>0</v>
      </c>
      <c r="I466" s="149"/>
      <c r="L466" s="147"/>
    </row>
    <row r="467" spans="1:12" ht="12.95" customHeight="1" x14ac:dyDescent="0.25">
      <c r="A467" s="76">
        <v>15</v>
      </c>
      <c r="B467" s="76" t="s">
        <v>435</v>
      </c>
      <c r="C467" s="164">
        <v>6171</v>
      </c>
      <c r="D467" s="76" t="s">
        <v>395</v>
      </c>
      <c r="E467" s="36" t="s">
        <v>559</v>
      </c>
      <c r="F467" s="48">
        <v>30000</v>
      </c>
      <c r="G467" s="48">
        <v>62000</v>
      </c>
      <c r="H467" s="48">
        <f t="shared" si="8"/>
        <v>32000</v>
      </c>
      <c r="I467" s="149"/>
      <c r="K467" s="431"/>
      <c r="L467" s="147"/>
    </row>
    <row r="468" spans="1:12" ht="12.95" customHeight="1" x14ac:dyDescent="0.25">
      <c r="A468" s="76">
        <v>15</v>
      </c>
      <c r="B468" s="76" t="s">
        <v>435</v>
      </c>
      <c r="C468" s="164">
        <v>6171</v>
      </c>
      <c r="D468" s="76" t="s">
        <v>397</v>
      </c>
      <c r="E468" s="36" t="s">
        <v>398</v>
      </c>
      <c r="F468" s="48">
        <v>250000</v>
      </c>
      <c r="G468" s="48">
        <v>450000</v>
      </c>
      <c r="H468" s="48">
        <f t="shared" si="8"/>
        <v>200000</v>
      </c>
      <c r="I468" s="149" t="s">
        <v>882</v>
      </c>
    </row>
    <row r="469" spans="1:12" ht="12.95" customHeight="1" x14ac:dyDescent="0.25">
      <c r="A469" s="160">
        <v>15</v>
      </c>
      <c r="B469" s="160"/>
      <c r="C469" s="165">
        <v>6171</v>
      </c>
      <c r="D469" s="197" t="s">
        <v>1011</v>
      </c>
      <c r="E469" s="34"/>
      <c r="F469" s="107">
        <f>SUM(F463:F468)</f>
        <v>63935500</v>
      </c>
      <c r="G469" s="107">
        <f>SUM(G463:G468)</f>
        <v>72182000</v>
      </c>
      <c r="H469" s="107">
        <f t="shared" si="8"/>
        <v>8246500</v>
      </c>
      <c r="I469" s="149"/>
    </row>
    <row r="470" spans="1:12" ht="12.95" customHeight="1" x14ac:dyDescent="0.25">
      <c r="A470" s="155">
        <v>15</v>
      </c>
      <c r="B470" s="168" t="s">
        <v>515</v>
      </c>
      <c r="C470" s="156">
        <v>6171</v>
      </c>
      <c r="D470" s="155" t="s">
        <v>245</v>
      </c>
      <c r="E470" s="28" t="s">
        <v>432</v>
      </c>
      <c r="F470" s="30">
        <v>500000</v>
      </c>
      <c r="G470" s="30">
        <v>500000</v>
      </c>
      <c r="H470" s="30">
        <f t="shared" si="8"/>
        <v>0</v>
      </c>
      <c r="I470" s="348" t="s">
        <v>852</v>
      </c>
    </row>
    <row r="471" spans="1:12" ht="12.95" customHeight="1" x14ac:dyDescent="0.25">
      <c r="A471" s="157">
        <v>15</v>
      </c>
      <c r="B471" s="157"/>
      <c r="C471" s="158">
        <v>6171</v>
      </c>
      <c r="D471" s="157" t="s">
        <v>103</v>
      </c>
      <c r="E471" s="38"/>
      <c r="F471" s="39">
        <v>500000</v>
      </c>
      <c r="G471" s="39">
        <f>SUM(G470)</f>
        <v>500000</v>
      </c>
      <c r="H471" s="39">
        <f t="shared" si="8"/>
        <v>0</v>
      </c>
      <c r="I471" s="348"/>
    </row>
    <row r="472" spans="1:12" ht="12.95" customHeight="1" x14ac:dyDescent="0.25">
      <c r="A472" s="155">
        <v>15</v>
      </c>
      <c r="B472" s="155" t="s">
        <v>239</v>
      </c>
      <c r="C472" s="164">
        <v>6171</v>
      </c>
      <c r="D472" s="155" t="s">
        <v>160</v>
      </c>
      <c r="E472" s="28" t="s">
        <v>205</v>
      </c>
      <c r="F472" s="30">
        <v>170000</v>
      </c>
      <c r="G472" s="30">
        <v>180000</v>
      </c>
      <c r="H472" s="30">
        <f t="shared" si="8"/>
        <v>10000</v>
      </c>
      <c r="I472" s="348" t="s">
        <v>766</v>
      </c>
    </row>
    <row r="473" spans="1:12" ht="12.95" customHeight="1" x14ac:dyDescent="0.25">
      <c r="A473" s="155">
        <v>15</v>
      </c>
      <c r="B473" s="155" t="s">
        <v>239</v>
      </c>
      <c r="C473" s="164">
        <v>6171</v>
      </c>
      <c r="D473" s="155" t="s">
        <v>363</v>
      </c>
      <c r="E473" s="28" t="s">
        <v>389</v>
      </c>
      <c r="F473" s="30">
        <v>10000</v>
      </c>
      <c r="G473" s="30">
        <v>10000</v>
      </c>
      <c r="H473" s="30">
        <f t="shared" si="8"/>
        <v>0</v>
      </c>
      <c r="I473" s="348" t="s">
        <v>772</v>
      </c>
    </row>
    <row r="474" spans="1:12" ht="12.95" customHeight="1" x14ac:dyDescent="0.25">
      <c r="A474" s="155">
        <v>15</v>
      </c>
      <c r="B474" s="155" t="s">
        <v>239</v>
      </c>
      <c r="C474" s="164">
        <v>6171</v>
      </c>
      <c r="D474" s="155" t="s">
        <v>365</v>
      </c>
      <c r="E474" s="28" t="s">
        <v>410</v>
      </c>
      <c r="F474" s="30">
        <v>50000</v>
      </c>
      <c r="G474" s="30">
        <v>40000</v>
      </c>
      <c r="H474" s="30">
        <f t="shared" si="8"/>
        <v>-10000</v>
      </c>
      <c r="I474" s="348"/>
    </row>
    <row r="475" spans="1:12" ht="12.95" customHeight="1" x14ac:dyDescent="0.25">
      <c r="A475" s="155">
        <v>15</v>
      </c>
      <c r="B475" s="155" t="s">
        <v>239</v>
      </c>
      <c r="C475" s="164">
        <v>6171</v>
      </c>
      <c r="D475" s="155" t="s">
        <v>367</v>
      </c>
      <c r="E475" s="28" t="s">
        <v>411</v>
      </c>
      <c r="F475" s="30">
        <v>6000</v>
      </c>
      <c r="G475" s="30">
        <v>6000</v>
      </c>
      <c r="H475" s="30">
        <f t="shared" si="8"/>
        <v>0</v>
      </c>
      <c r="I475" s="348" t="s">
        <v>767</v>
      </c>
    </row>
    <row r="476" spans="1:12" ht="12.95" customHeight="1" x14ac:dyDescent="0.25">
      <c r="A476" s="155">
        <v>15</v>
      </c>
      <c r="B476" s="155" t="s">
        <v>239</v>
      </c>
      <c r="C476" s="164">
        <v>6171</v>
      </c>
      <c r="D476" s="155" t="s">
        <v>183</v>
      </c>
      <c r="E476" s="28" t="s">
        <v>206</v>
      </c>
      <c r="F476" s="30">
        <v>60000</v>
      </c>
      <c r="G476" s="30">
        <v>50000</v>
      </c>
      <c r="H476" s="30">
        <f t="shared" si="8"/>
        <v>-10000</v>
      </c>
      <c r="I476" s="348"/>
    </row>
    <row r="477" spans="1:12" ht="12.95" customHeight="1" x14ac:dyDescent="0.25">
      <c r="A477" s="155">
        <v>15</v>
      </c>
      <c r="B477" s="155" t="s">
        <v>239</v>
      </c>
      <c r="C477" s="164">
        <v>6171</v>
      </c>
      <c r="D477" s="155" t="s">
        <v>229</v>
      </c>
      <c r="E477" s="28" t="s">
        <v>230</v>
      </c>
      <c r="F477" s="30">
        <v>450000</v>
      </c>
      <c r="G477" s="30">
        <v>460000</v>
      </c>
      <c r="H477" s="30">
        <f t="shared" si="8"/>
        <v>10000</v>
      </c>
      <c r="I477" s="348" t="s">
        <v>773</v>
      </c>
    </row>
    <row r="478" spans="1:12" ht="12.95" customHeight="1" x14ac:dyDescent="0.25">
      <c r="A478" s="155">
        <v>15</v>
      </c>
      <c r="B478" s="155" t="s">
        <v>239</v>
      </c>
      <c r="C478" s="164">
        <v>6171</v>
      </c>
      <c r="D478" s="155" t="s">
        <v>152</v>
      </c>
      <c r="E478" s="28" t="s">
        <v>161</v>
      </c>
      <c r="F478" s="30">
        <v>960000</v>
      </c>
      <c r="G478" s="30">
        <v>960000</v>
      </c>
      <c r="H478" s="30">
        <f t="shared" si="8"/>
        <v>0</v>
      </c>
      <c r="I478" s="348"/>
    </row>
    <row r="479" spans="1:12" ht="12.95" customHeight="1" x14ac:dyDescent="0.25">
      <c r="A479" s="155">
        <v>15</v>
      </c>
      <c r="B479" s="155" t="s">
        <v>239</v>
      </c>
      <c r="C479" s="164">
        <v>6171</v>
      </c>
      <c r="D479" s="155" t="s">
        <v>242</v>
      </c>
      <c r="E479" s="28" t="s">
        <v>243</v>
      </c>
      <c r="F479" s="30">
        <v>200000</v>
      </c>
      <c r="G479" s="30">
        <v>200000</v>
      </c>
      <c r="H479" s="30">
        <f t="shared" si="8"/>
        <v>0</v>
      </c>
      <c r="I479" s="348"/>
    </row>
    <row r="480" spans="1:12" ht="12.95" customHeight="1" x14ac:dyDescent="0.25">
      <c r="A480" s="155">
        <v>15</v>
      </c>
      <c r="B480" s="155" t="s">
        <v>239</v>
      </c>
      <c r="C480" s="164">
        <v>6171</v>
      </c>
      <c r="D480" s="155" t="s">
        <v>221</v>
      </c>
      <c r="E480" s="28" t="s">
        <v>392</v>
      </c>
      <c r="F480" s="30">
        <v>10000</v>
      </c>
      <c r="G480" s="30">
        <v>10000</v>
      </c>
      <c r="H480" s="30">
        <f t="shared" si="8"/>
        <v>0</v>
      </c>
      <c r="I480" s="348" t="s">
        <v>768</v>
      </c>
    </row>
    <row r="481" spans="1:9" ht="12.95" customHeight="1" x14ac:dyDescent="0.25">
      <c r="A481" s="155">
        <v>15</v>
      </c>
      <c r="B481" s="155" t="s">
        <v>239</v>
      </c>
      <c r="C481" s="164">
        <v>6171</v>
      </c>
      <c r="D481" s="155" t="s">
        <v>223</v>
      </c>
      <c r="E481" s="28" t="s">
        <v>244</v>
      </c>
      <c r="F481" s="30">
        <v>440000</v>
      </c>
      <c r="G481" s="30">
        <v>440000</v>
      </c>
      <c r="H481" s="30">
        <f t="shared" si="8"/>
        <v>0</v>
      </c>
      <c r="I481" s="348"/>
    </row>
    <row r="482" spans="1:9" ht="12.95" customHeight="1" x14ac:dyDescent="0.25">
      <c r="A482" s="155">
        <v>15</v>
      </c>
      <c r="B482" s="155" t="s">
        <v>239</v>
      </c>
      <c r="C482" s="164">
        <v>6171</v>
      </c>
      <c r="D482" s="155" t="s">
        <v>375</v>
      </c>
      <c r="E482" s="28" t="s">
        <v>393</v>
      </c>
      <c r="F482" s="30">
        <v>650000</v>
      </c>
      <c r="G482" s="30">
        <v>710000</v>
      </c>
      <c r="H482" s="30">
        <f t="shared" si="8"/>
        <v>60000</v>
      </c>
      <c r="I482" s="348" t="s">
        <v>1010</v>
      </c>
    </row>
    <row r="483" spans="1:9" ht="12.95" customHeight="1" x14ac:dyDescent="0.25">
      <c r="A483" s="155">
        <v>15</v>
      </c>
      <c r="B483" s="155" t="s">
        <v>239</v>
      </c>
      <c r="C483" s="164">
        <v>6171</v>
      </c>
      <c r="D483" s="155" t="s">
        <v>153</v>
      </c>
      <c r="E483" s="28" t="s">
        <v>207</v>
      </c>
      <c r="F483" s="30">
        <v>891000</v>
      </c>
      <c r="G483" s="30">
        <v>891000</v>
      </c>
      <c r="H483" s="30">
        <f t="shared" si="8"/>
        <v>0</v>
      </c>
      <c r="I483" s="348" t="s">
        <v>769</v>
      </c>
    </row>
    <row r="484" spans="1:9" ht="12.95" customHeight="1" x14ac:dyDescent="0.25">
      <c r="A484" s="155">
        <v>15</v>
      </c>
      <c r="B484" s="155" t="s">
        <v>239</v>
      </c>
      <c r="C484" s="164">
        <v>6171</v>
      </c>
      <c r="D484" s="155" t="s">
        <v>154</v>
      </c>
      <c r="E484" s="28" t="s">
        <v>165</v>
      </c>
      <c r="F484" s="30">
        <v>350000</v>
      </c>
      <c r="G484" s="30">
        <v>320000</v>
      </c>
      <c r="H484" s="30">
        <f t="shared" si="8"/>
        <v>-30000</v>
      </c>
      <c r="I484" s="348"/>
    </row>
    <row r="485" spans="1:9" ht="12.95" customHeight="1" x14ac:dyDescent="0.25">
      <c r="A485" s="155">
        <v>15</v>
      </c>
      <c r="B485" s="155" t="s">
        <v>239</v>
      </c>
      <c r="C485" s="164">
        <v>6171</v>
      </c>
      <c r="D485" s="155" t="s">
        <v>156</v>
      </c>
      <c r="E485" s="28" t="s">
        <v>208</v>
      </c>
      <c r="F485" s="30">
        <v>98000</v>
      </c>
      <c r="G485" s="30">
        <v>98000</v>
      </c>
      <c r="H485" s="30">
        <f t="shared" si="8"/>
        <v>0</v>
      </c>
      <c r="I485" s="348" t="s">
        <v>770</v>
      </c>
    </row>
    <row r="486" spans="1:9" ht="12.95" customHeight="1" x14ac:dyDescent="0.25">
      <c r="A486" s="155">
        <v>15</v>
      </c>
      <c r="B486" s="155" t="s">
        <v>239</v>
      </c>
      <c r="C486" s="164">
        <v>6171</v>
      </c>
      <c r="D486" s="155" t="s">
        <v>249</v>
      </c>
      <c r="E486" s="28" t="s">
        <v>250</v>
      </c>
      <c r="F486" s="30">
        <v>9000</v>
      </c>
      <c r="G486" s="30">
        <v>9000</v>
      </c>
      <c r="H486" s="30">
        <f t="shared" si="8"/>
        <v>0</v>
      </c>
      <c r="I486" s="348" t="s">
        <v>771</v>
      </c>
    </row>
    <row r="487" spans="1:9" ht="12.95" customHeight="1" x14ac:dyDescent="0.25">
      <c r="A487" s="157">
        <v>15</v>
      </c>
      <c r="B487" s="157"/>
      <c r="C487" s="158">
        <v>6171</v>
      </c>
      <c r="D487" s="7" t="s">
        <v>412</v>
      </c>
      <c r="E487" s="38"/>
      <c r="F487" s="39">
        <f>SUM(F472:F486)</f>
        <v>4354000</v>
      </c>
      <c r="G487" s="39">
        <f>SUM(G472:G486)</f>
        <v>4384000</v>
      </c>
      <c r="H487" s="39">
        <f t="shared" si="8"/>
        <v>30000</v>
      </c>
      <c r="I487" s="348"/>
    </row>
    <row r="488" spans="1:9" ht="12.95" customHeight="1" x14ac:dyDescent="0.25">
      <c r="A488" s="155">
        <v>15</v>
      </c>
      <c r="B488" s="155" t="s">
        <v>413</v>
      </c>
      <c r="C488" s="164">
        <v>6171</v>
      </c>
      <c r="D488" s="155" t="s">
        <v>231</v>
      </c>
      <c r="E488" s="28" t="s">
        <v>232</v>
      </c>
      <c r="F488" s="30">
        <v>150000</v>
      </c>
      <c r="G488" s="30">
        <v>150000</v>
      </c>
      <c r="H488" s="30">
        <f t="shared" si="8"/>
        <v>0</v>
      </c>
      <c r="I488" s="348"/>
    </row>
    <row r="489" spans="1:9" ht="12.95" customHeight="1" x14ac:dyDescent="0.25">
      <c r="A489" s="155">
        <v>15</v>
      </c>
      <c r="B489" s="155" t="s">
        <v>413</v>
      </c>
      <c r="C489" s="164">
        <v>6171</v>
      </c>
      <c r="D489" s="155" t="s">
        <v>235</v>
      </c>
      <c r="E489" s="28" t="s">
        <v>236</v>
      </c>
      <c r="F489" s="30">
        <v>1700000</v>
      </c>
      <c r="G489" s="30">
        <v>1700000</v>
      </c>
      <c r="H489" s="30">
        <f t="shared" si="8"/>
        <v>0</v>
      </c>
      <c r="I489" s="348"/>
    </row>
    <row r="490" spans="1:9" ht="12.95" customHeight="1" x14ac:dyDescent="0.25">
      <c r="A490" s="155">
        <v>15</v>
      </c>
      <c r="B490" s="155" t="s">
        <v>413</v>
      </c>
      <c r="C490" s="164">
        <v>6171</v>
      </c>
      <c r="D490" s="155" t="s">
        <v>153</v>
      </c>
      <c r="E490" s="28" t="s">
        <v>207</v>
      </c>
      <c r="F490" s="30">
        <v>150000</v>
      </c>
      <c r="G490" s="30">
        <v>150000</v>
      </c>
      <c r="H490" s="30">
        <f t="shared" si="8"/>
        <v>0</v>
      </c>
      <c r="I490" s="348" t="s">
        <v>871</v>
      </c>
    </row>
    <row r="491" spans="1:9" ht="12.95" customHeight="1" x14ac:dyDescent="0.25">
      <c r="A491" s="155">
        <v>15</v>
      </c>
      <c r="B491" s="155" t="s">
        <v>413</v>
      </c>
      <c r="C491" s="164">
        <v>6171</v>
      </c>
      <c r="D491" s="155" t="s">
        <v>154</v>
      </c>
      <c r="E491" s="28" t="s">
        <v>165</v>
      </c>
      <c r="F491" s="30">
        <v>350000</v>
      </c>
      <c r="G491" s="30">
        <v>380000</v>
      </c>
      <c r="H491" s="30">
        <f t="shared" si="8"/>
        <v>30000</v>
      </c>
      <c r="I491" s="348"/>
    </row>
    <row r="492" spans="1:9" ht="12.95" customHeight="1" x14ac:dyDescent="0.25">
      <c r="A492" s="157">
        <v>15</v>
      </c>
      <c r="B492" s="157"/>
      <c r="C492" s="158">
        <v>6171</v>
      </c>
      <c r="D492" s="7" t="s">
        <v>414</v>
      </c>
      <c r="E492" s="38"/>
      <c r="F492" s="39">
        <f>SUM(F488:F491)</f>
        <v>2350000</v>
      </c>
      <c r="G492" s="39">
        <f>SUM(G488:G491)</f>
        <v>2380000</v>
      </c>
      <c r="H492" s="39">
        <f t="shared" si="8"/>
        <v>30000</v>
      </c>
      <c r="I492" s="348"/>
    </row>
    <row r="493" spans="1:9" ht="12.95" customHeight="1" x14ac:dyDescent="0.25">
      <c r="A493" s="155">
        <v>15</v>
      </c>
      <c r="B493" s="155" t="s">
        <v>415</v>
      </c>
      <c r="C493" s="164">
        <v>6171</v>
      </c>
      <c r="D493" s="155" t="s">
        <v>231</v>
      </c>
      <c r="E493" s="28" t="s">
        <v>232</v>
      </c>
      <c r="F493" s="30">
        <v>50000</v>
      </c>
      <c r="G493" s="30">
        <v>50000</v>
      </c>
      <c r="H493" s="30">
        <f t="shared" si="8"/>
        <v>0</v>
      </c>
      <c r="I493" s="348"/>
    </row>
    <row r="494" spans="1:9" ht="12.95" customHeight="1" x14ac:dyDescent="0.25">
      <c r="A494" s="155">
        <v>15</v>
      </c>
      <c r="B494" s="155" t="s">
        <v>415</v>
      </c>
      <c r="C494" s="164">
        <v>6171</v>
      </c>
      <c r="D494" s="155" t="s">
        <v>233</v>
      </c>
      <c r="E494" s="28" t="s">
        <v>234</v>
      </c>
      <c r="F494" s="30">
        <v>140000</v>
      </c>
      <c r="G494" s="30">
        <v>140000</v>
      </c>
      <c r="H494" s="30">
        <f t="shared" si="8"/>
        <v>0</v>
      </c>
      <c r="I494" s="348"/>
    </row>
    <row r="495" spans="1:9" ht="12.95" customHeight="1" x14ac:dyDescent="0.25">
      <c r="A495" s="155">
        <v>15</v>
      </c>
      <c r="B495" s="155" t="s">
        <v>415</v>
      </c>
      <c r="C495" s="164">
        <v>6171</v>
      </c>
      <c r="D495" s="155" t="s">
        <v>235</v>
      </c>
      <c r="E495" s="28" t="s">
        <v>236</v>
      </c>
      <c r="F495" s="30">
        <v>180000</v>
      </c>
      <c r="G495" s="30">
        <v>180000</v>
      </c>
      <c r="H495" s="30">
        <f t="shared" si="8"/>
        <v>0</v>
      </c>
      <c r="I495" s="348"/>
    </row>
    <row r="496" spans="1:9" ht="12.95" customHeight="1" x14ac:dyDescent="0.25">
      <c r="A496" s="155">
        <v>15</v>
      </c>
      <c r="B496" s="155" t="s">
        <v>415</v>
      </c>
      <c r="C496" s="164">
        <v>6171</v>
      </c>
      <c r="D496" s="155" t="s">
        <v>154</v>
      </c>
      <c r="E496" s="28" t="s">
        <v>165</v>
      </c>
      <c r="F496" s="30">
        <v>50000</v>
      </c>
      <c r="G496" s="30">
        <v>50000</v>
      </c>
      <c r="H496" s="30">
        <f t="shared" si="8"/>
        <v>0</v>
      </c>
      <c r="I496" s="348"/>
    </row>
    <row r="497" spans="1:11" ht="12.95" customHeight="1" x14ac:dyDescent="0.25">
      <c r="A497" s="157">
        <v>15</v>
      </c>
      <c r="B497" s="157"/>
      <c r="C497" s="158">
        <v>6171</v>
      </c>
      <c r="D497" s="7" t="s">
        <v>416</v>
      </c>
      <c r="E497" s="38"/>
      <c r="F497" s="39">
        <f>SUM(F493:F496)</f>
        <v>420000</v>
      </c>
      <c r="G497" s="39">
        <f>SUM(G493:G496)</f>
        <v>420000</v>
      </c>
      <c r="H497" s="39">
        <f t="shared" si="8"/>
        <v>0</v>
      </c>
      <c r="I497" s="348"/>
    </row>
    <row r="498" spans="1:11" ht="12.95" customHeight="1" x14ac:dyDescent="0.25">
      <c r="A498" s="155">
        <v>15</v>
      </c>
      <c r="B498" s="155" t="s">
        <v>417</v>
      </c>
      <c r="C498" s="156">
        <v>6171</v>
      </c>
      <c r="D498" s="155" t="s">
        <v>153</v>
      </c>
      <c r="E498" s="28" t="s">
        <v>207</v>
      </c>
      <c r="F498" s="30">
        <v>250000</v>
      </c>
      <c r="G498" s="30">
        <v>250000</v>
      </c>
      <c r="H498" s="30">
        <f t="shared" si="8"/>
        <v>0</v>
      </c>
      <c r="I498" s="348" t="s">
        <v>871</v>
      </c>
    </row>
    <row r="499" spans="1:11" ht="12.95" customHeight="1" x14ac:dyDescent="0.25">
      <c r="A499" s="157">
        <v>15</v>
      </c>
      <c r="B499" s="157"/>
      <c r="C499" s="158">
        <v>6171</v>
      </c>
      <c r="D499" s="7" t="s">
        <v>418</v>
      </c>
      <c r="E499" s="38"/>
      <c r="F499" s="39">
        <f>SUM(F498)</f>
        <v>250000</v>
      </c>
      <c r="G499" s="39">
        <f>SUM(G498)</f>
        <v>250000</v>
      </c>
      <c r="H499" s="39">
        <f t="shared" si="8"/>
        <v>0</v>
      </c>
      <c r="I499" s="348"/>
      <c r="K499" s="33"/>
    </row>
    <row r="500" spans="1:11" ht="12.95" customHeight="1" x14ac:dyDescent="0.25">
      <c r="A500" s="155">
        <v>15</v>
      </c>
      <c r="B500" s="155" t="s">
        <v>352</v>
      </c>
      <c r="C500" s="164">
        <v>6171</v>
      </c>
      <c r="D500" s="155" t="s">
        <v>160</v>
      </c>
      <c r="E500" s="28" t="s">
        <v>205</v>
      </c>
      <c r="F500" s="30">
        <v>220000</v>
      </c>
      <c r="G500" s="30">
        <v>350000</v>
      </c>
      <c r="H500" s="30">
        <f t="shared" si="8"/>
        <v>130000</v>
      </c>
      <c r="I500" s="348" t="s">
        <v>896</v>
      </c>
    </row>
    <row r="501" spans="1:11" ht="12.95" customHeight="1" x14ac:dyDescent="0.25">
      <c r="A501" s="76">
        <v>15</v>
      </c>
      <c r="B501" s="76" t="s">
        <v>352</v>
      </c>
      <c r="C501" s="164">
        <v>6171</v>
      </c>
      <c r="D501" s="76" t="s">
        <v>229</v>
      </c>
      <c r="E501" s="36" t="s">
        <v>230</v>
      </c>
      <c r="F501" s="48">
        <v>50000</v>
      </c>
      <c r="G501" s="48">
        <v>100000</v>
      </c>
      <c r="H501" s="48">
        <f t="shared" si="8"/>
        <v>50000</v>
      </c>
      <c r="I501" s="149" t="s">
        <v>728</v>
      </c>
    </row>
    <row r="502" spans="1:11" ht="12.95" customHeight="1" x14ac:dyDescent="0.25">
      <c r="A502" s="76">
        <v>15</v>
      </c>
      <c r="B502" s="76" t="s">
        <v>352</v>
      </c>
      <c r="C502" s="164">
        <v>6171</v>
      </c>
      <c r="D502" s="76" t="s">
        <v>152</v>
      </c>
      <c r="E502" s="36" t="s">
        <v>161</v>
      </c>
      <c r="F502" s="48">
        <v>10000</v>
      </c>
      <c r="G502" s="48">
        <v>10000</v>
      </c>
      <c r="H502" s="48">
        <f t="shared" si="8"/>
        <v>0</v>
      </c>
      <c r="I502" s="149" t="s">
        <v>730</v>
      </c>
    </row>
    <row r="503" spans="1:11" ht="12.95" customHeight="1" x14ac:dyDescent="0.25">
      <c r="A503" s="76">
        <v>15</v>
      </c>
      <c r="B503" s="76" t="s">
        <v>352</v>
      </c>
      <c r="C503" s="164">
        <v>6171</v>
      </c>
      <c r="D503" s="76" t="s">
        <v>266</v>
      </c>
      <c r="E503" s="36" t="s">
        <v>267</v>
      </c>
      <c r="F503" s="48">
        <v>530000</v>
      </c>
      <c r="G503" s="48">
        <v>530000</v>
      </c>
      <c r="H503" s="48">
        <f t="shared" si="8"/>
        <v>0</v>
      </c>
      <c r="I503" s="149" t="s">
        <v>729</v>
      </c>
    </row>
    <row r="504" spans="1:11" ht="12.95" customHeight="1" x14ac:dyDescent="0.25">
      <c r="A504" s="76">
        <v>15</v>
      </c>
      <c r="B504" s="76" t="s">
        <v>352</v>
      </c>
      <c r="C504" s="164">
        <v>6171</v>
      </c>
      <c r="D504" s="76" t="s">
        <v>266</v>
      </c>
      <c r="E504" s="36" t="s">
        <v>560</v>
      </c>
      <c r="F504" s="48">
        <v>1250000</v>
      </c>
      <c r="G504" s="48">
        <v>950000</v>
      </c>
      <c r="H504" s="48">
        <f t="shared" si="8"/>
        <v>-300000</v>
      </c>
      <c r="I504" s="149" t="s">
        <v>731</v>
      </c>
    </row>
    <row r="505" spans="1:11" ht="12.95" customHeight="1" x14ac:dyDescent="0.25">
      <c r="A505" s="76">
        <v>15</v>
      </c>
      <c r="B505" s="76" t="s">
        <v>352</v>
      </c>
      <c r="C505" s="164">
        <v>6171</v>
      </c>
      <c r="D505" s="76" t="s">
        <v>266</v>
      </c>
      <c r="E505" s="36" t="s">
        <v>561</v>
      </c>
      <c r="F505" s="48">
        <v>500000</v>
      </c>
      <c r="G505" s="48">
        <v>500000</v>
      </c>
      <c r="H505" s="48">
        <f t="shared" si="8"/>
        <v>0</v>
      </c>
      <c r="I505" s="149" t="s">
        <v>732</v>
      </c>
    </row>
    <row r="506" spans="1:11" ht="12.95" customHeight="1" x14ac:dyDescent="0.25">
      <c r="A506" s="155">
        <v>15</v>
      </c>
      <c r="B506" s="155" t="s">
        <v>352</v>
      </c>
      <c r="C506" s="164">
        <v>6171</v>
      </c>
      <c r="D506" s="155" t="s">
        <v>185</v>
      </c>
      <c r="E506" s="28" t="s">
        <v>237</v>
      </c>
      <c r="F506" s="30">
        <v>250000</v>
      </c>
      <c r="G506" s="30">
        <v>250000</v>
      </c>
      <c r="H506" s="30">
        <f t="shared" si="8"/>
        <v>0</v>
      </c>
      <c r="I506" s="348" t="s">
        <v>733</v>
      </c>
    </row>
    <row r="507" spans="1:11" ht="12.95" customHeight="1" x14ac:dyDescent="0.25">
      <c r="A507" s="155">
        <v>15</v>
      </c>
      <c r="B507" s="155" t="s">
        <v>352</v>
      </c>
      <c r="C507" s="164">
        <v>6171</v>
      </c>
      <c r="D507" s="155" t="s">
        <v>223</v>
      </c>
      <c r="E507" s="28" t="s">
        <v>244</v>
      </c>
      <c r="F507" s="30">
        <v>50000</v>
      </c>
      <c r="G507" s="30">
        <v>50000</v>
      </c>
      <c r="H507" s="30">
        <f t="shared" si="8"/>
        <v>0</v>
      </c>
      <c r="I507" s="348" t="s">
        <v>734</v>
      </c>
    </row>
    <row r="508" spans="1:11" ht="12.95" customHeight="1" x14ac:dyDescent="0.25">
      <c r="A508" s="155">
        <v>15</v>
      </c>
      <c r="B508" s="155" t="s">
        <v>352</v>
      </c>
      <c r="C508" s="164">
        <v>6171</v>
      </c>
      <c r="D508" s="155" t="s">
        <v>153</v>
      </c>
      <c r="E508" s="28" t="s">
        <v>207</v>
      </c>
      <c r="F508" s="30">
        <v>230000</v>
      </c>
      <c r="G508" s="30">
        <v>230000</v>
      </c>
      <c r="H508" s="30">
        <f t="shared" si="8"/>
        <v>0</v>
      </c>
      <c r="I508" s="348" t="s">
        <v>735</v>
      </c>
    </row>
    <row r="509" spans="1:11" ht="12.95" customHeight="1" x14ac:dyDescent="0.25">
      <c r="A509" s="155">
        <v>15</v>
      </c>
      <c r="B509" s="155" t="s">
        <v>352</v>
      </c>
      <c r="C509" s="164">
        <v>6171</v>
      </c>
      <c r="D509" s="155" t="s">
        <v>154</v>
      </c>
      <c r="E509" s="28" t="s">
        <v>165</v>
      </c>
      <c r="F509" s="30">
        <v>18000</v>
      </c>
      <c r="G509" s="30">
        <v>18000</v>
      </c>
      <c r="H509" s="30">
        <f t="shared" si="8"/>
        <v>0</v>
      </c>
      <c r="I509" s="348" t="s">
        <v>736</v>
      </c>
    </row>
    <row r="510" spans="1:11" ht="12.95" customHeight="1" x14ac:dyDescent="0.25">
      <c r="A510" s="155">
        <v>15</v>
      </c>
      <c r="B510" s="155" t="s">
        <v>352</v>
      </c>
      <c r="C510" s="164">
        <v>6171</v>
      </c>
      <c r="D510" s="155" t="s">
        <v>155</v>
      </c>
      <c r="E510" s="28" t="s">
        <v>394</v>
      </c>
      <c r="F510" s="30">
        <v>220000</v>
      </c>
      <c r="G510" s="30">
        <v>270000</v>
      </c>
      <c r="H510" s="30">
        <f t="shared" si="8"/>
        <v>50000</v>
      </c>
      <c r="I510" s="348" t="s">
        <v>737</v>
      </c>
    </row>
    <row r="511" spans="1:11" ht="12.95" customHeight="1" x14ac:dyDescent="0.25">
      <c r="A511" s="155">
        <v>15</v>
      </c>
      <c r="B511" s="155" t="s">
        <v>352</v>
      </c>
      <c r="C511" s="164">
        <v>6171</v>
      </c>
      <c r="D511" s="155" t="s">
        <v>308</v>
      </c>
      <c r="E511" s="28" t="s">
        <v>309</v>
      </c>
      <c r="F511" s="30">
        <v>2000</v>
      </c>
      <c r="G511" s="30">
        <v>2000</v>
      </c>
      <c r="H511" s="30">
        <f t="shared" si="8"/>
        <v>0</v>
      </c>
      <c r="I511" s="348" t="s">
        <v>738</v>
      </c>
    </row>
    <row r="512" spans="1:11" ht="12.95" customHeight="1" x14ac:dyDescent="0.25">
      <c r="A512" s="155">
        <v>15</v>
      </c>
      <c r="B512" s="155" t="s">
        <v>420</v>
      </c>
      <c r="C512" s="164">
        <v>6171</v>
      </c>
      <c r="D512" s="155" t="s">
        <v>153</v>
      </c>
      <c r="E512" s="28" t="s">
        <v>562</v>
      </c>
      <c r="F512" s="30">
        <v>1170000</v>
      </c>
      <c r="G512" s="30">
        <v>1330000</v>
      </c>
      <c r="H512" s="30">
        <f t="shared" si="8"/>
        <v>160000</v>
      </c>
      <c r="I512" s="348" t="s">
        <v>872</v>
      </c>
    </row>
    <row r="513" spans="1:9" ht="12.95" customHeight="1" x14ac:dyDescent="0.25">
      <c r="A513" s="157">
        <v>15</v>
      </c>
      <c r="B513" s="157"/>
      <c r="C513" s="158">
        <v>6171</v>
      </c>
      <c r="D513" s="7" t="s">
        <v>421</v>
      </c>
      <c r="E513" s="38"/>
      <c r="F513" s="39">
        <f>SUM(F500:F512)</f>
        <v>4500000</v>
      </c>
      <c r="G513" s="39">
        <f>SUM(G500:G512)</f>
        <v>4590000</v>
      </c>
      <c r="H513" s="39">
        <f t="shared" si="8"/>
        <v>90000</v>
      </c>
      <c r="I513" s="348"/>
    </row>
    <row r="514" spans="1:9" ht="12.95" customHeight="1" x14ac:dyDescent="0.25">
      <c r="A514" s="155">
        <v>15</v>
      </c>
      <c r="B514" s="155" t="s">
        <v>422</v>
      </c>
      <c r="C514" s="164">
        <v>6171</v>
      </c>
      <c r="D514" s="155" t="s">
        <v>229</v>
      </c>
      <c r="E514" s="28" t="s">
        <v>230</v>
      </c>
      <c r="F514" s="30">
        <v>400000</v>
      </c>
      <c r="G514" s="30">
        <v>400000</v>
      </c>
      <c r="H514" s="30">
        <f t="shared" si="8"/>
        <v>0</v>
      </c>
      <c r="I514" s="348"/>
    </row>
    <row r="515" spans="1:9" ht="12.95" customHeight="1" x14ac:dyDescent="0.25">
      <c r="A515" s="155">
        <v>15</v>
      </c>
      <c r="B515" s="155" t="s">
        <v>422</v>
      </c>
      <c r="C515" s="164">
        <v>6171</v>
      </c>
      <c r="D515" s="155" t="s">
        <v>152</v>
      </c>
      <c r="E515" s="28" t="s">
        <v>161</v>
      </c>
      <c r="F515" s="30">
        <v>60000</v>
      </c>
      <c r="G515" s="30">
        <v>60000</v>
      </c>
      <c r="H515" s="30">
        <f t="shared" si="8"/>
        <v>0</v>
      </c>
      <c r="I515" s="348"/>
    </row>
    <row r="516" spans="1:9" ht="12.95" customHeight="1" x14ac:dyDescent="0.25">
      <c r="A516" s="155">
        <v>15</v>
      </c>
      <c r="B516" s="155" t="s">
        <v>422</v>
      </c>
      <c r="C516" s="164">
        <v>6171</v>
      </c>
      <c r="D516" s="155" t="s">
        <v>185</v>
      </c>
      <c r="E516" s="28" t="s">
        <v>237</v>
      </c>
      <c r="F516" s="30">
        <v>160000</v>
      </c>
      <c r="G516" s="30">
        <v>160000</v>
      </c>
      <c r="H516" s="30">
        <f t="shared" si="8"/>
        <v>0</v>
      </c>
      <c r="I516" s="348"/>
    </row>
    <row r="517" spans="1:9" ht="12.95" customHeight="1" x14ac:dyDescent="0.25">
      <c r="A517" s="155">
        <v>15</v>
      </c>
      <c r="B517" s="155" t="s">
        <v>422</v>
      </c>
      <c r="C517" s="164">
        <v>6171</v>
      </c>
      <c r="D517" s="155" t="s">
        <v>245</v>
      </c>
      <c r="E517" s="28" t="s">
        <v>976</v>
      </c>
      <c r="F517" s="30">
        <v>1180000</v>
      </c>
      <c r="G517" s="30">
        <v>1180000</v>
      </c>
      <c r="H517" s="30">
        <f t="shared" si="8"/>
        <v>0</v>
      </c>
      <c r="I517" s="348"/>
    </row>
    <row r="518" spans="1:9" ht="12.95" customHeight="1" x14ac:dyDescent="0.25">
      <c r="A518" s="155">
        <v>15</v>
      </c>
      <c r="B518" s="155" t="s">
        <v>422</v>
      </c>
      <c r="C518" s="164">
        <v>6171</v>
      </c>
      <c r="D518" s="155" t="s">
        <v>245</v>
      </c>
      <c r="E518" s="28" t="s">
        <v>977</v>
      </c>
      <c r="F518" s="30">
        <v>0</v>
      </c>
      <c r="G518" s="30">
        <v>350000</v>
      </c>
      <c r="H518" s="30">
        <f t="shared" si="8"/>
        <v>350000</v>
      </c>
      <c r="I518" s="348" t="s">
        <v>758</v>
      </c>
    </row>
    <row r="519" spans="1:9" ht="12.95" customHeight="1" x14ac:dyDescent="0.25">
      <c r="A519" s="155">
        <v>15</v>
      </c>
      <c r="B519" s="155" t="s">
        <v>422</v>
      </c>
      <c r="C519" s="164">
        <v>6171</v>
      </c>
      <c r="D519" s="155" t="s">
        <v>245</v>
      </c>
      <c r="E519" s="28" t="s">
        <v>974</v>
      </c>
      <c r="F519" s="30">
        <v>80000</v>
      </c>
      <c r="G519" s="30">
        <v>80000</v>
      </c>
      <c r="H519" s="30">
        <f t="shared" si="8"/>
        <v>0</v>
      </c>
      <c r="I519" s="348"/>
    </row>
    <row r="520" spans="1:9" ht="12.95" customHeight="1" x14ac:dyDescent="0.25">
      <c r="A520" s="155">
        <v>15</v>
      </c>
      <c r="B520" s="155" t="s">
        <v>422</v>
      </c>
      <c r="C520" s="164">
        <v>6171</v>
      </c>
      <c r="D520" s="155" t="s">
        <v>245</v>
      </c>
      <c r="E520" s="28" t="s">
        <v>975</v>
      </c>
      <c r="F520" s="30">
        <v>100000</v>
      </c>
      <c r="G520" s="30">
        <v>100000</v>
      </c>
      <c r="H520" s="30">
        <f t="shared" si="8"/>
        <v>0</v>
      </c>
      <c r="I520" s="348"/>
    </row>
    <row r="521" spans="1:9" ht="12.95" customHeight="1" x14ac:dyDescent="0.25">
      <c r="A521" s="155">
        <v>15</v>
      </c>
      <c r="B521" s="155" t="s">
        <v>422</v>
      </c>
      <c r="C521" s="164">
        <v>6171</v>
      </c>
      <c r="D521" s="155" t="s">
        <v>154</v>
      </c>
      <c r="E521" s="28" t="s">
        <v>165</v>
      </c>
      <c r="F521" s="30">
        <v>320000</v>
      </c>
      <c r="G521" s="30">
        <v>320000</v>
      </c>
      <c r="H521" s="30">
        <f t="shared" si="8"/>
        <v>0</v>
      </c>
      <c r="I521" s="348"/>
    </row>
    <row r="522" spans="1:9" ht="12.95" customHeight="1" x14ac:dyDescent="0.25">
      <c r="A522" s="155">
        <v>15</v>
      </c>
      <c r="B522" s="155" t="s">
        <v>422</v>
      </c>
      <c r="C522" s="164">
        <v>6171</v>
      </c>
      <c r="D522" s="155" t="s">
        <v>247</v>
      </c>
      <c r="E522" s="28" t="s">
        <v>248</v>
      </c>
      <c r="F522" s="30">
        <v>40000</v>
      </c>
      <c r="G522" s="30">
        <v>40000</v>
      </c>
      <c r="H522" s="30">
        <f t="shared" si="8"/>
        <v>0</v>
      </c>
      <c r="I522" s="348"/>
    </row>
    <row r="523" spans="1:9" ht="12.95" customHeight="1" x14ac:dyDescent="0.25">
      <c r="A523" s="157">
        <v>15</v>
      </c>
      <c r="B523" s="157"/>
      <c r="C523" s="158">
        <v>6171</v>
      </c>
      <c r="D523" s="7" t="s">
        <v>423</v>
      </c>
      <c r="E523" s="38"/>
      <c r="F523" s="39">
        <f>SUM(F514:F522)</f>
        <v>2340000</v>
      </c>
      <c r="G523" s="39">
        <f>SUM(G514:G522)</f>
        <v>2690000</v>
      </c>
      <c r="H523" s="39">
        <f t="shared" ref="H523:H586" si="9">G523-F523</f>
        <v>350000</v>
      </c>
      <c r="I523" s="348"/>
    </row>
    <row r="524" spans="1:9" ht="12.95" customHeight="1" x14ac:dyDescent="0.25">
      <c r="A524" s="155">
        <v>15</v>
      </c>
      <c r="B524" s="155" t="s">
        <v>424</v>
      </c>
      <c r="C524" s="164">
        <v>6171</v>
      </c>
      <c r="D524" s="155" t="s">
        <v>153</v>
      </c>
      <c r="E524" s="28" t="s">
        <v>1014</v>
      </c>
      <c r="F524" s="30">
        <v>328000</v>
      </c>
      <c r="G524" s="30">
        <v>400000</v>
      </c>
      <c r="H524" s="30">
        <f t="shared" si="9"/>
        <v>72000</v>
      </c>
      <c r="I524" s="348"/>
    </row>
    <row r="525" spans="1:9" ht="12.95" customHeight="1" x14ac:dyDescent="0.25">
      <c r="A525" s="155">
        <v>15</v>
      </c>
      <c r="B525" s="155" t="s">
        <v>424</v>
      </c>
      <c r="C525" s="164">
        <v>6171</v>
      </c>
      <c r="D525" s="155" t="s">
        <v>156</v>
      </c>
      <c r="E525" s="28" t="s">
        <v>208</v>
      </c>
      <c r="F525" s="30">
        <v>30000</v>
      </c>
      <c r="G525" s="30">
        <v>30000</v>
      </c>
      <c r="H525" s="30">
        <f t="shared" si="9"/>
        <v>0</v>
      </c>
      <c r="I525" s="348" t="s">
        <v>740</v>
      </c>
    </row>
    <row r="526" spans="1:9" ht="12.95" customHeight="1" x14ac:dyDescent="0.25">
      <c r="A526" s="155">
        <v>15</v>
      </c>
      <c r="B526" s="155" t="s">
        <v>424</v>
      </c>
      <c r="C526" s="164">
        <v>6171</v>
      </c>
      <c r="D526" s="155" t="s">
        <v>157</v>
      </c>
      <c r="E526" s="28" t="s">
        <v>209</v>
      </c>
      <c r="F526" s="30">
        <v>20000</v>
      </c>
      <c r="G526" s="30">
        <v>20000</v>
      </c>
      <c r="H526" s="30">
        <f t="shared" si="9"/>
        <v>0</v>
      </c>
      <c r="I526" s="348" t="s">
        <v>739</v>
      </c>
    </row>
    <row r="527" spans="1:9" ht="12.95" customHeight="1" x14ac:dyDescent="0.25">
      <c r="A527" s="155">
        <v>15</v>
      </c>
      <c r="B527" s="155" t="s">
        <v>424</v>
      </c>
      <c r="C527" s="164">
        <v>6171</v>
      </c>
      <c r="D527" s="155" t="s">
        <v>171</v>
      </c>
      <c r="E527" s="28" t="s">
        <v>425</v>
      </c>
      <c r="F527" s="30">
        <v>2000</v>
      </c>
      <c r="G527" s="30">
        <v>15000</v>
      </c>
      <c r="H527" s="30">
        <f t="shared" si="9"/>
        <v>13000</v>
      </c>
      <c r="I527" s="348" t="s">
        <v>741</v>
      </c>
    </row>
    <row r="528" spans="1:9" ht="12.95" customHeight="1" x14ac:dyDescent="0.25">
      <c r="A528" s="155">
        <v>15</v>
      </c>
      <c r="B528" s="155" t="s">
        <v>424</v>
      </c>
      <c r="C528" s="164">
        <v>6171</v>
      </c>
      <c r="D528" s="155" t="s">
        <v>225</v>
      </c>
      <c r="E528" s="28" t="s">
        <v>426</v>
      </c>
      <c r="F528" s="30">
        <v>600000</v>
      </c>
      <c r="G528" s="30">
        <v>950000</v>
      </c>
      <c r="H528" s="30">
        <f t="shared" si="9"/>
        <v>350000</v>
      </c>
      <c r="I528" s="348" t="s">
        <v>742</v>
      </c>
    </row>
    <row r="529" spans="1:9" ht="12.95" customHeight="1" x14ac:dyDescent="0.25">
      <c r="A529" s="155">
        <v>15</v>
      </c>
      <c r="B529" s="155" t="s">
        <v>424</v>
      </c>
      <c r="C529" s="164">
        <v>6171</v>
      </c>
      <c r="D529" s="155" t="s">
        <v>427</v>
      </c>
      <c r="E529" s="28" t="s">
        <v>428</v>
      </c>
      <c r="F529" s="30">
        <v>160000</v>
      </c>
      <c r="G529" s="30">
        <v>160000</v>
      </c>
      <c r="H529" s="30">
        <f t="shared" si="9"/>
        <v>0</v>
      </c>
      <c r="I529" s="348" t="s">
        <v>743</v>
      </c>
    </row>
    <row r="530" spans="1:9" ht="12.95" customHeight="1" x14ac:dyDescent="0.25">
      <c r="A530" s="155">
        <v>15</v>
      </c>
      <c r="B530" s="155" t="s">
        <v>429</v>
      </c>
      <c r="C530" s="164">
        <v>6171</v>
      </c>
      <c r="D530" s="155" t="s">
        <v>153</v>
      </c>
      <c r="E530" s="28" t="s">
        <v>1012</v>
      </c>
      <c r="F530" s="30">
        <v>730000</v>
      </c>
      <c r="G530" s="30">
        <v>875000</v>
      </c>
      <c r="H530" s="30">
        <f t="shared" si="9"/>
        <v>145000</v>
      </c>
      <c r="I530" s="348" t="s">
        <v>1013</v>
      </c>
    </row>
    <row r="531" spans="1:9" ht="12.95" customHeight="1" x14ac:dyDescent="0.25">
      <c r="A531" s="157">
        <v>15</v>
      </c>
      <c r="B531" s="157"/>
      <c r="C531" s="158">
        <v>6171</v>
      </c>
      <c r="D531" s="7" t="s">
        <v>430</v>
      </c>
      <c r="E531" s="38"/>
      <c r="F531" s="39">
        <f>SUM(F524:F530)</f>
        <v>1870000</v>
      </c>
      <c r="G531" s="39">
        <f>SUM(G524:G530)</f>
        <v>2450000</v>
      </c>
      <c r="H531" s="39">
        <f t="shared" si="9"/>
        <v>580000</v>
      </c>
      <c r="I531" s="348"/>
    </row>
    <row r="532" spans="1:9" ht="12.95" customHeight="1" x14ac:dyDescent="0.25">
      <c r="A532" s="155">
        <v>15</v>
      </c>
      <c r="B532" s="155" t="s">
        <v>870</v>
      </c>
      <c r="C532" s="156">
        <v>6330</v>
      </c>
      <c r="D532" s="155" t="s">
        <v>431</v>
      </c>
      <c r="E532" s="28" t="s">
        <v>563</v>
      </c>
      <c r="F532" s="30">
        <v>1770000</v>
      </c>
      <c r="G532" s="30">
        <v>2350000</v>
      </c>
      <c r="H532" s="30">
        <f t="shared" si="9"/>
        <v>580000</v>
      </c>
      <c r="I532" s="348" t="s">
        <v>886</v>
      </c>
    </row>
    <row r="533" spans="1:9" ht="12.95" customHeight="1" x14ac:dyDescent="0.25">
      <c r="A533" s="157">
        <v>15</v>
      </c>
      <c r="B533" s="157"/>
      <c r="C533" s="158">
        <v>6330</v>
      </c>
      <c r="D533" s="7" t="s">
        <v>3</v>
      </c>
      <c r="E533" s="38"/>
      <c r="F533" s="39">
        <f>SUM(F532)</f>
        <v>1770000</v>
      </c>
      <c r="G533" s="39">
        <f>SUM(G532)</f>
        <v>2350000</v>
      </c>
      <c r="H533" s="39">
        <f t="shared" si="9"/>
        <v>580000</v>
      </c>
      <c r="I533" s="348"/>
    </row>
    <row r="534" spans="1:9" ht="12.95" customHeight="1" x14ac:dyDescent="0.25">
      <c r="A534" s="76">
        <v>15</v>
      </c>
      <c r="B534" s="76" t="s">
        <v>433</v>
      </c>
      <c r="C534" s="164">
        <v>6171</v>
      </c>
      <c r="D534" s="76" t="s">
        <v>223</v>
      </c>
      <c r="E534" s="36" t="s">
        <v>244</v>
      </c>
      <c r="F534" s="48">
        <v>30000</v>
      </c>
      <c r="G534" s="48">
        <v>30000</v>
      </c>
      <c r="H534" s="48">
        <f t="shared" si="9"/>
        <v>0</v>
      </c>
      <c r="I534" s="149"/>
    </row>
    <row r="535" spans="1:9" ht="12.95" customHeight="1" x14ac:dyDescent="0.25">
      <c r="A535" s="76">
        <v>15</v>
      </c>
      <c r="B535" s="76" t="s">
        <v>433</v>
      </c>
      <c r="C535" s="164">
        <v>6171</v>
      </c>
      <c r="D535" s="76" t="s">
        <v>249</v>
      </c>
      <c r="E535" s="36" t="s">
        <v>250</v>
      </c>
      <c r="F535" s="48">
        <v>100000</v>
      </c>
      <c r="G535" s="48">
        <v>100000</v>
      </c>
      <c r="H535" s="48">
        <f t="shared" si="9"/>
        <v>0</v>
      </c>
      <c r="I535" s="149"/>
    </row>
    <row r="536" spans="1:9" ht="12.95" customHeight="1" thickBot="1" x14ac:dyDescent="0.3">
      <c r="A536" s="130">
        <v>15</v>
      </c>
      <c r="B536" s="130"/>
      <c r="C536" s="203">
        <v>6171</v>
      </c>
      <c r="D536" s="204" t="s">
        <v>434</v>
      </c>
      <c r="E536" s="205"/>
      <c r="F536" s="220">
        <f>SUM(F534:F535)</f>
        <v>130000</v>
      </c>
      <c r="G536" s="220">
        <f>SUM(G534:G535)</f>
        <v>130000</v>
      </c>
      <c r="H536" s="220">
        <f t="shared" si="9"/>
        <v>0</v>
      </c>
      <c r="I536" s="356"/>
    </row>
    <row r="537" spans="1:9" ht="12.95" customHeight="1" thickBot="1" x14ac:dyDescent="0.3">
      <c r="A537" s="192">
        <v>15</v>
      </c>
      <c r="B537" s="193"/>
      <c r="C537" s="193" t="s">
        <v>623</v>
      </c>
      <c r="D537" s="198"/>
      <c r="E537" s="208"/>
      <c r="F537" s="196">
        <f>F458+F469+F471+F487+F492+F497+F499+F513+F523+F531+F533+F536</f>
        <v>86440200</v>
      </c>
      <c r="G537" s="184">
        <f>G458+G469+G471+G487+G492+G497+G499+G513+G523+G531+G533+G536</f>
        <v>98056000</v>
      </c>
      <c r="H537" s="184">
        <f t="shared" si="9"/>
        <v>11615800</v>
      </c>
      <c r="I537" s="354"/>
    </row>
    <row r="538" spans="1:9" ht="12.95" customHeight="1" x14ac:dyDescent="0.25">
      <c r="A538" s="219">
        <v>16</v>
      </c>
      <c r="B538" s="219">
        <v>7000000000000</v>
      </c>
      <c r="C538" s="131">
        <v>6310</v>
      </c>
      <c r="D538" s="89">
        <v>5163</v>
      </c>
      <c r="E538" s="47" t="s">
        <v>392</v>
      </c>
      <c r="F538" s="217">
        <v>248000</v>
      </c>
      <c r="G538" s="217">
        <v>398000</v>
      </c>
      <c r="H538" s="217">
        <f t="shared" si="9"/>
        <v>150000</v>
      </c>
      <c r="I538" s="352" t="s">
        <v>885</v>
      </c>
    </row>
    <row r="539" spans="1:9" ht="12.95" customHeight="1" x14ac:dyDescent="0.25">
      <c r="A539" s="163">
        <v>16</v>
      </c>
      <c r="B539" s="163">
        <v>7000000000000</v>
      </c>
      <c r="C539" s="164">
        <v>6310</v>
      </c>
      <c r="D539" s="76">
        <v>5164</v>
      </c>
      <c r="E539" s="36" t="s">
        <v>564</v>
      </c>
      <c r="F539" s="48">
        <v>2000</v>
      </c>
      <c r="G539" s="48">
        <v>2000</v>
      </c>
      <c r="H539" s="48">
        <f t="shared" si="9"/>
        <v>0</v>
      </c>
      <c r="I539" s="149"/>
    </row>
    <row r="540" spans="1:9" ht="12.95" customHeight="1" x14ac:dyDescent="0.25">
      <c r="A540" s="171">
        <v>16</v>
      </c>
      <c r="B540" s="171"/>
      <c r="C540" s="165">
        <v>6310</v>
      </c>
      <c r="D540" s="197" t="s">
        <v>440</v>
      </c>
      <c r="E540" s="34"/>
      <c r="F540" s="107">
        <f>SUM(F538:F539)</f>
        <v>250000</v>
      </c>
      <c r="G540" s="107">
        <f>SUM(G538:G539)</f>
        <v>400000</v>
      </c>
      <c r="H540" s="107">
        <f t="shared" si="9"/>
        <v>150000</v>
      </c>
      <c r="I540" s="149"/>
    </row>
    <row r="541" spans="1:9" ht="12.95" customHeight="1" x14ac:dyDescent="0.25">
      <c r="A541" s="163">
        <v>16</v>
      </c>
      <c r="B541" s="163">
        <v>7000000000000</v>
      </c>
      <c r="C541" s="164">
        <v>6320</v>
      </c>
      <c r="D541" s="76">
        <v>5163</v>
      </c>
      <c r="E541" s="36" t="s">
        <v>441</v>
      </c>
      <c r="F541" s="48">
        <v>1000000</v>
      </c>
      <c r="G541" s="48">
        <v>1050000</v>
      </c>
      <c r="H541" s="48">
        <f t="shared" si="9"/>
        <v>50000</v>
      </c>
      <c r="I541" s="149"/>
    </row>
    <row r="542" spans="1:9" ht="12.95" customHeight="1" x14ac:dyDescent="0.25">
      <c r="A542" s="171">
        <v>16</v>
      </c>
      <c r="B542" s="171"/>
      <c r="C542" s="165">
        <v>6320</v>
      </c>
      <c r="D542" s="197" t="s">
        <v>442</v>
      </c>
      <c r="E542" s="34"/>
      <c r="F542" s="107">
        <v>1000000</v>
      </c>
      <c r="G542" s="107">
        <f>SUM(G541)</f>
        <v>1050000</v>
      </c>
      <c r="H542" s="107">
        <f t="shared" si="9"/>
        <v>50000</v>
      </c>
      <c r="I542" s="149"/>
    </row>
    <row r="543" spans="1:9" ht="12.95" customHeight="1" x14ac:dyDescent="0.25">
      <c r="A543" s="163">
        <v>16</v>
      </c>
      <c r="B543" s="163">
        <v>7000000000000</v>
      </c>
      <c r="C543" s="164">
        <v>6399</v>
      </c>
      <c r="D543" s="76">
        <v>5329</v>
      </c>
      <c r="E543" s="36" t="s">
        <v>443</v>
      </c>
      <c r="F543" s="48">
        <v>210000</v>
      </c>
      <c r="G543" s="48">
        <v>210000</v>
      </c>
      <c r="H543" s="48">
        <f t="shared" si="9"/>
        <v>0</v>
      </c>
      <c r="I543" s="149"/>
    </row>
    <row r="544" spans="1:9" ht="12.95" customHeight="1" x14ac:dyDescent="0.25">
      <c r="A544" s="163">
        <v>16</v>
      </c>
      <c r="B544" s="163">
        <v>7000000000000</v>
      </c>
      <c r="C544" s="164">
        <v>6399</v>
      </c>
      <c r="D544" s="76">
        <v>5362</v>
      </c>
      <c r="E544" s="36" t="s">
        <v>250</v>
      </c>
      <c r="F544" s="48">
        <v>1000000</v>
      </c>
      <c r="G544" s="48">
        <v>1065000</v>
      </c>
      <c r="H544" s="48">
        <f t="shared" si="9"/>
        <v>65000</v>
      </c>
      <c r="I544" s="149"/>
    </row>
    <row r="545" spans="1:9" ht="12.95" customHeight="1" x14ac:dyDescent="0.25">
      <c r="A545" s="163">
        <v>16</v>
      </c>
      <c r="B545" s="163">
        <v>7000000000000</v>
      </c>
      <c r="C545" s="164">
        <v>6399</v>
      </c>
      <c r="D545" s="76">
        <v>5901</v>
      </c>
      <c r="E545" s="36" t="s">
        <v>445</v>
      </c>
      <c r="F545" s="48">
        <v>1000000</v>
      </c>
      <c r="G545" s="48">
        <v>1000000</v>
      </c>
      <c r="H545" s="48">
        <f t="shared" si="9"/>
        <v>0</v>
      </c>
      <c r="I545" s="149"/>
    </row>
    <row r="546" spans="1:9" ht="12.95" customHeight="1" thickBot="1" x14ac:dyDescent="0.3">
      <c r="A546" s="221">
        <v>16</v>
      </c>
      <c r="B546" s="221"/>
      <c r="C546" s="203">
        <v>6399</v>
      </c>
      <c r="D546" s="204" t="s">
        <v>15</v>
      </c>
      <c r="E546" s="205"/>
      <c r="F546" s="220">
        <f>SUM(F543:F545)</f>
        <v>2210000</v>
      </c>
      <c r="G546" s="220">
        <f>SUM(G543:G545)</f>
        <v>2275000</v>
      </c>
      <c r="H546" s="220">
        <f t="shared" si="9"/>
        <v>65000</v>
      </c>
      <c r="I546" s="356"/>
    </row>
    <row r="547" spans="1:9" ht="12.95" customHeight="1" thickBot="1" x14ac:dyDescent="0.3">
      <c r="A547" s="222">
        <v>16</v>
      </c>
      <c r="B547" s="193"/>
      <c r="C547" s="193" t="s">
        <v>625</v>
      </c>
      <c r="D547" s="198"/>
      <c r="E547" s="208"/>
      <c r="F547" s="196">
        <f>SUM(F540+F542+F546)</f>
        <v>3460000</v>
      </c>
      <c r="G547" s="184">
        <f>SUM(G540+G542+G546)</f>
        <v>3725000</v>
      </c>
      <c r="H547" s="184">
        <f t="shared" si="9"/>
        <v>265000</v>
      </c>
      <c r="I547" s="354"/>
    </row>
    <row r="548" spans="1:9" ht="12.95" customHeight="1" x14ac:dyDescent="0.25">
      <c r="A548" s="219">
        <v>17</v>
      </c>
      <c r="B548" s="219">
        <v>4000000000000</v>
      </c>
      <c r="C548" s="131">
        <v>1014</v>
      </c>
      <c r="D548" s="89">
        <v>5169</v>
      </c>
      <c r="E548" s="47" t="s">
        <v>446</v>
      </c>
      <c r="F548" s="217">
        <v>10000</v>
      </c>
      <c r="G548" s="217">
        <v>10000</v>
      </c>
      <c r="H548" s="217">
        <f t="shared" si="9"/>
        <v>0</v>
      </c>
      <c r="I548" s="352" t="s">
        <v>765</v>
      </c>
    </row>
    <row r="549" spans="1:9" ht="12.95" customHeight="1" x14ac:dyDescent="0.25">
      <c r="A549" s="163">
        <v>17</v>
      </c>
      <c r="B549" s="163">
        <v>8100000000000</v>
      </c>
      <c r="C549" s="164">
        <v>1014</v>
      </c>
      <c r="D549" s="76">
        <v>5169</v>
      </c>
      <c r="E549" s="36" t="s">
        <v>447</v>
      </c>
      <c r="F549" s="48">
        <v>180000</v>
      </c>
      <c r="G549" s="48">
        <v>180000</v>
      </c>
      <c r="H549" s="48">
        <f t="shared" si="9"/>
        <v>0</v>
      </c>
      <c r="I549" s="149" t="s">
        <v>679</v>
      </c>
    </row>
    <row r="550" spans="1:9" ht="12.95" customHeight="1" x14ac:dyDescent="0.25">
      <c r="A550" s="171">
        <v>17</v>
      </c>
      <c r="B550" s="171"/>
      <c r="C550" s="165">
        <v>1014</v>
      </c>
      <c r="D550" s="197" t="s">
        <v>448</v>
      </c>
      <c r="E550" s="34"/>
      <c r="F550" s="107">
        <f>SUM(F548:F549)</f>
        <v>190000</v>
      </c>
      <c r="G550" s="107">
        <f>SUM(G548:G549)</f>
        <v>190000</v>
      </c>
      <c r="H550" s="107">
        <f t="shared" si="9"/>
        <v>0</v>
      </c>
      <c r="I550" s="149"/>
    </row>
    <row r="551" spans="1:9" ht="12.95" customHeight="1" x14ac:dyDescent="0.25">
      <c r="A551" s="163">
        <v>17</v>
      </c>
      <c r="B551" s="163">
        <v>8100000000000</v>
      </c>
      <c r="C551" s="164">
        <v>1036</v>
      </c>
      <c r="D551" s="160">
        <v>5192</v>
      </c>
      <c r="E551" s="343" t="s">
        <v>883</v>
      </c>
      <c r="F551" s="107">
        <v>0</v>
      </c>
      <c r="G551" s="107">
        <v>600000</v>
      </c>
      <c r="H551" s="107">
        <f t="shared" si="9"/>
        <v>600000</v>
      </c>
      <c r="I551" s="149" t="s">
        <v>884</v>
      </c>
    </row>
    <row r="552" spans="1:9" ht="12.95" customHeight="1" x14ac:dyDescent="0.25">
      <c r="A552" s="163">
        <v>17</v>
      </c>
      <c r="B552" s="163">
        <v>8100000000000</v>
      </c>
      <c r="C552" s="164">
        <v>1036</v>
      </c>
      <c r="D552" s="76">
        <v>5021</v>
      </c>
      <c r="E552" s="36" t="s">
        <v>205</v>
      </c>
      <c r="F552" s="48">
        <v>36000</v>
      </c>
      <c r="G552" s="48">
        <v>36000</v>
      </c>
      <c r="H552" s="48">
        <f t="shared" si="9"/>
        <v>0</v>
      </c>
      <c r="I552" s="149" t="s">
        <v>671</v>
      </c>
    </row>
    <row r="553" spans="1:9" ht="12.95" customHeight="1" x14ac:dyDescent="0.25">
      <c r="A553" s="171">
        <v>17</v>
      </c>
      <c r="B553" s="171"/>
      <c r="C553" s="165">
        <v>1036</v>
      </c>
      <c r="D553" s="197" t="s">
        <v>449</v>
      </c>
      <c r="E553" s="34"/>
      <c r="F553" s="107">
        <f>SUM(F552)</f>
        <v>36000</v>
      </c>
      <c r="G553" s="107">
        <f>SUM(G551:G552)</f>
        <v>636000</v>
      </c>
      <c r="H553" s="107">
        <f t="shared" si="9"/>
        <v>600000</v>
      </c>
      <c r="I553" s="149"/>
    </row>
    <row r="554" spans="1:9" ht="12.95" customHeight="1" x14ac:dyDescent="0.25">
      <c r="A554" s="163">
        <v>17</v>
      </c>
      <c r="B554" s="163">
        <v>8100000000000</v>
      </c>
      <c r="C554" s="164">
        <v>1036</v>
      </c>
      <c r="D554" s="76">
        <v>5139</v>
      </c>
      <c r="E554" s="36" t="s">
        <v>161</v>
      </c>
      <c r="F554" s="48">
        <v>20000</v>
      </c>
      <c r="G554" s="48">
        <v>20000</v>
      </c>
      <c r="H554" s="48">
        <f t="shared" si="9"/>
        <v>0</v>
      </c>
      <c r="I554" s="149" t="s">
        <v>672</v>
      </c>
    </row>
    <row r="555" spans="1:9" ht="12.95" customHeight="1" x14ac:dyDescent="0.25">
      <c r="A555" s="171">
        <v>17</v>
      </c>
      <c r="B555" s="171"/>
      <c r="C555" s="165">
        <v>1036</v>
      </c>
      <c r="D555" s="197" t="s">
        <v>450</v>
      </c>
      <c r="E555" s="34"/>
      <c r="F555" s="107">
        <v>20000</v>
      </c>
      <c r="G555" s="107">
        <f>SUM(G554)</f>
        <v>20000</v>
      </c>
      <c r="H555" s="107">
        <f t="shared" si="9"/>
        <v>0</v>
      </c>
      <c r="I555" s="149"/>
    </row>
    <row r="556" spans="1:9" ht="12.95" customHeight="1" x14ac:dyDescent="0.25">
      <c r="A556" s="163">
        <v>17</v>
      </c>
      <c r="B556" s="163">
        <v>8100000000000</v>
      </c>
      <c r="C556" s="164">
        <v>2310</v>
      </c>
      <c r="D556" s="76">
        <v>5151</v>
      </c>
      <c r="E556" s="36" t="s">
        <v>565</v>
      </c>
      <c r="F556" s="48">
        <v>15000</v>
      </c>
      <c r="G556" s="48">
        <v>20000</v>
      </c>
      <c r="H556" s="48">
        <f t="shared" si="9"/>
        <v>5000</v>
      </c>
      <c r="I556" s="149" t="s">
        <v>722</v>
      </c>
    </row>
    <row r="557" spans="1:9" ht="12.95" customHeight="1" x14ac:dyDescent="0.25">
      <c r="A557" s="163"/>
      <c r="B557" s="163">
        <v>8100000000000</v>
      </c>
      <c r="C557" s="164">
        <v>2310</v>
      </c>
      <c r="D557" s="76">
        <v>5166</v>
      </c>
      <c r="E557" s="36" t="s">
        <v>566</v>
      </c>
      <c r="F557" s="48">
        <v>25000</v>
      </c>
      <c r="G557" s="48">
        <v>100000</v>
      </c>
      <c r="H557" s="48">
        <f t="shared" si="9"/>
        <v>75000</v>
      </c>
      <c r="I557" s="149" t="s">
        <v>861</v>
      </c>
    </row>
    <row r="558" spans="1:9" ht="12.95" customHeight="1" x14ac:dyDescent="0.25">
      <c r="A558" s="163">
        <v>17</v>
      </c>
      <c r="B558" s="163">
        <v>8100000000000</v>
      </c>
      <c r="C558" s="164">
        <v>2310</v>
      </c>
      <c r="D558" s="76">
        <v>5166</v>
      </c>
      <c r="E558" s="36" t="s">
        <v>244</v>
      </c>
      <c r="F558" s="48">
        <v>30000</v>
      </c>
      <c r="G558" s="48">
        <v>30000</v>
      </c>
      <c r="H558" s="48">
        <f t="shared" si="9"/>
        <v>0</v>
      </c>
      <c r="I558" s="149" t="s">
        <v>673</v>
      </c>
    </row>
    <row r="559" spans="1:9" ht="12.95" customHeight="1" x14ac:dyDescent="0.25">
      <c r="A559" s="163">
        <v>17</v>
      </c>
      <c r="B559" s="163">
        <v>8100000000000</v>
      </c>
      <c r="C559" s="164">
        <v>2310</v>
      </c>
      <c r="D559" s="76">
        <v>5169</v>
      </c>
      <c r="E559" s="36" t="s">
        <v>567</v>
      </c>
      <c r="F559" s="48">
        <v>20000</v>
      </c>
      <c r="G559" s="48">
        <v>20000</v>
      </c>
      <c r="H559" s="48">
        <f t="shared" si="9"/>
        <v>0</v>
      </c>
      <c r="I559" s="149"/>
    </row>
    <row r="560" spans="1:9" ht="12.95" customHeight="1" x14ac:dyDescent="0.25">
      <c r="A560" s="163">
        <v>17</v>
      </c>
      <c r="B560" s="163">
        <v>8100000002036</v>
      </c>
      <c r="C560" s="164">
        <v>2310</v>
      </c>
      <c r="D560" s="76">
        <v>5171</v>
      </c>
      <c r="E560" s="36" t="s">
        <v>568</v>
      </c>
      <c r="F560" s="48">
        <v>166000</v>
      </c>
      <c r="G560" s="48">
        <v>172000</v>
      </c>
      <c r="H560" s="48">
        <f t="shared" si="9"/>
        <v>6000</v>
      </c>
      <c r="I560" s="149"/>
    </row>
    <row r="561" spans="1:9" ht="12.95" customHeight="1" x14ac:dyDescent="0.25">
      <c r="A561" s="171">
        <v>17</v>
      </c>
      <c r="B561" s="171">
        <v>8100000000000</v>
      </c>
      <c r="C561" s="165">
        <v>2310</v>
      </c>
      <c r="D561" s="197" t="s">
        <v>29</v>
      </c>
      <c r="E561" s="34"/>
      <c r="F561" s="107">
        <f>SUM(F556:F560)</f>
        <v>256000</v>
      </c>
      <c r="G561" s="107">
        <f>SUM(G556:G560)</f>
        <v>342000</v>
      </c>
      <c r="H561" s="107">
        <f t="shared" si="9"/>
        <v>86000</v>
      </c>
      <c r="I561" s="149"/>
    </row>
    <row r="562" spans="1:9" ht="12.95" customHeight="1" x14ac:dyDescent="0.25">
      <c r="A562" s="163">
        <v>17</v>
      </c>
      <c r="B562" s="163">
        <v>8100000002039</v>
      </c>
      <c r="C562" s="164">
        <v>2321</v>
      </c>
      <c r="D562" s="76">
        <v>5171</v>
      </c>
      <c r="E562" s="36" t="s">
        <v>451</v>
      </c>
      <c r="F562" s="48">
        <v>537000</v>
      </c>
      <c r="G562" s="48">
        <v>557000</v>
      </c>
      <c r="H562" s="48">
        <f t="shared" si="9"/>
        <v>20000</v>
      </c>
      <c r="I562" s="149"/>
    </row>
    <row r="563" spans="1:9" ht="12.95" customHeight="1" x14ac:dyDescent="0.25">
      <c r="A563" s="171">
        <v>17</v>
      </c>
      <c r="B563" s="171"/>
      <c r="C563" s="165">
        <v>2321</v>
      </c>
      <c r="D563" s="197" t="s">
        <v>452</v>
      </c>
      <c r="E563" s="34"/>
      <c r="F563" s="107">
        <f>SUM(F562)</f>
        <v>537000</v>
      </c>
      <c r="G563" s="107">
        <f>SUM(G562)</f>
        <v>557000</v>
      </c>
      <c r="H563" s="107">
        <f t="shared" si="9"/>
        <v>20000</v>
      </c>
      <c r="I563" s="149"/>
    </row>
    <row r="564" spans="1:9" ht="12.95" customHeight="1" x14ac:dyDescent="0.25">
      <c r="A564" s="163">
        <v>17</v>
      </c>
      <c r="B564" s="163">
        <v>8100000000067</v>
      </c>
      <c r="C564" s="164">
        <v>2321</v>
      </c>
      <c r="D564" s="76">
        <v>5169</v>
      </c>
      <c r="E564" s="36" t="s">
        <v>569</v>
      </c>
      <c r="F564" s="48">
        <v>65000</v>
      </c>
      <c r="G564" s="48">
        <v>60000</v>
      </c>
      <c r="H564" s="48">
        <f t="shared" si="9"/>
        <v>-5000</v>
      </c>
      <c r="I564" s="149"/>
    </row>
    <row r="565" spans="1:9" ht="12.95" customHeight="1" x14ac:dyDescent="0.25">
      <c r="A565" s="163">
        <v>17</v>
      </c>
      <c r="B565" s="163">
        <v>8100000000068</v>
      </c>
      <c r="C565" s="164">
        <v>2321</v>
      </c>
      <c r="D565" s="76">
        <v>5169</v>
      </c>
      <c r="E565" s="36" t="s">
        <v>570</v>
      </c>
      <c r="F565" s="48">
        <v>250000</v>
      </c>
      <c r="G565" s="48">
        <v>250000</v>
      </c>
      <c r="H565" s="48">
        <f t="shared" si="9"/>
        <v>0</v>
      </c>
      <c r="I565" s="149" t="s">
        <v>674</v>
      </c>
    </row>
    <row r="566" spans="1:9" ht="12.95" customHeight="1" x14ac:dyDescent="0.25">
      <c r="A566" s="171">
        <v>17</v>
      </c>
      <c r="B566" s="171"/>
      <c r="C566" s="165">
        <v>2321</v>
      </c>
      <c r="D566" s="197" t="s">
        <v>571</v>
      </c>
      <c r="E566" s="34"/>
      <c r="F566" s="107">
        <f>SUM(F564:F565)</f>
        <v>315000</v>
      </c>
      <c r="G566" s="107">
        <f>SUM(G564:G565)</f>
        <v>310000</v>
      </c>
      <c r="H566" s="107">
        <f t="shared" si="9"/>
        <v>-5000</v>
      </c>
      <c r="I566" s="149"/>
    </row>
    <row r="567" spans="1:9" ht="12.95" customHeight="1" x14ac:dyDescent="0.25">
      <c r="A567" s="171">
        <v>17</v>
      </c>
      <c r="B567" s="163">
        <v>8100000000069</v>
      </c>
      <c r="C567" s="164">
        <v>2321</v>
      </c>
      <c r="D567" s="76">
        <v>5169</v>
      </c>
      <c r="E567" s="36" t="s">
        <v>572</v>
      </c>
      <c r="F567" s="48">
        <v>70000</v>
      </c>
      <c r="G567" s="48">
        <v>70000</v>
      </c>
      <c r="H567" s="48">
        <f t="shared" si="9"/>
        <v>0</v>
      </c>
      <c r="I567" s="149"/>
    </row>
    <row r="568" spans="1:9" ht="12.95" customHeight="1" x14ac:dyDescent="0.25">
      <c r="A568" s="171">
        <v>17</v>
      </c>
      <c r="B568" s="163">
        <v>8100000000081</v>
      </c>
      <c r="C568" s="164">
        <v>2321</v>
      </c>
      <c r="D568" s="76">
        <v>5901</v>
      </c>
      <c r="E568" s="36" t="s">
        <v>573</v>
      </c>
      <c r="F568" s="48">
        <v>267000</v>
      </c>
      <c r="G568" s="48">
        <v>377000</v>
      </c>
      <c r="H568" s="48">
        <f t="shared" si="9"/>
        <v>110000</v>
      </c>
      <c r="I568" s="149" t="s">
        <v>862</v>
      </c>
    </row>
    <row r="569" spans="1:9" ht="12.95" customHeight="1" x14ac:dyDescent="0.25">
      <c r="A569" s="171">
        <v>17</v>
      </c>
      <c r="B569" s="171"/>
      <c r="C569" s="165">
        <v>2321</v>
      </c>
      <c r="D569" s="197" t="s">
        <v>574</v>
      </c>
      <c r="E569" s="34"/>
      <c r="F569" s="107">
        <f>SUM(F567:F568)</f>
        <v>337000</v>
      </c>
      <c r="G569" s="107">
        <f>SUM(G567:G568)</f>
        <v>447000</v>
      </c>
      <c r="H569" s="107">
        <f t="shared" si="9"/>
        <v>110000</v>
      </c>
      <c r="I569" s="149"/>
    </row>
    <row r="570" spans="1:9" ht="12.95" customHeight="1" x14ac:dyDescent="0.25">
      <c r="A570" s="163">
        <v>17</v>
      </c>
      <c r="B570" s="163">
        <v>8100000000000</v>
      </c>
      <c r="C570" s="164">
        <v>2321</v>
      </c>
      <c r="D570" s="76">
        <v>5166</v>
      </c>
      <c r="E570" s="36" t="s">
        <v>244</v>
      </c>
      <c r="F570" s="48">
        <v>30000</v>
      </c>
      <c r="G570" s="48">
        <v>30000</v>
      </c>
      <c r="H570" s="48">
        <f t="shared" si="9"/>
        <v>0</v>
      </c>
      <c r="I570" s="149" t="s">
        <v>675</v>
      </c>
    </row>
    <row r="571" spans="1:9" ht="12.95" customHeight="1" x14ac:dyDescent="0.25">
      <c r="A571" s="163"/>
      <c r="B571" s="163">
        <v>8100000000000</v>
      </c>
      <c r="C571" s="164">
        <v>2321</v>
      </c>
      <c r="D571" s="76">
        <v>5166</v>
      </c>
      <c r="E571" s="36" t="s">
        <v>575</v>
      </c>
      <c r="F571" s="48">
        <v>40000</v>
      </c>
      <c r="G571" s="48">
        <v>40000</v>
      </c>
      <c r="H571" s="48">
        <f t="shared" si="9"/>
        <v>0</v>
      </c>
      <c r="I571" s="149"/>
    </row>
    <row r="572" spans="1:9" ht="12.95" customHeight="1" x14ac:dyDescent="0.25">
      <c r="A572" s="163">
        <v>17</v>
      </c>
      <c r="B572" s="163">
        <v>8100000000000</v>
      </c>
      <c r="C572" s="164">
        <v>2321</v>
      </c>
      <c r="D572" s="76">
        <v>5171</v>
      </c>
      <c r="E572" s="36" t="s">
        <v>676</v>
      </c>
      <c r="F572" s="48">
        <v>400000</v>
      </c>
      <c r="G572" s="48">
        <v>200000</v>
      </c>
      <c r="H572" s="48">
        <f t="shared" si="9"/>
        <v>-200000</v>
      </c>
      <c r="I572" s="149" t="s">
        <v>723</v>
      </c>
    </row>
    <row r="573" spans="1:9" ht="12.95" customHeight="1" x14ac:dyDescent="0.25">
      <c r="A573" s="171">
        <v>17</v>
      </c>
      <c r="B573" s="171"/>
      <c r="C573" s="165">
        <v>2321</v>
      </c>
      <c r="D573" s="197" t="s">
        <v>30</v>
      </c>
      <c r="E573" s="34"/>
      <c r="F573" s="107">
        <f>SUM(F570:F572)</f>
        <v>470000</v>
      </c>
      <c r="G573" s="107">
        <f>SUM(G570:G572)</f>
        <v>270000</v>
      </c>
      <c r="H573" s="107">
        <f t="shared" si="9"/>
        <v>-200000</v>
      </c>
      <c r="I573" s="149"/>
    </row>
    <row r="574" spans="1:9" ht="12.95" customHeight="1" x14ac:dyDescent="0.25">
      <c r="A574" s="163">
        <v>17</v>
      </c>
      <c r="B574" s="163"/>
      <c r="C574" s="164">
        <v>2341</v>
      </c>
      <c r="D574" s="76">
        <v>5021</v>
      </c>
      <c r="E574" s="36" t="s">
        <v>576</v>
      </c>
      <c r="F574" s="48">
        <v>24000</v>
      </c>
      <c r="G574" s="48">
        <v>24000</v>
      </c>
      <c r="H574" s="48">
        <f t="shared" si="9"/>
        <v>0</v>
      </c>
      <c r="I574" s="149" t="s">
        <v>677</v>
      </c>
    </row>
    <row r="575" spans="1:9" ht="12.95" customHeight="1" x14ac:dyDescent="0.25">
      <c r="A575" s="171">
        <v>17</v>
      </c>
      <c r="B575" s="171">
        <v>8100000000000</v>
      </c>
      <c r="C575" s="165">
        <v>2341</v>
      </c>
      <c r="D575" s="218" t="s">
        <v>453</v>
      </c>
      <c r="F575" s="107">
        <v>24000</v>
      </c>
      <c r="G575" s="107">
        <f>SUM(G574)</f>
        <v>24000</v>
      </c>
      <c r="H575" s="107">
        <f t="shared" si="9"/>
        <v>0</v>
      </c>
      <c r="I575" s="149"/>
    </row>
    <row r="576" spans="1:9" ht="12.95" customHeight="1" x14ac:dyDescent="0.25">
      <c r="A576" s="163">
        <v>17</v>
      </c>
      <c r="B576" s="163">
        <v>8100000000000</v>
      </c>
      <c r="C576" s="164">
        <v>2341</v>
      </c>
      <c r="D576" s="76">
        <v>5171</v>
      </c>
      <c r="E576" s="36" t="s">
        <v>454</v>
      </c>
      <c r="F576" s="48">
        <v>27000</v>
      </c>
      <c r="G576" s="48">
        <v>35000</v>
      </c>
      <c r="H576" s="48">
        <f t="shared" si="9"/>
        <v>8000</v>
      </c>
      <c r="I576" s="149" t="s">
        <v>863</v>
      </c>
    </row>
    <row r="577" spans="1:9" ht="12.95" customHeight="1" x14ac:dyDescent="0.25">
      <c r="A577" s="163">
        <v>17</v>
      </c>
      <c r="B577" s="163">
        <v>8100000002040</v>
      </c>
      <c r="C577" s="164">
        <v>2341</v>
      </c>
      <c r="D577" s="76">
        <v>5171</v>
      </c>
      <c r="E577" s="36" t="s">
        <v>577</v>
      </c>
      <c r="F577" s="48">
        <v>27000</v>
      </c>
      <c r="G577" s="48">
        <v>31000</v>
      </c>
      <c r="H577" s="48">
        <f t="shared" si="9"/>
        <v>4000</v>
      </c>
      <c r="I577" s="149" t="s">
        <v>724</v>
      </c>
    </row>
    <row r="578" spans="1:9" ht="12.95" customHeight="1" x14ac:dyDescent="0.25">
      <c r="A578" s="171">
        <v>17</v>
      </c>
      <c r="B578" s="171"/>
      <c r="C578" s="165">
        <v>2341</v>
      </c>
      <c r="D578" s="197" t="s">
        <v>578</v>
      </c>
      <c r="E578" s="34"/>
      <c r="F578" s="107">
        <f>SUM(F576:F577)</f>
        <v>54000</v>
      </c>
      <c r="G578" s="107">
        <f>SUM(G576:G577)</f>
        <v>66000</v>
      </c>
      <c r="H578" s="107">
        <f t="shared" si="9"/>
        <v>12000</v>
      </c>
      <c r="I578" s="149"/>
    </row>
    <row r="579" spans="1:9" ht="12.95" customHeight="1" x14ac:dyDescent="0.25">
      <c r="A579" s="163">
        <v>17</v>
      </c>
      <c r="B579" s="163">
        <v>8100000000000</v>
      </c>
      <c r="C579" s="164">
        <v>3716</v>
      </c>
      <c r="D579" s="76">
        <v>5154</v>
      </c>
      <c r="E579" s="36" t="s">
        <v>236</v>
      </c>
      <c r="F579" s="48">
        <v>0</v>
      </c>
      <c r="G579" s="48">
        <v>50000</v>
      </c>
      <c r="H579" s="48">
        <f t="shared" si="9"/>
        <v>50000</v>
      </c>
      <c r="I579" s="149" t="s">
        <v>699</v>
      </c>
    </row>
    <row r="580" spans="1:9" ht="12.95" customHeight="1" x14ac:dyDescent="0.25">
      <c r="A580" s="163">
        <v>17</v>
      </c>
      <c r="B580" s="163">
        <v>8100000000000</v>
      </c>
      <c r="C580" s="164">
        <v>3716</v>
      </c>
      <c r="D580" s="76">
        <v>5169</v>
      </c>
      <c r="E580" s="36" t="s">
        <v>207</v>
      </c>
      <c r="F580" s="48">
        <v>0</v>
      </c>
      <c r="G580" s="48">
        <v>0</v>
      </c>
      <c r="H580" s="48">
        <f t="shared" si="9"/>
        <v>0</v>
      </c>
      <c r="I580" s="149" t="s">
        <v>764</v>
      </c>
    </row>
    <row r="581" spans="1:9" ht="12.95" customHeight="1" x14ac:dyDescent="0.25">
      <c r="A581" s="171">
        <v>17</v>
      </c>
      <c r="B581" s="171"/>
      <c r="C581" s="165">
        <v>3716</v>
      </c>
      <c r="D581" s="197" t="s">
        <v>52</v>
      </c>
      <c r="E581" s="34"/>
      <c r="F581" s="107">
        <v>0</v>
      </c>
      <c r="G581" s="107">
        <f xml:space="preserve"> SUM(G579+G580)</f>
        <v>50000</v>
      </c>
      <c r="H581" s="107">
        <f t="shared" si="9"/>
        <v>50000</v>
      </c>
      <c r="I581" s="149"/>
    </row>
    <row r="582" spans="1:9" ht="12.95" customHeight="1" x14ac:dyDescent="0.25">
      <c r="A582" s="163">
        <v>17</v>
      </c>
      <c r="B582" s="163">
        <v>8117059000000</v>
      </c>
      <c r="C582" s="164">
        <v>3716</v>
      </c>
      <c r="D582" s="76">
        <v>5493</v>
      </c>
      <c r="E582" s="36" t="s">
        <v>759</v>
      </c>
      <c r="F582" s="48">
        <v>0</v>
      </c>
      <c r="G582" s="48">
        <v>200000</v>
      </c>
      <c r="H582" s="48">
        <f t="shared" si="9"/>
        <v>200000</v>
      </c>
      <c r="I582" s="149" t="s">
        <v>864</v>
      </c>
    </row>
    <row r="583" spans="1:9" ht="12.95" customHeight="1" x14ac:dyDescent="0.25">
      <c r="A583" s="171">
        <v>17</v>
      </c>
      <c r="B583" s="163">
        <v>8100000000000</v>
      </c>
      <c r="C583" s="164">
        <v>3719</v>
      </c>
      <c r="D583" s="76">
        <v>5166</v>
      </c>
      <c r="E583" s="36" t="s">
        <v>579</v>
      </c>
      <c r="F583" s="48">
        <v>50000</v>
      </c>
      <c r="G583" s="48">
        <v>50000</v>
      </c>
      <c r="H583" s="48">
        <f t="shared" si="9"/>
        <v>0</v>
      </c>
      <c r="I583" s="149"/>
    </row>
    <row r="584" spans="1:9" ht="12.95" customHeight="1" x14ac:dyDescent="0.25">
      <c r="A584" s="171"/>
      <c r="B584" s="163"/>
      <c r="C584" s="165">
        <v>3719</v>
      </c>
      <c r="D584" s="197" t="s">
        <v>580</v>
      </c>
      <c r="E584" s="34"/>
      <c r="F584" s="107">
        <f>SUM(F582+F583)</f>
        <v>50000</v>
      </c>
      <c r="G584" s="107">
        <f>SUM(G582+G583)</f>
        <v>250000</v>
      </c>
      <c r="H584" s="107">
        <f t="shared" si="9"/>
        <v>200000</v>
      </c>
      <c r="I584" s="149"/>
    </row>
    <row r="585" spans="1:9" ht="12.95" customHeight="1" x14ac:dyDescent="0.25">
      <c r="A585" s="163">
        <v>17</v>
      </c>
      <c r="B585" s="163">
        <v>8100000000000</v>
      </c>
      <c r="C585" s="164">
        <v>3741</v>
      </c>
      <c r="D585" s="76">
        <v>5137</v>
      </c>
      <c r="E585" s="36" t="s">
        <v>455</v>
      </c>
      <c r="F585" s="48">
        <v>5000</v>
      </c>
      <c r="G585" s="48">
        <v>0</v>
      </c>
      <c r="H585" s="48">
        <f t="shared" si="9"/>
        <v>-5000</v>
      </c>
      <c r="I585" s="149"/>
    </row>
    <row r="586" spans="1:9" ht="12.95" customHeight="1" x14ac:dyDescent="0.25">
      <c r="A586" s="163">
        <v>17</v>
      </c>
      <c r="B586" s="163">
        <v>8100000000000</v>
      </c>
      <c r="C586" s="164">
        <v>3741</v>
      </c>
      <c r="D586" s="76">
        <v>5169</v>
      </c>
      <c r="E586" s="36" t="s">
        <v>456</v>
      </c>
      <c r="F586" s="48">
        <v>200000</v>
      </c>
      <c r="G586" s="48">
        <v>200000</v>
      </c>
      <c r="H586" s="48">
        <f t="shared" si="9"/>
        <v>0</v>
      </c>
      <c r="I586" s="149"/>
    </row>
    <row r="587" spans="1:9" ht="12.95" customHeight="1" x14ac:dyDescent="0.25">
      <c r="A587" s="163">
        <v>17</v>
      </c>
      <c r="B587" s="163" t="s">
        <v>511</v>
      </c>
      <c r="C587" s="164">
        <v>3741</v>
      </c>
      <c r="D587" s="76">
        <v>5171</v>
      </c>
      <c r="E587" s="36" t="s">
        <v>457</v>
      </c>
      <c r="F587" s="48">
        <v>354000</v>
      </c>
      <c r="G587" s="48">
        <v>367000</v>
      </c>
      <c r="H587" s="48">
        <f t="shared" ref="H587:H605" si="10">G587-F587</f>
        <v>13000</v>
      </c>
      <c r="I587" s="149" t="s">
        <v>678</v>
      </c>
    </row>
    <row r="588" spans="1:9" ht="12.95" customHeight="1" x14ac:dyDescent="0.25">
      <c r="A588" s="163">
        <v>17</v>
      </c>
      <c r="B588" s="163">
        <v>8100000003300</v>
      </c>
      <c r="C588" s="164">
        <v>3741</v>
      </c>
      <c r="D588" s="76">
        <v>5229</v>
      </c>
      <c r="E588" s="36" t="s">
        <v>458</v>
      </c>
      <c r="F588" s="48">
        <v>20000</v>
      </c>
      <c r="G588" s="48">
        <v>20000</v>
      </c>
      <c r="H588" s="48">
        <f t="shared" si="10"/>
        <v>0</v>
      </c>
      <c r="I588" s="149"/>
    </row>
    <row r="589" spans="1:9" ht="12.95" customHeight="1" x14ac:dyDescent="0.25">
      <c r="A589" s="163">
        <v>17</v>
      </c>
      <c r="B589" s="163">
        <v>8100000003101</v>
      </c>
      <c r="C589" s="164">
        <v>3741</v>
      </c>
      <c r="D589" s="76">
        <v>5229</v>
      </c>
      <c r="E589" s="36" t="s">
        <v>459</v>
      </c>
      <c r="F589" s="48">
        <v>150000</v>
      </c>
      <c r="G589" s="48">
        <v>200000</v>
      </c>
      <c r="H589" s="48">
        <f t="shared" si="10"/>
        <v>50000</v>
      </c>
      <c r="I589" s="149"/>
    </row>
    <row r="590" spans="1:9" ht="12.95" customHeight="1" x14ac:dyDescent="0.25">
      <c r="A590" s="163">
        <v>17</v>
      </c>
      <c r="B590" s="163">
        <v>8100000003201</v>
      </c>
      <c r="C590" s="164">
        <v>3741</v>
      </c>
      <c r="D590" s="76">
        <v>5229</v>
      </c>
      <c r="E590" s="36" t="s">
        <v>460</v>
      </c>
      <c r="F590" s="48">
        <v>100000</v>
      </c>
      <c r="G590" s="48">
        <v>50000</v>
      </c>
      <c r="H590" s="48">
        <f t="shared" si="10"/>
        <v>-50000</v>
      </c>
      <c r="I590" s="149"/>
    </row>
    <row r="591" spans="1:9" ht="12.95" customHeight="1" x14ac:dyDescent="0.25">
      <c r="A591" s="171">
        <v>17</v>
      </c>
      <c r="B591" s="171"/>
      <c r="C591" s="165">
        <v>3741</v>
      </c>
      <c r="D591" s="197" t="s">
        <v>461</v>
      </c>
      <c r="E591" s="34"/>
      <c r="F591" s="107">
        <f>SUM(F585:F590)</f>
        <v>829000</v>
      </c>
      <c r="G591" s="107">
        <f>SUM(G585:G590)</f>
        <v>837000</v>
      </c>
      <c r="H591" s="107">
        <f t="shared" si="10"/>
        <v>8000</v>
      </c>
      <c r="I591" s="149"/>
    </row>
    <row r="592" spans="1:9" ht="12.95" customHeight="1" x14ac:dyDescent="0.25">
      <c r="A592" s="163">
        <v>17</v>
      </c>
      <c r="B592" s="163">
        <v>8100000000037</v>
      </c>
      <c r="C592" s="164">
        <v>3744</v>
      </c>
      <c r="D592" s="76">
        <v>5171</v>
      </c>
      <c r="E592" s="36" t="s">
        <v>581</v>
      </c>
      <c r="F592" s="48">
        <v>60000</v>
      </c>
      <c r="G592" s="48">
        <v>60000</v>
      </c>
      <c r="H592" s="48">
        <f t="shared" si="10"/>
        <v>0</v>
      </c>
      <c r="I592" s="149" t="s">
        <v>725</v>
      </c>
    </row>
    <row r="593" spans="1:12" ht="12.95" customHeight="1" x14ac:dyDescent="0.25">
      <c r="A593" s="163">
        <v>17</v>
      </c>
      <c r="B593" s="163">
        <v>8100000000037</v>
      </c>
      <c r="C593" s="164">
        <v>3744</v>
      </c>
      <c r="D593" s="76">
        <v>5162</v>
      </c>
      <c r="E593" s="36" t="s">
        <v>462</v>
      </c>
      <c r="F593" s="48">
        <v>20000</v>
      </c>
      <c r="G593" s="48">
        <v>10000</v>
      </c>
      <c r="H593" s="48">
        <f t="shared" si="10"/>
        <v>-10000</v>
      </c>
      <c r="I593" s="149"/>
    </row>
    <row r="594" spans="1:12" ht="12.95" customHeight="1" x14ac:dyDescent="0.25">
      <c r="A594" s="163">
        <v>17</v>
      </c>
      <c r="B594" s="163">
        <v>8100000000037</v>
      </c>
      <c r="C594" s="164">
        <v>3744</v>
      </c>
      <c r="D594" s="76">
        <v>5169</v>
      </c>
      <c r="E594" s="36" t="s">
        <v>463</v>
      </c>
      <c r="F594" s="48">
        <v>480000</v>
      </c>
      <c r="G594" s="48">
        <v>150000</v>
      </c>
      <c r="H594" s="48">
        <f t="shared" si="10"/>
        <v>-330000</v>
      </c>
      <c r="I594" s="149" t="s">
        <v>865</v>
      </c>
    </row>
    <row r="595" spans="1:12" ht="12.95" customHeight="1" x14ac:dyDescent="0.25">
      <c r="A595" s="163">
        <v>17</v>
      </c>
      <c r="B595" s="163">
        <v>8100000000049</v>
      </c>
      <c r="C595" s="164">
        <v>3744</v>
      </c>
      <c r="D595" s="76">
        <v>5169</v>
      </c>
      <c r="E595" s="36" t="s">
        <v>464</v>
      </c>
      <c r="F595" s="48">
        <v>15000</v>
      </c>
      <c r="G595" s="48">
        <v>15000</v>
      </c>
      <c r="H595" s="48">
        <f t="shared" si="10"/>
        <v>0</v>
      </c>
      <c r="I595" s="149"/>
    </row>
    <row r="596" spans="1:12" ht="12.95" customHeight="1" x14ac:dyDescent="0.25">
      <c r="A596" s="171">
        <v>17</v>
      </c>
      <c r="B596" s="171"/>
      <c r="C596" s="165">
        <v>3744</v>
      </c>
      <c r="D596" s="197" t="s">
        <v>582</v>
      </c>
      <c r="E596" s="34"/>
      <c r="F596" s="107">
        <f>SUM(F592:F595)</f>
        <v>575000</v>
      </c>
      <c r="G596" s="107">
        <f>SUM(G592:G595)</f>
        <v>235000</v>
      </c>
      <c r="H596" s="107">
        <f t="shared" si="10"/>
        <v>-340000</v>
      </c>
      <c r="I596" s="149"/>
    </row>
    <row r="597" spans="1:12" ht="12.95" customHeight="1" x14ac:dyDescent="0.25">
      <c r="A597" s="163">
        <v>17</v>
      </c>
      <c r="B597" s="163">
        <v>8100000000000</v>
      </c>
      <c r="C597" s="164">
        <v>3792</v>
      </c>
      <c r="D597" s="76">
        <v>5169</v>
      </c>
      <c r="E597" s="36" t="s">
        <v>207</v>
      </c>
      <c r="F597" s="48">
        <v>30000</v>
      </c>
      <c r="G597" s="48">
        <v>30000</v>
      </c>
      <c r="H597" s="48">
        <f t="shared" si="10"/>
        <v>0</v>
      </c>
      <c r="I597" s="149"/>
    </row>
    <row r="598" spans="1:12" ht="12.95" customHeight="1" x14ac:dyDescent="0.25">
      <c r="A598" s="171">
        <v>17</v>
      </c>
      <c r="B598" s="171"/>
      <c r="C598" s="165">
        <v>3792</v>
      </c>
      <c r="D598" s="197" t="s">
        <v>53</v>
      </c>
      <c r="E598" s="34"/>
      <c r="F598" s="107">
        <v>30000</v>
      </c>
      <c r="G598" s="107">
        <v>30000</v>
      </c>
      <c r="H598" s="107">
        <f t="shared" si="10"/>
        <v>0</v>
      </c>
      <c r="I598" s="149"/>
    </row>
    <row r="599" spans="1:12" ht="12.95" customHeight="1" x14ac:dyDescent="0.25">
      <c r="A599" s="163">
        <v>17</v>
      </c>
      <c r="B599" s="163">
        <v>8100000000000</v>
      </c>
      <c r="C599" s="164">
        <v>3799</v>
      </c>
      <c r="D599" s="76">
        <v>5169</v>
      </c>
      <c r="E599" s="36" t="s">
        <v>207</v>
      </c>
      <c r="F599" s="48">
        <v>0</v>
      </c>
      <c r="G599" s="48">
        <v>0</v>
      </c>
      <c r="H599" s="48">
        <f t="shared" si="10"/>
        <v>0</v>
      </c>
      <c r="I599" s="149"/>
    </row>
    <row r="600" spans="1:12" ht="12.95" customHeight="1" x14ac:dyDescent="0.25">
      <c r="A600" s="163">
        <v>17</v>
      </c>
      <c r="B600" s="163">
        <v>8100000000000</v>
      </c>
      <c r="C600" s="164">
        <v>3799</v>
      </c>
      <c r="D600" s="76">
        <v>5137</v>
      </c>
      <c r="E600" s="36" t="s">
        <v>583</v>
      </c>
      <c r="F600" s="48">
        <v>30000</v>
      </c>
      <c r="G600" s="48">
        <v>20000</v>
      </c>
      <c r="H600" s="48">
        <f t="shared" si="10"/>
        <v>-10000</v>
      </c>
      <c r="I600" s="149" t="s">
        <v>866</v>
      </c>
    </row>
    <row r="601" spans="1:12" ht="12.95" customHeight="1" x14ac:dyDescent="0.25">
      <c r="A601" s="163">
        <v>17</v>
      </c>
      <c r="B601" s="163">
        <v>8100000000000</v>
      </c>
      <c r="C601" s="164">
        <v>3799</v>
      </c>
      <c r="D601" s="76">
        <v>5166</v>
      </c>
      <c r="E601" s="36" t="s">
        <v>584</v>
      </c>
      <c r="F601" s="48">
        <v>120000</v>
      </c>
      <c r="G601" s="48">
        <v>0</v>
      </c>
      <c r="H601" s="48">
        <f t="shared" si="10"/>
        <v>-120000</v>
      </c>
      <c r="I601" s="149"/>
    </row>
    <row r="602" spans="1:12" ht="12.95" customHeight="1" thickBot="1" x14ac:dyDescent="0.3">
      <c r="A602" s="221">
        <v>17</v>
      </c>
      <c r="B602" s="221">
        <v>8100000000000</v>
      </c>
      <c r="C602" s="203">
        <v>3799</v>
      </c>
      <c r="D602" s="204" t="s">
        <v>54</v>
      </c>
      <c r="E602" s="205"/>
      <c r="F602" s="220">
        <f>SUM(F599:F601)</f>
        <v>150000</v>
      </c>
      <c r="G602" s="220">
        <f>SUM(G599:G601)</f>
        <v>20000</v>
      </c>
      <c r="H602" s="220">
        <f t="shared" si="10"/>
        <v>-130000</v>
      </c>
      <c r="I602" s="356"/>
    </row>
    <row r="603" spans="1:12" ht="12.95" customHeight="1" thickBot="1" x14ac:dyDescent="0.3">
      <c r="A603" s="222">
        <v>17</v>
      </c>
      <c r="B603" s="193"/>
      <c r="C603" s="193" t="s">
        <v>631</v>
      </c>
      <c r="D603" s="198"/>
      <c r="E603" s="208"/>
      <c r="F603" s="196">
        <f>F550+F553+F555+F561+F563+F566+F569+F573+F575+F578+F581+F584+F591+F596+F598+F602</f>
        <v>3873000</v>
      </c>
      <c r="G603" s="184">
        <f>G550+G553+G555+G561+G563+G566+G569+G573+G575+G578+G581+G584+G591+G596+G598+G602</f>
        <v>4284000</v>
      </c>
      <c r="H603" s="184">
        <f t="shared" si="10"/>
        <v>411000</v>
      </c>
      <c r="I603" s="354"/>
    </row>
    <row r="604" spans="1:12" ht="12.95" customHeight="1" thickBot="1" x14ac:dyDescent="0.3"/>
    <row r="605" spans="1:12" s="173" customFormat="1" ht="12.95" customHeight="1" thickBot="1" x14ac:dyDescent="0.3">
      <c r="A605" s="358" t="s">
        <v>943</v>
      </c>
      <c r="B605" s="194"/>
      <c r="C605" s="462"/>
      <c r="D605" s="194"/>
      <c r="E605" s="195"/>
      <c r="F605" s="184">
        <f>SUM(F603+F547+F537+F448+F381+F352+F326+F308+F250+F243+F222+F172+F115+F87+F67+F20+F44)</f>
        <v>258719000</v>
      </c>
      <c r="G605" s="184">
        <f>SUM(G603+G547+G537+G448+G381+G352+G326+G308+G250+G243+G222+G172+G115+G87+G67+G20+G44)</f>
        <v>290500000</v>
      </c>
      <c r="H605" s="184">
        <f t="shared" si="10"/>
        <v>31781000</v>
      </c>
      <c r="I605" s="357"/>
      <c r="L605" s="430"/>
    </row>
    <row r="606" spans="1:12" ht="12.95" customHeight="1" x14ac:dyDescent="0.25">
      <c r="F606" s="147"/>
      <c r="G606" s="147"/>
      <c r="H606" s="147"/>
      <c r="I606" s="353"/>
    </row>
    <row r="607" spans="1:12" ht="12.95" customHeight="1" x14ac:dyDescent="0.25">
      <c r="F607" s="147"/>
      <c r="G607" s="147"/>
      <c r="H607" s="147"/>
      <c r="I607" s="353"/>
    </row>
    <row r="608" spans="1:12" ht="12.95" customHeight="1" x14ac:dyDescent="0.25">
      <c r="F608" s="147"/>
      <c r="G608" s="147"/>
      <c r="H608" s="147"/>
      <c r="I608" s="353"/>
    </row>
  </sheetData>
  <printOptions horizontalCentered="1"/>
  <pageMargins left="0.78740157480314965" right="0.78740157480314965" top="0.59055118110236227" bottom="0.59055118110236227" header="0.31496062992125984" footer="0.31496062992125984"/>
  <pageSetup paperSize="9" firstPageNumber="9" fitToHeight="12" orientation="landscape" useFirstPageNumber="1" r:id="rId1"/>
  <headerFooter>
    <oddHeader xml:space="preserve">&amp;RPříloha č. 2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opLeftCell="A22" workbookViewId="0">
      <selection activeCell="H56" sqref="H56"/>
    </sheetView>
  </sheetViews>
  <sheetFormatPr defaultRowHeight="12" x14ac:dyDescent="0.25"/>
  <cols>
    <col min="1" max="1" width="4.140625" style="19" customWidth="1"/>
    <col min="2" max="2" width="13.85546875" style="19" customWidth="1"/>
    <col min="3" max="3" width="6.42578125" style="18" customWidth="1"/>
    <col min="4" max="4" width="5.28515625" style="19" customWidth="1"/>
    <col min="5" max="5" width="57.140625" style="18" customWidth="1"/>
    <col min="6" max="6" width="10.85546875" style="20" bestFit="1" customWidth="1"/>
    <col min="7" max="7" width="10" style="90" bestFit="1" customWidth="1"/>
    <col min="8" max="8" width="9.42578125" style="96" bestFit="1" customWidth="1"/>
    <col min="9" max="9" width="9.140625" style="21"/>
    <col min="10" max="253" width="9.140625" style="19"/>
    <col min="254" max="254" width="4.140625" style="19" customWidth="1"/>
    <col min="255" max="255" width="13.85546875" style="19" customWidth="1"/>
    <col min="256" max="256" width="6.42578125" style="19" customWidth="1"/>
    <col min="257" max="257" width="5.28515625" style="19" customWidth="1"/>
    <col min="258" max="258" width="42" style="19" customWidth="1"/>
    <col min="259" max="259" width="10.85546875" style="19" bestFit="1" customWidth="1"/>
    <col min="260" max="260" width="12.28515625" style="19" bestFit="1" customWidth="1"/>
    <col min="261" max="509" width="9.140625" style="19"/>
    <col min="510" max="510" width="4.140625" style="19" customWidth="1"/>
    <col min="511" max="511" width="13.85546875" style="19" customWidth="1"/>
    <col min="512" max="512" width="6.42578125" style="19" customWidth="1"/>
    <col min="513" max="513" width="5.28515625" style="19" customWidth="1"/>
    <col min="514" max="514" width="42" style="19" customWidth="1"/>
    <col min="515" max="515" width="10.85546875" style="19" bestFit="1" customWidth="1"/>
    <col min="516" max="516" width="12.28515625" style="19" bestFit="1" customWidth="1"/>
    <col min="517" max="765" width="9.140625" style="19"/>
    <col min="766" max="766" width="4.140625" style="19" customWidth="1"/>
    <col min="767" max="767" width="13.85546875" style="19" customWidth="1"/>
    <col min="768" max="768" width="6.42578125" style="19" customWidth="1"/>
    <col min="769" max="769" width="5.28515625" style="19" customWidth="1"/>
    <col min="770" max="770" width="42" style="19" customWidth="1"/>
    <col min="771" max="771" width="10.85546875" style="19" bestFit="1" customWidth="1"/>
    <col min="772" max="772" width="12.28515625" style="19" bestFit="1" customWidth="1"/>
    <col min="773" max="1021" width="9.140625" style="19"/>
    <col min="1022" max="1022" width="4.140625" style="19" customWidth="1"/>
    <col min="1023" max="1023" width="13.85546875" style="19" customWidth="1"/>
    <col min="1024" max="1024" width="6.42578125" style="19" customWidth="1"/>
    <col min="1025" max="1025" width="5.28515625" style="19" customWidth="1"/>
    <col min="1026" max="1026" width="42" style="19" customWidth="1"/>
    <col min="1027" max="1027" width="10.85546875" style="19" bestFit="1" customWidth="1"/>
    <col min="1028" max="1028" width="12.28515625" style="19" bestFit="1" customWidth="1"/>
    <col min="1029" max="1277" width="9.140625" style="19"/>
    <col min="1278" max="1278" width="4.140625" style="19" customWidth="1"/>
    <col min="1279" max="1279" width="13.85546875" style="19" customWidth="1"/>
    <col min="1280" max="1280" width="6.42578125" style="19" customWidth="1"/>
    <col min="1281" max="1281" width="5.28515625" style="19" customWidth="1"/>
    <col min="1282" max="1282" width="42" style="19" customWidth="1"/>
    <col min="1283" max="1283" width="10.85546875" style="19" bestFit="1" customWidth="1"/>
    <col min="1284" max="1284" width="12.28515625" style="19" bestFit="1" customWidth="1"/>
    <col min="1285" max="1533" width="9.140625" style="19"/>
    <col min="1534" max="1534" width="4.140625" style="19" customWidth="1"/>
    <col min="1535" max="1535" width="13.85546875" style="19" customWidth="1"/>
    <col min="1536" max="1536" width="6.42578125" style="19" customWidth="1"/>
    <col min="1537" max="1537" width="5.28515625" style="19" customWidth="1"/>
    <col min="1538" max="1538" width="42" style="19" customWidth="1"/>
    <col min="1539" max="1539" width="10.85546875" style="19" bestFit="1" customWidth="1"/>
    <col min="1540" max="1540" width="12.28515625" style="19" bestFit="1" customWidth="1"/>
    <col min="1541" max="1789" width="9.140625" style="19"/>
    <col min="1790" max="1790" width="4.140625" style="19" customWidth="1"/>
    <col min="1791" max="1791" width="13.85546875" style="19" customWidth="1"/>
    <col min="1792" max="1792" width="6.42578125" style="19" customWidth="1"/>
    <col min="1793" max="1793" width="5.28515625" style="19" customWidth="1"/>
    <col min="1794" max="1794" width="42" style="19" customWidth="1"/>
    <col min="1795" max="1795" width="10.85546875" style="19" bestFit="1" customWidth="1"/>
    <col min="1796" max="1796" width="12.28515625" style="19" bestFit="1" customWidth="1"/>
    <col min="1797" max="2045" width="9.140625" style="19"/>
    <col min="2046" max="2046" width="4.140625" style="19" customWidth="1"/>
    <col min="2047" max="2047" width="13.85546875" style="19" customWidth="1"/>
    <col min="2048" max="2048" width="6.42578125" style="19" customWidth="1"/>
    <col min="2049" max="2049" width="5.28515625" style="19" customWidth="1"/>
    <col min="2050" max="2050" width="42" style="19" customWidth="1"/>
    <col min="2051" max="2051" width="10.85546875" style="19" bestFit="1" customWidth="1"/>
    <col min="2052" max="2052" width="12.28515625" style="19" bestFit="1" customWidth="1"/>
    <col min="2053" max="2301" width="9.140625" style="19"/>
    <col min="2302" max="2302" width="4.140625" style="19" customWidth="1"/>
    <col min="2303" max="2303" width="13.85546875" style="19" customWidth="1"/>
    <col min="2304" max="2304" width="6.42578125" style="19" customWidth="1"/>
    <col min="2305" max="2305" width="5.28515625" style="19" customWidth="1"/>
    <col min="2306" max="2306" width="42" style="19" customWidth="1"/>
    <col min="2307" max="2307" width="10.85546875" style="19" bestFit="1" customWidth="1"/>
    <col min="2308" max="2308" width="12.28515625" style="19" bestFit="1" customWidth="1"/>
    <col min="2309" max="2557" width="9.140625" style="19"/>
    <col min="2558" max="2558" width="4.140625" style="19" customWidth="1"/>
    <col min="2559" max="2559" width="13.85546875" style="19" customWidth="1"/>
    <col min="2560" max="2560" width="6.42578125" style="19" customWidth="1"/>
    <col min="2561" max="2561" width="5.28515625" style="19" customWidth="1"/>
    <col min="2562" max="2562" width="42" style="19" customWidth="1"/>
    <col min="2563" max="2563" width="10.85546875" style="19" bestFit="1" customWidth="1"/>
    <col min="2564" max="2564" width="12.28515625" style="19" bestFit="1" customWidth="1"/>
    <col min="2565" max="2813" width="9.140625" style="19"/>
    <col min="2814" max="2814" width="4.140625" style="19" customWidth="1"/>
    <col min="2815" max="2815" width="13.85546875" style="19" customWidth="1"/>
    <col min="2816" max="2816" width="6.42578125" style="19" customWidth="1"/>
    <col min="2817" max="2817" width="5.28515625" style="19" customWidth="1"/>
    <col min="2818" max="2818" width="42" style="19" customWidth="1"/>
    <col min="2819" max="2819" width="10.85546875" style="19" bestFit="1" customWidth="1"/>
    <col min="2820" max="2820" width="12.28515625" style="19" bestFit="1" customWidth="1"/>
    <col min="2821" max="3069" width="9.140625" style="19"/>
    <col min="3070" max="3070" width="4.140625" style="19" customWidth="1"/>
    <col min="3071" max="3071" width="13.85546875" style="19" customWidth="1"/>
    <col min="3072" max="3072" width="6.42578125" style="19" customWidth="1"/>
    <col min="3073" max="3073" width="5.28515625" style="19" customWidth="1"/>
    <col min="3074" max="3074" width="42" style="19" customWidth="1"/>
    <col min="3075" max="3075" width="10.85546875" style="19" bestFit="1" customWidth="1"/>
    <col min="3076" max="3076" width="12.28515625" style="19" bestFit="1" customWidth="1"/>
    <col min="3077" max="3325" width="9.140625" style="19"/>
    <col min="3326" max="3326" width="4.140625" style="19" customWidth="1"/>
    <col min="3327" max="3327" width="13.85546875" style="19" customWidth="1"/>
    <col min="3328" max="3328" width="6.42578125" style="19" customWidth="1"/>
    <col min="3329" max="3329" width="5.28515625" style="19" customWidth="1"/>
    <col min="3330" max="3330" width="42" style="19" customWidth="1"/>
    <col min="3331" max="3331" width="10.85546875" style="19" bestFit="1" customWidth="1"/>
    <col min="3332" max="3332" width="12.28515625" style="19" bestFit="1" customWidth="1"/>
    <col min="3333" max="3581" width="9.140625" style="19"/>
    <col min="3582" max="3582" width="4.140625" style="19" customWidth="1"/>
    <col min="3583" max="3583" width="13.85546875" style="19" customWidth="1"/>
    <col min="3584" max="3584" width="6.42578125" style="19" customWidth="1"/>
    <col min="3585" max="3585" width="5.28515625" style="19" customWidth="1"/>
    <col min="3586" max="3586" width="42" style="19" customWidth="1"/>
    <col min="3587" max="3587" width="10.85546875" style="19" bestFit="1" customWidth="1"/>
    <col min="3588" max="3588" width="12.28515625" style="19" bestFit="1" customWidth="1"/>
    <col min="3589" max="3837" width="9.140625" style="19"/>
    <col min="3838" max="3838" width="4.140625" style="19" customWidth="1"/>
    <col min="3839" max="3839" width="13.85546875" style="19" customWidth="1"/>
    <col min="3840" max="3840" width="6.42578125" style="19" customWidth="1"/>
    <col min="3841" max="3841" width="5.28515625" style="19" customWidth="1"/>
    <col min="3842" max="3842" width="42" style="19" customWidth="1"/>
    <col min="3843" max="3843" width="10.85546875" style="19" bestFit="1" customWidth="1"/>
    <col min="3844" max="3844" width="12.28515625" style="19" bestFit="1" customWidth="1"/>
    <col min="3845" max="4093" width="9.140625" style="19"/>
    <col min="4094" max="4094" width="4.140625" style="19" customWidth="1"/>
    <col min="4095" max="4095" width="13.85546875" style="19" customWidth="1"/>
    <col min="4096" max="4096" width="6.42578125" style="19" customWidth="1"/>
    <col min="4097" max="4097" width="5.28515625" style="19" customWidth="1"/>
    <col min="4098" max="4098" width="42" style="19" customWidth="1"/>
    <col min="4099" max="4099" width="10.85546875" style="19" bestFit="1" customWidth="1"/>
    <col min="4100" max="4100" width="12.28515625" style="19" bestFit="1" customWidth="1"/>
    <col min="4101" max="4349" width="9.140625" style="19"/>
    <col min="4350" max="4350" width="4.140625" style="19" customWidth="1"/>
    <col min="4351" max="4351" width="13.85546875" style="19" customWidth="1"/>
    <col min="4352" max="4352" width="6.42578125" style="19" customWidth="1"/>
    <col min="4353" max="4353" width="5.28515625" style="19" customWidth="1"/>
    <col min="4354" max="4354" width="42" style="19" customWidth="1"/>
    <col min="4355" max="4355" width="10.85546875" style="19" bestFit="1" customWidth="1"/>
    <col min="4356" max="4356" width="12.28515625" style="19" bestFit="1" customWidth="1"/>
    <col min="4357" max="4605" width="9.140625" style="19"/>
    <col min="4606" max="4606" width="4.140625" style="19" customWidth="1"/>
    <col min="4607" max="4607" width="13.85546875" style="19" customWidth="1"/>
    <col min="4608" max="4608" width="6.42578125" style="19" customWidth="1"/>
    <col min="4609" max="4609" width="5.28515625" style="19" customWidth="1"/>
    <col min="4610" max="4610" width="42" style="19" customWidth="1"/>
    <col min="4611" max="4611" width="10.85546875" style="19" bestFit="1" customWidth="1"/>
    <col min="4612" max="4612" width="12.28515625" style="19" bestFit="1" customWidth="1"/>
    <col min="4613" max="4861" width="9.140625" style="19"/>
    <col min="4862" max="4862" width="4.140625" style="19" customWidth="1"/>
    <col min="4863" max="4863" width="13.85546875" style="19" customWidth="1"/>
    <col min="4864" max="4864" width="6.42578125" style="19" customWidth="1"/>
    <col min="4865" max="4865" width="5.28515625" style="19" customWidth="1"/>
    <col min="4866" max="4866" width="42" style="19" customWidth="1"/>
    <col min="4867" max="4867" width="10.85546875" style="19" bestFit="1" customWidth="1"/>
    <col min="4868" max="4868" width="12.28515625" style="19" bestFit="1" customWidth="1"/>
    <col min="4869" max="5117" width="9.140625" style="19"/>
    <col min="5118" max="5118" width="4.140625" style="19" customWidth="1"/>
    <col min="5119" max="5119" width="13.85546875" style="19" customWidth="1"/>
    <col min="5120" max="5120" width="6.42578125" style="19" customWidth="1"/>
    <col min="5121" max="5121" width="5.28515625" style="19" customWidth="1"/>
    <col min="5122" max="5122" width="42" style="19" customWidth="1"/>
    <col min="5123" max="5123" width="10.85546875" style="19" bestFit="1" customWidth="1"/>
    <col min="5124" max="5124" width="12.28515625" style="19" bestFit="1" customWidth="1"/>
    <col min="5125" max="5373" width="9.140625" style="19"/>
    <col min="5374" max="5374" width="4.140625" style="19" customWidth="1"/>
    <col min="5375" max="5375" width="13.85546875" style="19" customWidth="1"/>
    <col min="5376" max="5376" width="6.42578125" style="19" customWidth="1"/>
    <col min="5377" max="5377" width="5.28515625" style="19" customWidth="1"/>
    <col min="5378" max="5378" width="42" style="19" customWidth="1"/>
    <col min="5379" max="5379" width="10.85546875" style="19" bestFit="1" customWidth="1"/>
    <col min="5380" max="5380" width="12.28515625" style="19" bestFit="1" customWidth="1"/>
    <col min="5381" max="5629" width="9.140625" style="19"/>
    <col min="5630" max="5630" width="4.140625" style="19" customWidth="1"/>
    <col min="5631" max="5631" width="13.85546875" style="19" customWidth="1"/>
    <col min="5632" max="5632" width="6.42578125" style="19" customWidth="1"/>
    <col min="5633" max="5633" width="5.28515625" style="19" customWidth="1"/>
    <col min="5634" max="5634" width="42" style="19" customWidth="1"/>
    <col min="5635" max="5635" width="10.85546875" style="19" bestFit="1" customWidth="1"/>
    <col min="5636" max="5636" width="12.28515625" style="19" bestFit="1" customWidth="1"/>
    <col min="5637" max="5885" width="9.140625" style="19"/>
    <col min="5886" max="5886" width="4.140625" style="19" customWidth="1"/>
    <col min="5887" max="5887" width="13.85546875" style="19" customWidth="1"/>
    <col min="5888" max="5888" width="6.42578125" style="19" customWidth="1"/>
    <col min="5889" max="5889" width="5.28515625" style="19" customWidth="1"/>
    <col min="5890" max="5890" width="42" style="19" customWidth="1"/>
    <col min="5891" max="5891" width="10.85546875" style="19" bestFit="1" customWidth="1"/>
    <col min="5892" max="5892" width="12.28515625" style="19" bestFit="1" customWidth="1"/>
    <col min="5893" max="6141" width="9.140625" style="19"/>
    <col min="6142" max="6142" width="4.140625" style="19" customWidth="1"/>
    <col min="6143" max="6143" width="13.85546875" style="19" customWidth="1"/>
    <col min="6144" max="6144" width="6.42578125" style="19" customWidth="1"/>
    <col min="6145" max="6145" width="5.28515625" style="19" customWidth="1"/>
    <col min="6146" max="6146" width="42" style="19" customWidth="1"/>
    <col min="6147" max="6147" width="10.85546875" style="19" bestFit="1" customWidth="1"/>
    <col min="6148" max="6148" width="12.28515625" style="19" bestFit="1" customWidth="1"/>
    <col min="6149" max="6397" width="9.140625" style="19"/>
    <col min="6398" max="6398" width="4.140625" style="19" customWidth="1"/>
    <col min="6399" max="6399" width="13.85546875" style="19" customWidth="1"/>
    <col min="6400" max="6400" width="6.42578125" style="19" customWidth="1"/>
    <col min="6401" max="6401" width="5.28515625" style="19" customWidth="1"/>
    <col min="6402" max="6402" width="42" style="19" customWidth="1"/>
    <col min="6403" max="6403" width="10.85546875" style="19" bestFit="1" customWidth="1"/>
    <col min="6404" max="6404" width="12.28515625" style="19" bestFit="1" customWidth="1"/>
    <col min="6405" max="6653" width="9.140625" style="19"/>
    <col min="6654" max="6654" width="4.140625" style="19" customWidth="1"/>
    <col min="6655" max="6655" width="13.85546875" style="19" customWidth="1"/>
    <col min="6656" max="6656" width="6.42578125" style="19" customWidth="1"/>
    <col min="6657" max="6657" width="5.28515625" style="19" customWidth="1"/>
    <col min="6658" max="6658" width="42" style="19" customWidth="1"/>
    <col min="6659" max="6659" width="10.85546875" style="19" bestFit="1" customWidth="1"/>
    <col min="6660" max="6660" width="12.28515625" style="19" bestFit="1" customWidth="1"/>
    <col min="6661" max="6909" width="9.140625" style="19"/>
    <col min="6910" max="6910" width="4.140625" style="19" customWidth="1"/>
    <col min="6911" max="6911" width="13.85546875" style="19" customWidth="1"/>
    <col min="6912" max="6912" width="6.42578125" style="19" customWidth="1"/>
    <col min="6913" max="6913" width="5.28515625" style="19" customWidth="1"/>
    <col min="6914" max="6914" width="42" style="19" customWidth="1"/>
    <col min="6915" max="6915" width="10.85546875" style="19" bestFit="1" customWidth="1"/>
    <col min="6916" max="6916" width="12.28515625" style="19" bestFit="1" customWidth="1"/>
    <col min="6917" max="7165" width="9.140625" style="19"/>
    <col min="7166" max="7166" width="4.140625" style="19" customWidth="1"/>
    <col min="7167" max="7167" width="13.85546875" style="19" customWidth="1"/>
    <col min="7168" max="7168" width="6.42578125" style="19" customWidth="1"/>
    <col min="7169" max="7169" width="5.28515625" style="19" customWidth="1"/>
    <col min="7170" max="7170" width="42" style="19" customWidth="1"/>
    <col min="7171" max="7171" width="10.85546875" style="19" bestFit="1" customWidth="1"/>
    <col min="7172" max="7172" width="12.28515625" style="19" bestFit="1" customWidth="1"/>
    <col min="7173" max="7421" width="9.140625" style="19"/>
    <col min="7422" max="7422" width="4.140625" style="19" customWidth="1"/>
    <col min="7423" max="7423" width="13.85546875" style="19" customWidth="1"/>
    <col min="7424" max="7424" width="6.42578125" style="19" customWidth="1"/>
    <col min="7425" max="7425" width="5.28515625" style="19" customWidth="1"/>
    <col min="7426" max="7426" width="42" style="19" customWidth="1"/>
    <col min="7427" max="7427" width="10.85546875" style="19" bestFit="1" customWidth="1"/>
    <col min="7428" max="7428" width="12.28515625" style="19" bestFit="1" customWidth="1"/>
    <col min="7429" max="7677" width="9.140625" style="19"/>
    <col min="7678" max="7678" width="4.140625" style="19" customWidth="1"/>
    <col min="7679" max="7679" width="13.85546875" style="19" customWidth="1"/>
    <col min="7680" max="7680" width="6.42578125" style="19" customWidth="1"/>
    <col min="7681" max="7681" width="5.28515625" style="19" customWidth="1"/>
    <col min="7682" max="7682" width="42" style="19" customWidth="1"/>
    <col min="7683" max="7683" width="10.85546875" style="19" bestFit="1" customWidth="1"/>
    <col min="7684" max="7684" width="12.28515625" style="19" bestFit="1" customWidth="1"/>
    <col min="7685" max="7933" width="9.140625" style="19"/>
    <col min="7934" max="7934" width="4.140625" style="19" customWidth="1"/>
    <col min="7935" max="7935" width="13.85546875" style="19" customWidth="1"/>
    <col min="7936" max="7936" width="6.42578125" style="19" customWidth="1"/>
    <col min="7937" max="7937" width="5.28515625" style="19" customWidth="1"/>
    <col min="7938" max="7938" width="42" style="19" customWidth="1"/>
    <col min="7939" max="7939" width="10.85546875" style="19" bestFit="1" customWidth="1"/>
    <col min="7940" max="7940" width="12.28515625" style="19" bestFit="1" customWidth="1"/>
    <col min="7941" max="8189" width="9.140625" style="19"/>
    <col min="8190" max="8190" width="4.140625" style="19" customWidth="1"/>
    <col min="8191" max="8191" width="13.85546875" style="19" customWidth="1"/>
    <col min="8192" max="8192" width="6.42578125" style="19" customWidth="1"/>
    <col min="8193" max="8193" width="5.28515625" style="19" customWidth="1"/>
    <col min="8194" max="8194" width="42" style="19" customWidth="1"/>
    <col min="8195" max="8195" width="10.85546875" style="19" bestFit="1" customWidth="1"/>
    <col min="8196" max="8196" width="12.28515625" style="19" bestFit="1" customWidth="1"/>
    <col min="8197" max="8445" width="9.140625" style="19"/>
    <col min="8446" max="8446" width="4.140625" style="19" customWidth="1"/>
    <col min="8447" max="8447" width="13.85546875" style="19" customWidth="1"/>
    <col min="8448" max="8448" width="6.42578125" style="19" customWidth="1"/>
    <col min="8449" max="8449" width="5.28515625" style="19" customWidth="1"/>
    <col min="8450" max="8450" width="42" style="19" customWidth="1"/>
    <col min="8451" max="8451" width="10.85546875" style="19" bestFit="1" customWidth="1"/>
    <col min="8452" max="8452" width="12.28515625" style="19" bestFit="1" customWidth="1"/>
    <col min="8453" max="8701" width="9.140625" style="19"/>
    <col min="8702" max="8702" width="4.140625" style="19" customWidth="1"/>
    <col min="8703" max="8703" width="13.85546875" style="19" customWidth="1"/>
    <col min="8704" max="8704" width="6.42578125" style="19" customWidth="1"/>
    <col min="8705" max="8705" width="5.28515625" style="19" customWidth="1"/>
    <col min="8706" max="8706" width="42" style="19" customWidth="1"/>
    <col min="8707" max="8707" width="10.85546875" style="19" bestFit="1" customWidth="1"/>
    <col min="8708" max="8708" width="12.28515625" style="19" bestFit="1" customWidth="1"/>
    <col min="8709" max="8957" width="9.140625" style="19"/>
    <col min="8958" max="8958" width="4.140625" style="19" customWidth="1"/>
    <col min="8959" max="8959" width="13.85546875" style="19" customWidth="1"/>
    <col min="8960" max="8960" width="6.42578125" style="19" customWidth="1"/>
    <col min="8961" max="8961" width="5.28515625" style="19" customWidth="1"/>
    <col min="8962" max="8962" width="42" style="19" customWidth="1"/>
    <col min="8963" max="8963" width="10.85546875" style="19" bestFit="1" customWidth="1"/>
    <col min="8964" max="8964" width="12.28515625" style="19" bestFit="1" customWidth="1"/>
    <col min="8965" max="9213" width="9.140625" style="19"/>
    <col min="9214" max="9214" width="4.140625" style="19" customWidth="1"/>
    <col min="9215" max="9215" width="13.85546875" style="19" customWidth="1"/>
    <col min="9216" max="9216" width="6.42578125" style="19" customWidth="1"/>
    <col min="9217" max="9217" width="5.28515625" style="19" customWidth="1"/>
    <col min="9218" max="9218" width="42" style="19" customWidth="1"/>
    <col min="9219" max="9219" width="10.85546875" style="19" bestFit="1" customWidth="1"/>
    <col min="9220" max="9220" width="12.28515625" style="19" bestFit="1" customWidth="1"/>
    <col min="9221" max="9469" width="9.140625" style="19"/>
    <col min="9470" max="9470" width="4.140625" style="19" customWidth="1"/>
    <col min="9471" max="9471" width="13.85546875" style="19" customWidth="1"/>
    <col min="9472" max="9472" width="6.42578125" style="19" customWidth="1"/>
    <col min="9473" max="9473" width="5.28515625" style="19" customWidth="1"/>
    <col min="9474" max="9474" width="42" style="19" customWidth="1"/>
    <col min="9475" max="9475" width="10.85546875" style="19" bestFit="1" customWidth="1"/>
    <col min="9476" max="9476" width="12.28515625" style="19" bestFit="1" customWidth="1"/>
    <col min="9477" max="9725" width="9.140625" style="19"/>
    <col min="9726" max="9726" width="4.140625" style="19" customWidth="1"/>
    <col min="9727" max="9727" width="13.85546875" style="19" customWidth="1"/>
    <col min="9728" max="9728" width="6.42578125" style="19" customWidth="1"/>
    <col min="9729" max="9729" width="5.28515625" style="19" customWidth="1"/>
    <col min="9730" max="9730" width="42" style="19" customWidth="1"/>
    <col min="9731" max="9731" width="10.85546875" style="19" bestFit="1" customWidth="1"/>
    <col min="9732" max="9732" width="12.28515625" style="19" bestFit="1" customWidth="1"/>
    <col min="9733" max="9981" width="9.140625" style="19"/>
    <col min="9982" max="9982" width="4.140625" style="19" customWidth="1"/>
    <col min="9983" max="9983" width="13.85546875" style="19" customWidth="1"/>
    <col min="9984" max="9984" width="6.42578125" style="19" customWidth="1"/>
    <col min="9985" max="9985" width="5.28515625" style="19" customWidth="1"/>
    <col min="9986" max="9986" width="42" style="19" customWidth="1"/>
    <col min="9987" max="9987" width="10.85546875" style="19" bestFit="1" customWidth="1"/>
    <col min="9988" max="9988" width="12.28515625" style="19" bestFit="1" customWidth="1"/>
    <col min="9989" max="10237" width="9.140625" style="19"/>
    <col min="10238" max="10238" width="4.140625" style="19" customWidth="1"/>
    <col min="10239" max="10239" width="13.85546875" style="19" customWidth="1"/>
    <col min="10240" max="10240" width="6.42578125" style="19" customWidth="1"/>
    <col min="10241" max="10241" width="5.28515625" style="19" customWidth="1"/>
    <col min="10242" max="10242" width="42" style="19" customWidth="1"/>
    <col min="10243" max="10243" width="10.85546875" style="19" bestFit="1" customWidth="1"/>
    <col min="10244" max="10244" width="12.28515625" style="19" bestFit="1" customWidth="1"/>
    <col min="10245" max="10493" width="9.140625" style="19"/>
    <col min="10494" max="10494" width="4.140625" style="19" customWidth="1"/>
    <col min="10495" max="10495" width="13.85546875" style="19" customWidth="1"/>
    <col min="10496" max="10496" width="6.42578125" style="19" customWidth="1"/>
    <col min="10497" max="10497" width="5.28515625" style="19" customWidth="1"/>
    <col min="10498" max="10498" width="42" style="19" customWidth="1"/>
    <col min="10499" max="10499" width="10.85546875" style="19" bestFit="1" customWidth="1"/>
    <col min="10500" max="10500" width="12.28515625" style="19" bestFit="1" customWidth="1"/>
    <col min="10501" max="10749" width="9.140625" style="19"/>
    <col min="10750" max="10750" width="4.140625" style="19" customWidth="1"/>
    <col min="10751" max="10751" width="13.85546875" style="19" customWidth="1"/>
    <col min="10752" max="10752" width="6.42578125" style="19" customWidth="1"/>
    <col min="10753" max="10753" width="5.28515625" style="19" customWidth="1"/>
    <col min="10754" max="10754" width="42" style="19" customWidth="1"/>
    <col min="10755" max="10755" width="10.85546875" style="19" bestFit="1" customWidth="1"/>
    <col min="10756" max="10756" width="12.28515625" style="19" bestFit="1" customWidth="1"/>
    <col min="10757" max="11005" width="9.140625" style="19"/>
    <col min="11006" max="11006" width="4.140625" style="19" customWidth="1"/>
    <col min="11007" max="11007" width="13.85546875" style="19" customWidth="1"/>
    <col min="11008" max="11008" width="6.42578125" style="19" customWidth="1"/>
    <col min="11009" max="11009" width="5.28515625" style="19" customWidth="1"/>
    <col min="11010" max="11010" width="42" style="19" customWidth="1"/>
    <col min="11011" max="11011" width="10.85546875" style="19" bestFit="1" customWidth="1"/>
    <col min="11012" max="11012" width="12.28515625" style="19" bestFit="1" customWidth="1"/>
    <col min="11013" max="11261" width="9.140625" style="19"/>
    <col min="11262" max="11262" width="4.140625" style="19" customWidth="1"/>
    <col min="11263" max="11263" width="13.85546875" style="19" customWidth="1"/>
    <col min="11264" max="11264" width="6.42578125" style="19" customWidth="1"/>
    <col min="11265" max="11265" width="5.28515625" style="19" customWidth="1"/>
    <col min="11266" max="11266" width="42" style="19" customWidth="1"/>
    <col min="11267" max="11267" width="10.85546875" style="19" bestFit="1" customWidth="1"/>
    <col min="11268" max="11268" width="12.28515625" style="19" bestFit="1" customWidth="1"/>
    <col min="11269" max="11517" width="9.140625" style="19"/>
    <col min="11518" max="11518" width="4.140625" style="19" customWidth="1"/>
    <col min="11519" max="11519" width="13.85546875" style="19" customWidth="1"/>
    <col min="11520" max="11520" width="6.42578125" style="19" customWidth="1"/>
    <col min="11521" max="11521" width="5.28515625" style="19" customWidth="1"/>
    <col min="11522" max="11522" width="42" style="19" customWidth="1"/>
    <col min="11523" max="11523" width="10.85546875" style="19" bestFit="1" customWidth="1"/>
    <col min="11524" max="11524" width="12.28515625" style="19" bestFit="1" customWidth="1"/>
    <col min="11525" max="11773" width="9.140625" style="19"/>
    <col min="11774" max="11774" width="4.140625" style="19" customWidth="1"/>
    <col min="11775" max="11775" width="13.85546875" style="19" customWidth="1"/>
    <col min="11776" max="11776" width="6.42578125" style="19" customWidth="1"/>
    <col min="11777" max="11777" width="5.28515625" style="19" customWidth="1"/>
    <col min="11778" max="11778" width="42" style="19" customWidth="1"/>
    <col min="11779" max="11779" width="10.85546875" style="19" bestFit="1" customWidth="1"/>
    <col min="11780" max="11780" width="12.28515625" style="19" bestFit="1" customWidth="1"/>
    <col min="11781" max="12029" width="9.140625" style="19"/>
    <col min="12030" max="12030" width="4.140625" style="19" customWidth="1"/>
    <col min="12031" max="12031" width="13.85546875" style="19" customWidth="1"/>
    <col min="12032" max="12032" width="6.42578125" style="19" customWidth="1"/>
    <col min="12033" max="12033" width="5.28515625" style="19" customWidth="1"/>
    <col min="12034" max="12034" width="42" style="19" customWidth="1"/>
    <col min="12035" max="12035" width="10.85546875" style="19" bestFit="1" customWidth="1"/>
    <col min="12036" max="12036" width="12.28515625" style="19" bestFit="1" customWidth="1"/>
    <col min="12037" max="12285" width="9.140625" style="19"/>
    <col min="12286" max="12286" width="4.140625" style="19" customWidth="1"/>
    <col min="12287" max="12287" width="13.85546875" style="19" customWidth="1"/>
    <col min="12288" max="12288" width="6.42578125" style="19" customWidth="1"/>
    <col min="12289" max="12289" width="5.28515625" style="19" customWidth="1"/>
    <col min="12290" max="12290" width="42" style="19" customWidth="1"/>
    <col min="12291" max="12291" width="10.85546875" style="19" bestFit="1" customWidth="1"/>
    <col min="12292" max="12292" width="12.28515625" style="19" bestFit="1" customWidth="1"/>
    <col min="12293" max="12541" width="9.140625" style="19"/>
    <col min="12542" max="12542" width="4.140625" style="19" customWidth="1"/>
    <col min="12543" max="12543" width="13.85546875" style="19" customWidth="1"/>
    <col min="12544" max="12544" width="6.42578125" style="19" customWidth="1"/>
    <col min="12545" max="12545" width="5.28515625" style="19" customWidth="1"/>
    <col min="12546" max="12546" width="42" style="19" customWidth="1"/>
    <col min="12547" max="12547" width="10.85546875" style="19" bestFit="1" customWidth="1"/>
    <col min="12548" max="12548" width="12.28515625" style="19" bestFit="1" customWidth="1"/>
    <col min="12549" max="12797" width="9.140625" style="19"/>
    <col min="12798" max="12798" width="4.140625" style="19" customWidth="1"/>
    <col min="12799" max="12799" width="13.85546875" style="19" customWidth="1"/>
    <col min="12800" max="12800" width="6.42578125" style="19" customWidth="1"/>
    <col min="12801" max="12801" width="5.28515625" style="19" customWidth="1"/>
    <col min="12802" max="12802" width="42" style="19" customWidth="1"/>
    <col min="12803" max="12803" width="10.85546875" style="19" bestFit="1" customWidth="1"/>
    <col min="12804" max="12804" width="12.28515625" style="19" bestFit="1" customWidth="1"/>
    <col min="12805" max="13053" width="9.140625" style="19"/>
    <col min="13054" max="13054" width="4.140625" style="19" customWidth="1"/>
    <col min="13055" max="13055" width="13.85546875" style="19" customWidth="1"/>
    <col min="13056" max="13056" width="6.42578125" style="19" customWidth="1"/>
    <col min="13057" max="13057" width="5.28515625" style="19" customWidth="1"/>
    <col min="13058" max="13058" width="42" style="19" customWidth="1"/>
    <col min="13059" max="13059" width="10.85546875" style="19" bestFit="1" customWidth="1"/>
    <col min="13060" max="13060" width="12.28515625" style="19" bestFit="1" customWidth="1"/>
    <col min="13061" max="13309" width="9.140625" style="19"/>
    <col min="13310" max="13310" width="4.140625" style="19" customWidth="1"/>
    <col min="13311" max="13311" width="13.85546875" style="19" customWidth="1"/>
    <col min="13312" max="13312" width="6.42578125" style="19" customWidth="1"/>
    <col min="13313" max="13313" width="5.28515625" style="19" customWidth="1"/>
    <col min="13314" max="13314" width="42" style="19" customWidth="1"/>
    <col min="13315" max="13315" width="10.85546875" style="19" bestFit="1" customWidth="1"/>
    <col min="13316" max="13316" width="12.28515625" style="19" bestFit="1" customWidth="1"/>
    <col min="13317" max="13565" width="9.140625" style="19"/>
    <col min="13566" max="13566" width="4.140625" style="19" customWidth="1"/>
    <col min="13567" max="13567" width="13.85546875" style="19" customWidth="1"/>
    <col min="13568" max="13568" width="6.42578125" style="19" customWidth="1"/>
    <col min="13569" max="13569" width="5.28515625" style="19" customWidth="1"/>
    <col min="13570" max="13570" width="42" style="19" customWidth="1"/>
    <col min="13571" max="13571" width="10.85546875" style="19" bestFit="1" customWidth="1"/>
    <col min="13572" max="13572" width="12.28515625" style="19" bestFit="1" customWidth="1"/>
    <col min="13573" max="13821" width="9.140625" style="19"/>
    <col min="13822" max="13822" width="4.140625" style="19" customWidth="1"/>
    <col min="13823" max="13823" width="13.85546875" style="19" customWidth="1"/>
    <col min="13824" max="13824" width="6.42578125" style="19" customWidth="1"/>
    <col min="13825" max="13825" width="5.28515625" style="19" customWidth="1"/>
    <col min="13826" max="13826" width="42" style="19" customWidth="1"/>
    <col min="13827" max="13827" width="10.85546875" style="19" bestFit="1" customWidth="1"/>
    <col min="13828" max="13828" width="12.28515625" style="19" bestFit="1" customWidth="1"/>
    <col min="13829" max="14077" width="9.140625" style="19"/>
    <col min="14078" max="14078" width="4.140625" style="19" customWidth="1"/>
    <col min="14079" max="14079" width="13.85546875" style="19" customWidth="1"/>
    <col min="14080" max="14080" width="6.42578125" style="19" customWidth="1"/>
    <col min="14081" max="14081" width="5.28515625" style="19" customWidth="1"/>
    <col min="14082" max="14082" width="42" style="19" customWidth="1"/>
    <col min="14083" max="14083" width="10.85546875" style="19" bestFit="1" customWidth="1"/>
    <col min="14084" max="14084" width="12.28515625" style="19" bestFit="1" customWidth="1"/>
    <col min="14085" max="14333" width="9.140625" style="19"/>
    <col min="14334" max="14334" width="4.140625" style="19" customWidth="1"/>
    <col min="14335" max="14335" width="13.85546875" style="19" customWidth="1"/>
    <col min="14336" max="14336" width="6.42578125" style="19" customWidth="1"/>
    <col min="14337" max="14337" width="5.28515625" style="19" customWidth="1"/>
    <col min="14338" max="14338" width="42" style="19" customWidth="1"/>
    <col min="14339" max="14339" width="10.85546875" style="19" bestFit="1" customWidth="1"/>
    <col min="14340" max="14340" width="12.28515625" style="19" bestFit="1" customWidth="1"/>
    <col min="14341" max="14589" width="9.140625" style="19"/>
    <col min="14590" max="14590" width="4.140625" style="19" customWidth="1"/>
    <col min="14591" max="14591" width="13.85546875" style="19" customWidth="1"/>
    <col min="14592" max="14592" width="6.42578125" style="19" customWidth="1"/>
    <col min="14593" max="14593" width="5.28515625" style="19" customWidth="1"/>
    <col min="14594" max="14594" width="42" style="19" customWidth="1"/>
    <col min="14595" max="14595" width="10.85546875" style="19" bestFit="1" customWidth="1"/>
    <col min="14596" max="14596" width="12.28515625" style="19" bestFit="1" customWidth="1"/>
    <col min="14597" max="14845" width="9.140625" style="19"/>
    <col min="14846" max="14846" width="4.140625" style="19" customWidth="1"/>
    <col min="14847" max="14847" width="13.85546875" style="19" customWidth="1"/>
    <col min="14848" max="14848" width="6.42578125" style="19" customWidth="1"/>
    <col min="14849" max="14849" width="5.28515625" style="19" customWidth="1"/>
    <col min="14850" max="14850" width="42" style="19" customWidth="1"/>
    <col min="14851" max="14851" width="10.85546875" style="19" bestFit="1" customWidth="1"/>
    <col min="14852" max="14852" width="12.28515625" style="19" bestFit="1" customWidth="1"/>
    <col min="14853" max="15101" width="9.140625" style="19"/>
    <col min="15102" max="15102" width="4.140625" style="19" customWidth="1"/>
    <col min="15103" max="15103" width="13.85546875" style="19" customWidth="1"/>
    <col min="15104" max="15104" width="6.42578125" style="19" customWidth="1"/>
    <col min="15105" max="15105" width="5.28515625" style="19" customWidth="1"/>
    <col min="15106" max="15106" width="42" style="19" customWidth="1"/>
    <col min="15107" max="15107" width="10.85546875" style="19" bestFit="1" customWidth="1"/>
    <col min="15108" max="15108" width="12.28515625" style="19" bestFit="1" customWidth="1"/>
    <col min="15109" max="15357" width="9.140625" style="19"/>
    <col min="15358" max="15358" width="4.140625" style="19" customWidth="1"/>
    <col min="15359" max="15359" width="13.85546875" style="19" customWidth="1"/>
    <col min="15360" max="15360" width="6.42578125" style="19" customWidth="1"/>
    <col min="15361" max="15361" width="5.28515625" style="19" customWidth="1"/>
    <col min="15362" max="15362" width="42" style="19" customWidth="1"/>
    <col min="15363" max="15363" width="10.85546875" style="19" bestFit="1" customWidth="1"/>
    <col min="15364" max="15364" width="12.28515625" style="19" bestFit="1" customWidth="1"/>
    <col min="15365" max="15613" width="9.140625" style="19"/>
    <col min="15614" max="15614" width="4.140625" style="19" customWidth="1"/>
    <col min="15615" max="15615" width="13.85546875" style="19" customWidth="1"/>
    <col min="15616" max="15616" width="6.42578125" style="19" customWidth="1"/>
    <col min="15617" max="15617" width="5.28515625" style="19" customWidth="1"/>
    <col min="15618" max="15618" width="42" style="19" customWidth="1"/>
    <col min="15619" max="15619" width="10.85546875" style="19" bestFit="1" customWidth="1"/>
    <col min="15620" max="15620" width="12.28515625" style="19" bestFit="1" customWidth="1"/>
    <col min="15621" max="15869" width="9.140625" style="19"/>
    <col min="15870" max="15870" width="4.140625" style="19" customWidth="1"/>
    <col min="15871" max="15871" width="13.85546875" style="19" customWidth="1"/>
    <col min="15872" max="15872" width="6.42578125" style="19" customWidth="1"/>
    <col min="15873" max="15873" width="5.28515625" style="19" customWidth="1"/>
    <col min="15874" max="15874" width="42" style="19" customWidth="1"/>
    <col min="15875" max="15875" width="10.85546875" style="19" bestFit="1" customWidth="1"/>
    <col min="15876" max="15876" width="12.28515625" style="19" bestFit="1" customWidth="1"/>
    <col min="15877" max="16125" width="9.140625" style="19"/>
    <col min="16126" max="16126" width="4.140625" style="19" customWidth="1"/>
    <col min="16127" max="16127" width="13.85546875" style="19" customWidth="1"/>
    <col min="16128" max="16128" width="6.42578125" style="19" customWidth="1"/>
    <col min="16129" max="16129" width="5.28515625" style="19" customWidth="1"/>
    <col min="16130" max="16130" width="42" style="19" customWidth="1"/>
    <col min="16131" max="16131" width="10.85546875" style="19" bestFit="1" customWidth="1"/>
    <col min="16132" max="16132" width="12.28515625" style="19" bestFit="1" customWidth="1"/>
    <col min="16133" max="16384" width="9.140625" style="19"/>
  </cols>
  <sheetData>
    <row r="1" spans="1:8" ht="15.75" x14ac:dyDescent="0.25">
      <c r="A1" s="17" t="s">
        <v>897</v>
      </c>
    </row>
    <row r="2" spans="1:8" x14ac:dyDescent="0.25">
      <c r="B2" s="23"/>
      <c r="C2" s="22"/>
      <c r="D2" s="23"/>
      <c r="E2" s="22"/>
    </row>
    <row r="3" spans="1:8" x14ac:dyDescent="0.25">
      <c r="A3" s="24" t="s">
        <v>465</v>
      </c>
      <c r="B3" s="24" t="s">
        <v>55</v>
      </c>
      <c r="C3" s="25" t="s">
        <v>466</v>
      </c>
      <c r="D3" s="24" t="s">
        <v>150</v>
      </c>
      <c r="E3" s="25" t="s">
        <v>467</v>
      </c>
      <c r="F3" s="88" t="s">
        <v>56</v>
      </c>
      <c r="G3" s="91" t="s">
        <v>899</v>
      </c>
      <c r="H3" s="108" t="s">
        <v>898</v>
      </c>
    </row>
    <row r="4" spans="1:8" x14ac:dyDescent="0.25">
      <c r="A4" s="3">
        <v>3</v>
      </c>
      <c r="B4" s="3" t="s">
        <v>188</v>
      </c>
      <c r="C4" s="28">
        <v>3322</v>
      </c>
      <c r="D4" s="3" t="s">
        <v>154</v>
      </c>
      <c r="E4" s="29" t="s">
        <v>902</v>
      </c>
      <c r="F4" s="30">
        <v>57000</v>
      </c>
      <c r="G4" s="41">
        <v>58000</v>
      </c>
      <c r="H4" s="42">
        <f t="shared" ref="H4" si="0">G4-F4</f>
        <v>1000</v>
      </c>
    </row>
    <row r="5" spans="1:8" x14ac:dyDescent="0.25">
      <c r="A5" s="3">
        <v>5</v>
      </c>
      <c r="B5" s="3" t="s">
        <v>210</v>
      </c>
      <c r="C5" s="28">
        <v>3412</v>
      </c>
      <c r="D5" s="3" t="s">
        <v>154</v>
      </c>
      <c r="E5" s="29" t="s">
        <v>895</v>
      </c>
      <c r="F5" s="30">
        <v>64000</v>
      </c>
      <c r="G5" s="41">
        <v>66000</v>
      </c>
      <c r="H5" s="42">
        <f t="shared" ref="H5:H7" si="1">G5-F5</f>
        <v>2000</v>
      </c>
    </row>
    <row r="6" spans="1:8" x14ac:dyDescent="0.25">
      <c r="A6" s="3">
        <v>5</v>
      </c>
      <c r="B6" s="3" t="s">
        <v>196</v>
      </c>
      <c r="C6" s="28">
        <v>3419</v>
      </c>
      <c r="D6" s="3" t="s">
        <v>214</v>
      </c>
      <c r="E6" s="29" t="s">
        <v>215</v>
      </c>
      <c r="F6" s="30">
        <v>100000</v>
      </c>
      <c r="G6" s="41">
        <v>100000</v>
      </c>
      <c r="H6" s="42">
        <f t="shared" si="1"/>
        <v>0</v>
      </c>
    </row>
    <row r="7" spans="1:8" x14ac:dyDescent="0.25">
      <c r="A7" s="4">
        <v>5</v>
      </c>
      <c r="B7" s="4" t="s">
        <v>218</v>
      </c>
      <c r="C7" s="31">
        <v>3429</v>
      </c>
      <c r="D7" s="4" t="s">
        <v>214</v>
      </c>
      <c r="E7" s="5" t="s">
        <v>219</v>
      </c>
      <c r="F7" s="32">
        <v>3220000</v>
      </c>
      <c r="G7" s="93">
        <v>3340000</v>
      </c>
      <c r="H7" s="42">
        <f t="shared" si="1"/>
        <v>120000</v>
      </c>
    </row>
    <row r="8" spans="1:8" x14ac:dyDescent="0.25">
      <c r="A8" s="3">
        <v>8</v>
      </c>
      <c r="B8" s="3" t="s">
        <v>276</v>
      </c>
      <c r="C8" s="28">
        <v>2212</v>
      </c>
      <c r="D8" s="3" t="s">
        <v>154</v>
      </c>
      <c r="E8" s="28" t="s">
        <v>165</v>
      </c>
      <c r="F8" s="30">
        <v>7512000</v>
      </c>
      <c r="G8" s="41">
        <v>7869000</v>
      </c>
      <c r="H8" s="42">
        <f t="shared" ref="H8:H19" si="2">G8-F8</f>
        <v>357000</v>
      </c>
    </row>
    <row r="9" spans="1:8" x14ac:dyDescent="0.25">
      <c r="A9" s="3">
        <v>8</v>
      </c>
      <c r="B9" s="3" t="s">
        <v>277</v>
      </c>
      <c r="C9" s="28">
        <v>2212</v>
      </c>
      <c r="D9" s="3" t="s">
        <v>154</v>
      </c>
      <c r="E9" s="28" t="s">
        <v>278</v>
      </c>
      <c r="F9" s="30">
        <v>590000</v>
      </c>
      <c r="G9" s="41">
        <v>612000</v>
      </c>
      <c r="H9" s="42">
        <f t="shared" si="2"/>
        <v>22000</v>
      </c>
    </row>
    <row r="10" spans="1:8" x14ac:dyDescent="0.25">
      <c r="A10" s="3">
        <v>8</v>
      </c>
      <c r="B10" s="3" t="s">
        <v>279</v>
      </c>
      <c r="C10" s="28">
        <v>2212</v>
      </c>
      <c r="D10" s="3" t="s">
        <v>154</v>
      </c>
      <c r="E10" s="28" t="s">
        <v>280</v>
      </c>
      <c r="F10" s="30">
        <v>215000</v>
      </c>
      <c r="G10" s="41">
        <v>223000</v>
      </c>
      <c r="H10" s="42">
        <f t="shared" si="2"/>
        <v>8000</v>
      </c>
    </row>
    <row r="11" spans="1:8" x14ac:dyDescent="0.25">
      <c r="A11" s="3">
        <v>8</v>
      </c>
      <c r="B11" s="3" t="s">
        <v>281</v>
      </c>
      <c r="C11" s="28">
        <v>2212</v>
      </c>
      <c r="D11" s="3" t="s">
        <v>153</v>
      </c>
      <c r="E11" s="28" t="s">
        <v>282</v>
      </c>
      <c r="F11" s="30">
        <v>1073000</v>
      </c>
      <c r="G11" s="41">
        <v>1037000</v>
      </c>
      <c r="H11" s="42">
        <f t="shared" si="2"/>
        <v>-36000</v>
      </c>
    </row>
    <row r="12" spans="1:8" x14ac:dyDescent="0.25">
      <c r="A12" s="4">
        <v>8</v>
      </c>
      <c r="B12" s="4" t="s">
        <v>283</v>
      </c>
      <c r="C12" s="28">
        <v>2212</v>
      </c>
      <c r="D12" s="4" t="s">
        <v>153</v>
      </c>
      <c r="E12" s="31" t="s">
        <v>284</v>
      </c>
      <c r="F12" s="32">
        <v>751000</v>
      </c>
      <c r="G12" s="93">
        <v>779000</v>
      </c>
      <c r="H12" s="42">
        <f t="shared" si="2"/>
        <v>28000</v>
      </c>
    </row>
    <row r="13" spans="1:8" x14ac:dyDescent="0.25">
      <c r="A13" s="4">
        <v>8</v>
      </c>
      <c r="B13" s="4" t="s">
        <v>511</v>
      </c>
      <c r="C13" s="31">
        <v>2219</v>
      </c>
      <c r="D13" s="4" t="s">
        <v>153</v>
      </c>
      <c r="E13" s="31" t="s">
        <v>71</v>
      </c>
      <c r="F13" s="32">
        <v>1181000</v>
      </c>
      <c r="G13" s="93">
        <v>1275000</v>
      </c>
      <c r="H13" s="42">
        <f t="shared" si="2"/>
        <v>94000</v>
      </c>
    </row>
    <row r="14" spans="1:8" x14ac:dyDescent="0.25">
      <c r="A14" s="3">
        <v>8</v>
      </c>
      <c r="B14" s="3" t="s">
        <v>286</v>
      </c>
      <c r="C14" s="28">
        <v>2219</v>
      </c>
      <c r="D14" s="3" t="s">
        <v>154</v>
      </c>
      <c r="E14" s="28" t="s">
        <v>165</v>
      </c>
      <c r="F14" s="30">
        <v>4722000</v>
      </c>
      <c r="G14" s="41">
        <v>4898000</v>
      </c>
      <c r="H14" s="42">
        <f t="shared" si="2"/>
        <v>176000</v>
      </c>
    </row>
    <row r="15" spans="1:8" x14ac:dyDescent="0.25">
      <c r="A15" s="3">
        <v>8</v>
      </c>
      <c r="B15" s="3" t="s">
        <v>287</v>
      </c>
      <c r="C15" s="28">
        <v>2219</v>
      </c>
      <c r="D15" s="3" t="s">
        <v>154</v>
      </c>
      <c r="E15" s="28" t="s">
        <v>285</v>
      </c>
      <c r="F15" s="30">
        <v>590000</v>
      </c>
      <c r="G15" s="41">
        <v>612000</v>
      </c>
      <c r="H15" s="42">
        <f t="shared" si="2"/>
        <v>22000</v>
      </c>
    </row>
    <row r="16" spans="1:8" x14ac:dyDescent="0.25">
      <c r="A16" s="3">
        <v>8</v>
      </c>
      <c r="B16" s="3" t="s">
        <v>288</v>
      </c>
      <c r="C16" s="28">
        <v>2219</v>
      </c>
      <c r="D16" s="3" t="s">
        <v>154</v>
      </c>
      <c r="E16" s="28" t="s">
        <v>289</v>
      </c>
      <c r="F16" s="30">
        <v>1159000</v>
      </c>
      <c r="G16" s="41">
        <v>1202000</v>
      </c>
      <c r="H16" s="42">
        <f t="shared" si="2"/>
        <v>43000</v>
      </c>
    </row>
    <row r="17" spans="1:11" x14ac:dyDescent="0.25">
      <c r="A17" s="4">
        <v>8</v>
      </c>
      <c r="B17" s="4" t="s">
        <v>290</v>
      </c>
      <c r="C17" s="31">
        <v>2219</v>
      </c>
      <c r="D17" s="4" t="s">
        <v>154</v>
      </c>
      <c r="E17" s="31" t="s">
        <v>291</v>
      </c>
      <c r="F17" s="32">
        <v>129000</v>
      </c>
      <c r="G17" s="93">
        <v>133000</v>
      </c>
      <c r="H17" s="42">
        <f t="shared" si="2"/>
        <v>4000</v>
      </c>
    </row>
    <row r="18" spans="1:11" x14ac:dyDescent="0.25">
      <c r="A18" s="3">
        <v>10</v>
      </c>
      <c r="B18" s="4" t="s">
        <v>325</v>
      </c>
      <c r="C18" s="28">
        <v>2141</v>
      </c>
      <c r="D18" s="3" t="s">
        <v>153</v>
      </c>
      <c r="E18" s="28" t="s">
        <v>207</v>
      </c>
      <c r="F18" s="30">
        <v>20000</v>
      </c>
      <c r="G18" s="41">
        <v>21000</v>
      </c>
      <c r="H18" s="42">
        <f t="shared" si="2"/>
        <v>1000</v>
      </c>
    </row>
    <row r="19" spans="1:11" ht="12" customHeight="1" x14ac:dyDescent="0.25">
      <c r="A19" s="3">
        <v>10</v>
      </c>
      <c r="B19" s="3" t="s">
        <v>239</v>
      </c>
      <c r="C19" s="28">
        <v>3631</v>
      </c>
      <c r="D19" s="3" t="s">
        <v>214</v>
      </c>
      <c r="E19" s="29" t="s">
        <v>297</v>
      </c>
      <c r="F19" s="30">
        <v>7888000</v>
      </c>
      <c r="G19" s="41">
        <v>8182000</v>
      </c>
      <c r="H19" s="41">
        <f t="shared" si="2"/>
        <v>294000</v>
      </c>
      <c r="J19" s="21"/>
      <c r="K19" s="21"/>
    </row>
    <row r="20" spans="1:11" x14ac:dyDescent="0.25">
      <c r="A20" s="3">
        <v>10</v>
      </c>
      <c r="B20" s="3" t="s">
        <v>304</v>
      </c>
      <c r="C20" s="28">
        <v>3632</v>
      </c>
      <c r="D20" s="3" t="s">
        <v>153</v>
      </c>
      <c r="E20" s="28" t="s">
        <v>305</v>
      </c>
      <c r="F20" s="30">
        <v>397000</v>
      </c>
      <c r="G20" s="41">
        <v>411000</v>
      </c>
      <c r="H20" s="42">
        <f t="shared" ref="H20:H50" si="3">G20-F20</f>
        <v>14000</v>
      </c>
    </row>
    <row r="21" spans="1:11" x14ac:dyDescent="0.25">
      <c r="A21" s="3">
        <v>10</v>
      </c>
      <c r="B21" s="3" t="s">
        <v>304</v>
      </c>
      <c r="C21" s="28">
        <v>3632</v>
      </c>
      <c r="D21" s="3" t="s">
        <v>154</v>
      </c>
      <c r="E21" s="28" t="s">
        <v>306</v>
      </c>
      <c r="F21" s="30">
        <v>1320000</v>
      </c>
      <c r="G21" s="41">
        <v>1364000</v>
      </c>
      <c r="H21" s="42">
        <f t="shared" si="3"/>
        <v>44000</v>
      </c>
    </row>
    <row r="22" spans="1:11" ht="15" customHeight="1" x14ac:dyDescent="0.25">
      <c r="A22" s="3">
        <v>10</v>
      </c>
      <c r="B22" s="3" t="s">
        <v>903</v>
      </c>
      <c r="C22" s="28">
        <v>3632</v>
      </c>
      <c r="D22" s="3" t="s">
        <v>154</v>
      </c>
      <c r="E22" s="28" t="s">
        <v>314</v>
      </c>
      <c r="F22" s="30">
        <v>400000</v>
      </c>
      <c r="G22" s="41">
        <v>420000</v>
      </c>
      <c r="H22" s="42">
        <f>G22-F22</f>
        <v>20000</v>
      </c>
      <c r="J22" s="21"/>
      <c r="K22" s="21"/>
    </row>
    <row r="23" spans="1:11" x14ac:dyDescent="0.25">
      <c r="A23" s="3">
        <v>10</v>
      </c>
      <c r="B23" s="3" t="s">
        <v>307</v>
      </c>
      <c r="C23" s="28">
        <v>3632</v>
      </c>
      <c r="D23" s="3" t="s">
        <v>308</v>
      </c>
      <c r="E23" s="28" t="s">
        <v>309</v>
      </c>
      <c r="F23" s="30">
        <v>107000</v>
      </c>
      <c r="G23" s="41">
        <v>111000</v>
      </c>
      <c r="H23" s="42">
        <f t="shared" si="3"/>
        <v>4000</v>
      </c>
    </row>
    <row r="24" spans="1:11" x14ac:dyDescent="0.25">
      <c r="A24" s="3">
        <v>10</v>
      </c>
      <c r="B24" s="3" t="s">
        <v>310</v>
      </c>
      <c r="C24" s="28">
        <v>3632</v>
      </c>
      <c r="D24" s="3" t="s">
        <v>154</v>
      </c>
      <c r="E24" s="28" t="s">
        <v>311</v>
      </c>
      <c r="F24" s="30">
        <v>107000</v>
      </c>
      <c r="G24" s="41">
        <v>111000</v>
      </c>
      <c r="H24" s="42">
        <f t="shared" si="3"/>
        <v>4000</v>
      </c>
    </row>
    <row r="25" spans="1:11" x14ac:dyDescent="0.25">
      <c r="A25" s="3">
        <v>10</v>
      </c>
      <c r="B25" s="3" t="s">
        <v>312</v>
      </c>
      <c r="C25" s="28">
        <v>3632</v>
      </c>
      <c r="D25" s="3" t="s">
        <v>154</v>
      </c>
      <c r="E25" s="28" t="s">
        <v>313</v>
      </c>
      <c r="F25" s="30">
        <v>193000</v>
      </c>
      <c r="G25" s="41">
        <v>200000</v>
      </c>
      <c r="H25" s="42">
        <f t="shared" si="3"/>
        <v>7000</v>
      </c>
    </row>
    <row r="26" spans="1:11" x14ac:dyDescent="0.25">
      <c r="A26" s="4">
        <v>10</v>
      </c>
      <c r="B26" s="4" t="s">
        <v>281</v>
      </c>
      <c r="C26" s="28">
        <v>3632</v>
      </c>
      <c r="D26" s="4" t="s">
        <v>153</v>
      </c>
      <c r="E26" s="31" t="s">
        <v>315</v>
      </c>
      <c r="F26" s="32">
        <v>322000</v>
      </c>
      <c r="G26" s="32">
        <v>344000</v>
      </c>
      <c r="H26" s="42">
        <f t="shared" si="3"/>
        <v>22000</v>
      </c>
    </row>
    <row r="27" spans="1:11" x14ac:dyDescent="0.25">
      <c r="A27" s="3">
        <v>10</v>
      </c>
      <c r="B27" s="3" t="s">
        <v>299</v>
      </c>
      <c r="C27" s="28">
        <v>3699</v>
      </c>
      <c r="D27" s="3" t="s">
        <v>154</v>
      </c>
      <c r="E27" s="28" t="s">
        <v>300</v>
      </c>
      <c r="F27" s="30">
        <v>161000</v>
      </c>
      <c r="G27" s="41">
        <v>167000</v>
      </c>
      <c r="H27" s="42">
        <f t="shared" si="3"/>
        <v>6000</v>
      </c>
    </row>
    <row r="28" spans="1:11" x14ac:dyDescent="0.25">
      <c r="A28" s="3">
        <v>10</v>
      </c>
      <c r="B28" s="3" t="s">
        <v>301</v>
      </c>
      <c r="C28" s="28">
        <v>3699</v>
      </c>
      <c r="D28" s="3" t="s">
        <v>153</v>
      </c>
      <c r="E28" s="28" t="s">
        <v>522</v>
      </c>
      <c r="F28" s="30">
        <v>107000</v>
      </c>
      <c r="G28" s="41">
        <v>111000</v>
      </c>
      <c r="H28" s="42">
        <f t="shared" si="3"/>
        <v>4000</v>
      </c>
    </row>
    <row r="29" spans="1:11" x14ac:dyDescent="0.25">
      <c r="A29" s="3">
        <v>10</v>
      </c>
      <c r="B29" s="3" t="s">
        <v>301</v>
      </c>
      <c r="C29" s="28">
        <v>3699</v>
      </c>
      <c r="D29" s="3" t="s">
        <v>154</v>
      </c>
      <c r="E29" s="28" t="s">
        <v>302</v>
      </c>
      <c r="F29" s="30">
        <v>864000</v>
      </c>
      <c r="G29" s="41">
        <v>896000</v>
      </c>
      <c r="H29" s="42">
        <f t="shared" si="3"/>
        <v>32000</v>
      </c>
    </row>
    <row r="30" spans="1:11" x14ac:dyDescent="0.25">
      <c r="A30" s="4">
        <v>10</v>
      </c>
      <c r="B30" s="6" t="s">
        <v>511</v>
      </c>
      <c r="C30" s="31">
        <v>3699</v>
      </c>
      <c r="D30" s="4">
        <v>5137</v>
      </c>
      <c r="E30" s="31" t="s">
        <v>523</v>
      </c>
      <c r="F30" s="32">
        <v>250000</v>
      </c>
      <c r="G30" s="93">
        <v>260000</v>
      </c>
      <c r="H30" s="42">
        <f t="shared" si="3"/>
        <v>10000</v>
      </c>
    </row>
    <row r="31" spans="1:11" x14ac:dyDescent="0.25">
      <c r="A31" s="3">
        <v>10</v>
      </c>
      <c r="B31" s="3" t="s">
        <v>281</v>
      </c>
      <c r="C31" s="28">
        <v>3745</v>
      </c>
      <c r="D31" s="3" t="s">
        <v>153</v>
      </c>
      <c r="E31" s="28" t="s">
        <v>316</v>
      </c>
      <c r="F31" s="30">
        <v>107000</v>
      </c>
      <c r="G31" s="41">
        <v>107000</v>
      </c>
      <c r="H31" s="42">
        <f t="shared" si="3"/>
        <v>0</v>
      </c>
    </row>
    <row r="32" spans="1:11" x14ac:dyDescent="0.25">
      <c r="A32" s="3">
        <v>10</v>
      </c>
      <c r="B32" s="3" t="s">
        <v>317</v>
      </c>
      <c r="C32" s="28">
        <v>3745</v>
      </c>
      <c r="D32" s="3" t="s">
        <v>154</v>
      </c>
      <c r="E32" s="36" t="s">
        <v>525</v>
      </c>
      <c r="F32" s="30">
        <v>9068000</v>
      </c>
      <c r="G32" s="41">
        <v>9518000</v>
      </c>
      <c r="H32" s="41">
        <f t="shared" si="3"/>
        <v>450000</v>
      </c>
    </row>
    <row r="33" spans="1:8" x14ac:dyDescent="0.25">
      <c r="A33" s="3">
        <v>10</v>
      </c>
      <c r="B33" s="3" t="s">
        <v>318</v>
      </c>
      <c r="C33" s="28">
        <v>3745</v>
      </c>
      <c r="D33" s="3" t="s">
        <v>154</v>
      </c>
      <c r="E33" s="36" t="s">
        <v>526</v>
      </c>
      <c r="F33" s="30">
        <v>247000</v>
      </c>
      <c r="G33" s="41">
        <v>256000</v>
      </c>
      <c r="H33" s="41">
        <f t="shared" si="3"/>
        <v>9000</v>
      </c>
    </row>
    <row r="34" spans="1:8" x14ac:dyDescent="0.25">
      <c r="A34" s="3">
        <v>10</v>
      </c>
      <c r="B34" s="3" t="s">
        <v>511</v>
      </c>
      <c r="C34" s="28">
        <v>3745</v>
      </c>
      <c r="D34" s="3">
        <v>5171</v>
      </c>
      <c r="E34" s="36" t="s">
        <v>714</v>
      </c>
      <c r="F34" s="30">
        <v>0</v>
      </c>
      <c r="G34" s="41">
        <v>311000</v>
      </c>
      <c r="H34" s="41">
        <f t="shared" si="3"/>
        <v>311000</v>
      </c>
    </row>
    <row r="35" spans="1:8" x14ac:dyDescent="0.25">
      <c r="A35" s="3">
        <v>10</v>
      </c>
      <c r="B35" s="3" t="s">
        <v>319</v>
      </c>
      <c r="C35" s="28">
        <v>3745</v>
      </c>
      <c r="D35" s="3" t="s">
        <v>231</v>
      </c>
      <c r="E35" s="28" t="s">
        <v>232</v>
      </c>
      <c r="F35" s="30">
        <v>50000</v>
      </c>
      <c r="G35" s="41">
        <v>50000</v>
      </c>
      <c r="H35" s="41">
        <f t="shared" si="3"/>
        <v>0</v>
      </c>
    </row>
    <row r="36" spans="1:8" x14ac:dyDescent="0.25">
      <c r="A36" s="3">
        <v>10</v>
      </c>
      <c r="B36" s="3" t="s">
        <v>319</v>
      </c>
      <c r="C36" s="28">
        <v>3745</v>
      </c>
      <c r="D36" s="3" t="s">
        <v>235</v>
      </c>
      <c r="E36" s="28" t="s">
        <v>236</v>
      </c>
      <c r="F36" s="30">
        <v>38000</v>
      </c>
      <c r="G36" s="41">
        <v>38000</v>
      </c>
      <c r="H36" s="41">
        <f t="shared" si="3"/>
        <v>0</v>
      </c>
    </row>
    <row r="37" spans="1:8" x14ac:dyDescent="0.25">
      <c r="A37" s="4">
        <v>10</v>
      </c>
      <c r="B37" s="4" t="s">
        <v>319</v>
      </c>
      <c r="C37" s="31">
        <v>3745</v>
      </c>
      <c r="D37" s="4" t="s">
        <v>154</v>
      </c>
      <c r="E37" s="31" t="s">
        <v>900</v>
      </c>
      <c r="F37" s="32">
        <v>751000</v>
      </c>
      <c r="G37" s="93">
        <v>779000</v>
      </c>
      <c r="H37" s="42">
        <f t="shared" si="3"/>
        <v>28000</v>
      </c>
    </row>
    <row r="38" spans="1:8" x14ac:dyDescent="0.25">
      <c r="A38" s="3">
        <v>10</v>
      </c>
      <c r="B38" s="3" t="s">
        <v>321</v>
      </c>
      <c r="C38" s="28">
        <v>3745</v>
      </c>
      <c r="D38" s="3" t="s">
        <v>231</v>
      </c>
      <c r="E38" s="28" t="s">
        <v>232</v>
      </c>
      <c r="F38" s="30">
        <v>25000</v>
      </c>
      <c r="G38" s="41">
        <v>25000</v>
      </c>
      <c r="H38" s="42">
        <f t="shared" si="3"/>
        <v>0</v>
      </c>
    </row>
    <row r="39" spans="1:8" x14ac:dyDescent="0.25">
      <c r="A39" s="3">
        <v>10</v>
      </c>
      <c r="B39" s="3" t="s">
        <v>321</v>
      </c>
      <c r="C39" s="28">
        <v>3745</v>
      </c>
      <c r="D39" s="3" t="s">
        <v>235</v>
      </c>
      <c r="E39" s="28" t="s">
        <v>236</v>
      </c>
      <c r="F39" s="30">
        <v>20000</v>
      </c>
      <c r="G39" s="41">
        <v>20000</v>
      </c>
      <c r="H39" s="42">
        <f t="shared" si="3"/>
        <v>0</v>
      </c>
    </row>
    <row r="40" spans="1:8" x14ac:dyDescent="0.25">
      <c r="A40" s="3">
        <v>10</v>
      </c>
      <c r="B40" s="3" t="s">
        <v>321</v>
      </c>
      <c r="C40" s="28">
        <v>3745</v>
      </c>
      <c r="D40" s="3" t="s">
        <v>154</v>
      </c>
      <c r="E40" s="28" t="s">
        <v>901</v>
      </c>
      <c r="F40" s="30">
        <v>596000</v>
      </c>
      <c r="G40" s="41">
        <v>618000</v>
      </c>
      <c r="H40" s="41">
        <f t="shared" si="3"/>
        <v>22000</v>
      </c>
    </row>
    <row r="41" spans="1:8" x14ac:dyDescent="0.25">
      <c r="A41" s="3">
        <v>11</v>
      </c>
      <c r="B41" s="3" t="s">
        <v>344</v>
      </c>
      <c r="C41" s="28">
        <v>3722</v>
      </c>
      <c r="D41" s="3" t="s">
        <v>153</v>
      </c>
      <c r="E41" s="28" t="s">
        <v>345</v>
      </c>
      <c r="F41" s="30">
        <v>564000</v>
      </c>
      <c r="G41" s="41">
        <v>585000</v>
      </c>
      <c r="H41" s="41">
        <f t="shared" si="3"/>
        <v>21000</v>
      </c>
    </row>
    <row r="42" spans="1:8" x14ac:dyDescent="0.25">
      <c r="A42" s="3">
        <v>11</v>
      </c>
      <c r="B42" s="3" t="s">
        <v>346</v>
      </c>
      <c r="C42" s="28">
        <v>3722</v>
      </c>
      <c r="D42" s="3" t="s">
        <v>153</v>
      </c>
      <c r="E42" s="28" t="s">
        <v>347</v>
      </c>
      <c r="F42" s="30">
        <v>11333000</v>
      </c>
      <c r="G42" s="41">
        <v>11755000</v>
      </c>
      <c r="H42" s="41">
        <f t="shared" si="3"/>
        <v>422000</v>
      </c>
    </row>
    <row r="43" spans="1:8" x14ac:dyDescent="0.25">
      <c r="A43" s="3">
        <v>11</v>
      </c>
      <c r="B43" s="3" t="s">
        <v>348</v>
      </c>
      <c r="C43" s="28">
        <v>3722</v>
      </c>
      <c r="D43" s="3" t="s">
        <v>153</v>
      </c>
      <c r="E43" s="28" t="s">
        <v>349</v>
      </c>
      <c r="F43" s="30">
        <v>323000</v>
      </c>
      <c r="G43" s="41">
        <v>335000</v>
      </c>
      <c r="H43" s="41">
        <f t="shared" si="3"/>
        <v>12000</v>
      </c>
    </row>
    <row r="44" spans="1:8" x14ac:dyDescent="0.25">
      <c r="A44" s="3">
        <v>11</v>
      </c>
      <c r="B44" s="3" t="s">
        <v>350</v>
      </c>
      <c r="C44" s="28">
        <v>3722</v>
      </c>
      <c r="D44" s="3" t="s">
        <v>153</v>
      </c>
      <c r="E44" s="28" t="s">
        <v>351</v>
      </c>
      <c r="F44" s="30">
        <v>537000</v>
      </c>
      <c r="G44" s="41">
        <v>557000</v>
      </c>
      <c r="H44" s="41">
        <f t="shared" si="3"/>
        <v>20000</v>
      </c>
    </row>
    <row r="45" spans="1:8" x14ac:dyDescent="0.25">
      <c r="A45" s="3">
        <v>11</v>
      </c>
      <c r="B45" s="3" t="s">
        <v>334</v>
      </c>
      <c r="C45" s="28">
        <v>3724</v>
      </c>
      <c r="D45" s="3" t="s">
        <v>153</v>
      </c>
      <c r="E45" s="28" t="s">
        <v>335</v>
      </c>
      <c r="F45" s="30">
        <v>54000</v>
      </c>
      <c r="G45" s="41">
        <v>56000</v>
      </c>
      <c r="H45" s="41">
        <f t="shared" si="3"/>
        <v>2000</v>
      </c>
    </row>
    <row r="46" spans="1:8" x14ac:dyDescent="0.25">
      <c r="A46" s="3">
        <v>11</v>
      </c>
      <c r="B46" s="3" t="s">
        <v>336</v>
      </c>
      <c r="C46" s="28">
        <v>3725</v>
      </c>
      <c r="D46" s="3" t="s">
        <v>154</v>
      </c>
      <c r="E46" s="28" t="s">
        <v>337</v>
      </c>
      <c r="F46" s="30">
        <v>107000</v>
      </c>
      <c r="G46" s="41">
        <v>111000</v>
      </c>
      <c r="H46" s="41">
        <f t="shared" si="3"/>
        <v>4000</v>
      </c>
    </row>
    <row r="47" spans="1:8" x14ac:dyDescent="0.25">
      <c r="A47" s="3">
        <v>11</v>
      </c>
      <c r="B47" s="3" t="s">
        <v>338</v>
      </c>
      <c r="C47" s="28">
        <v>3725</v>
      </c>
      <c r="D47" s="3" t="s">
        <v>153</v>
      </c>
      <c r="E47" s="28" t="s">
        <v>528</v>
      </c>
      <c r="F47" s="30">
        <v>3327000</v>
      </c>
      <c r="G47" s="41">
        <v>3451000</v>
      </c>
      <c r="H47" s="42">
        <f t="shared" si="3"/>
        <v>124000</v>
      </c>
    </row>
    <row r="48" spans="1:8" x14ac:dyDescent="0.25">
      <c r="A48" s="3">
        <v>11</v>
      </c>
      <c r="B48" s="3" t="s">
        <v>339</v>
      </c>
      <c r="C48" s="28">
        <v>3725</v>
      </c>
      <c r="D48" s="3" t="s">
        <v>153</v>
      </c>
      <c r="E48" s="28" t="s">
        <v>340</v>
      </c>
      <c r="F48" s="30">
        <v>4293000</v>
      </c>
      <c r="G48" s="41">
        <v>4453000</v>
      </c>
      <c r="H48" s="42">
        <f t="shared" si="3"/>
        <v>160000</v>
      </c>
    </row>
    <row r="49" spans="1:9" x14ac:dyDescent="0.25">
      <c r="A49" s="4">
        <v>11</v>
      </c>
      <c r="B49" s="4" t="s">
        <v>341</v>
      </c>
      <c r="C49" s="31">
        <v>3725</v>
      </c>
      <c r="D49" s="4" t="s">
        <v>153</v>
      </c>
      <c r="E49" s="31" t="s">
        <v>342</v>
      </c>
      <c r="F49" s="32">
        <v>1181000</v>
      </c>
      <c r="G49" s="93">
        <v>1225000</v>
      </c>
      <c r="H49" s="42">
        <f t="shared" si="3"/>
        <v>44000</v>
      </c>
    </row>
    <row r="50" spans="1:9" x14ac:dyDescent="0.25">
      <c r="A50" s="4">
        <v>11</v>
      </c>
      <c r="B50" s="4" t="s">
        <v>331</v>
      </c>
      <c r="C50" s="31">
        <v>3729</v>
      </c>
      <c r="D50" s="4" t="s">
        <v>153</v>
      </c>
      <c r="E50" s="31" t="s">
        <v>332</v>
      </c>
      <c r="F50" s="32">
        <v>97000</v>
      </c>
      <c r="G50" s="93">
        <v>100000</v>
      </c>
      <c r="H50" s="42">
        <f t="shared" si="3"/>
        <v>3000</v>
      </c>
    </row>
    <row r="51" spans="1:9" x14ac:dyDescent="0.25">
      <c r="A51" s="52">
        <v>17</v>
      </c>
      <c r="B51" s="52">
        <v>8100000002036</v>
      </c>
      <c r="C51" s="37">
        <v>2310</v>
      </c>
      <c r="D51" s="9">
        <v>5171</v>
      </c>
      <c r="E51" s="37" t="s">
        <v>568</v>
      </c>
      <c r="F51" s="46">
        <v>166000</v>
      </c>
      <c r="G51" s="93">
        <v>172000</v>
      </c>
      <c r="H51" s="42">
        <f t="shared" ref="H51:H53" si="4">G51-F51</f>
        <v>6000</v>
      </c>
      <c r="I51" s="19"/>
    </row>
    <row r="52" spans="1:9" x14ac:dyDescent="0.25">
      <c r="A52" s="52">
        <v>17</v>
      </c>
      <c r="B52" s="52">
        <v>8100000002039</v>
      </c>
      <c r="C52" s="37">
        <v>2321</v>
      </c>
      <c r="D52" s="9">
        <v>5171</v>
      </c>
      <c r="E52" s="37" t="s">
        <v>451</v>
      </c>
      <c r="F52" s="46">
        <v>537000</v>
      </c>
      <c r="G52" s="93">
        <v>557000</v>
      </c>
      <c r="H52" s="42">
        <f t="shared" si="4"/>
        <v>20000</v>
      </c>
      <c r="I52" s="19"/>
    </row>
    <row r="53" spans="1:9" x14ac:dyDescent="0.25">
      <c r="A53" s="52">
        <v>17</v>
      </c>
      <c r="B53" s="52">
        <v>8100000002040</v>
      </c>
      <c r="C53" s="37">
        <v>2341</v>
      </c>
      <c r="D53" s="9">
        <v>5171</v>
      </c>
      <c r="E53" s="37" t="s">
        <v>577</v>
      </c>
      <c r="F53" s="46">
        <v>27000</v>
      </c>
      <c r="G53" s="93">
        <v>31000</v>
      </c>
      <c r="H53" s="42">
        <f t="shared" si="4"/>
        <v>4000</v>
      </c>
    </row>
    <row r="54" spans="1:9" x14ac:dyDescent="0.25">
      <c r="A54" s="51">
        <v>17</v>
      </c>
      <c r="B54" s="51">
        <v>3000000000000</v>
      </c>
      <c r="C54" s="36">
        <v>3741</v>
      </c>
      <c r="D54" s="8">
        <v>5171</v>
      </c>
      <c r="E54" s="36" t="s">
        <v>457</v>
      </c>
      <c r="F54" s="48">
        <v>354000</v>
      </c>
      <c r="G54" s="41">
        <v>367000</v>
      </c>
      <c r="H54" s="42">
        <f t="shared" ref="H54" si="5">G54-F54</f>
        <v>13000</v>
      </c>
    </row>
    <row r="55" spans="1:9" x14ac:dyDescent="0.25">
      <c r="F55" s="53"/>
      <c r="G55" s="96"/>
    </row>
    <row r="56" spans="1:9" x14ac:dyDescent="0.25">
      <c r="F56" s="53">
        <f>SUM(F4:F55)</f>
        <v>67301000</v>
      </c>
      <c r="G56" s="96">
        <f>SUM(G4:G55)</f>
        <v>70279000</v>
      </c>
      <c r="H56" s="96">
        <f>SUM(H4:H54)</f>
        <v>2978000</v>
      </c>
    </row>
    <row r="57" spans="1:9" x14ac:dyDescent="0.25">
      <c r="F57" s="53"/>
      <c r="G57" s="96"/>
    </row>
    <row r="58" spans="1:9" x14ac:dyDescent="0.25">
      <c r="G58" s="96"/>
    </row>
    <row r="59" spans="1:9" x14ac:dyDescent="0.25">
      <c r="G59" s="96"/>
    </row>
    <row r="61" spans="1:9" x14ac:dyDescent="0.25">
      <c r="G61" s="96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>
      <selection activeCell="I39" sqref="I39"/>
    </sheetView>
  </sheetViews>
  <sheetFormatPr defaultRowHeight="15" x14ac:dyDescent="0.25"/>
  <cols>
    <col min="1" max="1" width="2.7109375" style="421" customWidth="1"/>
    <col min="2" max="2" width="13.85546875" customWidth="1"/>
    <col min="3" max="3" width="5.140625" style="421" customWidth="1"/>
    <col min="4" max="4" width="4.7109375" customWidth="1"/>
    <col min="5" max="5" width="36.42578125" style="113" customWidth="1"/>
    <col min="6" max="6" width="9.85546875" bestFit="1" customWidth="1"/>
    <col min="7" max="7" width="9.7109375" customWidth="1"/>
    <col min="8" max="8" width="9.85546875" customWidth="1"/>
    <col min="9" max="9" width="73" customWidth="1"/>
  </cols>
  <sheetData>
    <row r="1" spans="1:9" x14ac:dyDescent="0.25">
      <c r="A1" s="424" t="s">
        <v>987</v>
      </c>
    </row>
    <row r="2" spans="1:9" s="1" customFormat="1" x14ac:dyDescent="0.25">
      <c r="A2" s="422"/>
      <c r="B2" s="110"/>
      <c r="C2" s="425"/>
      <c r="D2" s="110"/>
      <c r="E2" s="117"/>
      <c r="F2" s="298">
        <v>2018</v>
      </c>
      <c r="G2" s="299">
        <v>2019</v>
      </c>
      <c r="H2" s="299" t="s">
        <v>962</v>
      </c>
      <c r="I2" s="109"/>
    </row>
    <row r="3" spans="1:9" x14ac:dyDescent="0.25">
      <c r="A3" s="155"/>
      <c r="B3" s="3"/>
      <c r="C3" s="156"/>
      <c r="D3" s="3"/>
      <c r="E3" s="28" t="s">
        <v>906</v>
      </c>
      <c r="F3" s="30">
        <v>67301000</v>
      </c>
      <c r="G3" s="41">
        <v>70279000</v>
      </c>
      <c r="H3" s="45">
        <f>G3-F3</f>
        <v>2978000</v>
      </c>
      <c r="I3" s="92"/>
    </row>
    <row r="4" spans="1:9" x14ac:dyDescent="0.25">
      <c r="A4" s="155"/>
      <c r="B4" s="3"/>
      <c r="C4" s="156"/>
      <c r="D4" s="3"/>
      <c r="E4" s="28"/>
      <c r="F4" s="30"/>
      <c r="G4" s="41"/>
      <c r="H4" s="45"/>
      <c r="I4" s="92"/>
    </row>
    <row r="5" spans="1:9" s="21" customFormat="1" ht="12" customHeight="1" x14ac:dyDescent="0.25">
      <c r="A5" s="155">
        <v>9</v>
      </c>
      <c r="B5" s="155" t="s">
        <v>239</v>
      </c>
      <c r="C5" s="156">
        <v>2292</v>
      </c>
      <c r="D5" s="155" t="s">
        <v>293</v>
      </c>
      <c r="E5" s="28" t="s">
        <v>964</v>
      </c>
      <c r="F5" s="30"/>
      <c r="G5" s="30">
        <v>2500000</v>
      </c>
      <c r="H5" s="39">
        <f t="shared" ref="H5" si="0">G5-F5</f>
        <v>2500000</v>
      </c>
      <c r="I5" s="348"/>
    </row>
    <row r="6" spans="1:9" x14ac:dyDescent="0.25">
      <c r="A6" s="155"/>
      <c r="B6" s="3"/>
      <c r="C6" s="156"/>
      <c r="D6" s="155"/>
      <c r="E6" s="28"/>
      <c r="F6" s="30"/>
      <c r="G6" s="41"/>
      <c r="H6" s="41"/>
      <c r="I6" s="92"/>
    </row>
    <row r="7" spans="1:9" x14ac:dyDescent="0.25">
      <c r="A7" s="155">
        <v>3</v>
      </c>
      <c r="B7" s="3" t="s">
        <v>191</v>
      </c>
      <c r="C7" s="156">
        <v>3392</v>
      </c>
      <c r="D7" s="155" t="s">
        <v>167</v>
      </c>
      <c r="E7" s="28" t="s">
        <v>481</v>
      </c>
      <c r="F7" s="30">
        <v>11583000</v>
      </c>
      <c r="G7" s="41">
        <v>11783000</v>
      </c>
      <c r="H7" s="41">
        <f t="shared" ref="H7:H9" si="1">G7-F7</f>
        <v>200000</v>
      </c>
      <c r="I7" s="92" t="s">
        <v>777</v>
      </c>
    </row>
    <row r="8" spans="1:9" ht="24" x14ac:dyDescent="0.25">
      <c r="A8" s="155">
        <v>3</v>
      </c>
      <c r="B8" s="3" t="s">
        <v>191</v>
      </c>
      <c r="C8" s="156">
        <v>3392</v>
      </c>
      <c r="D8" s="155" t="s">
        <v>167</v>
      </c>
      <c r="E8" s="28" t="s">
        <v>778</v>
      </c>
      <c r="F8" s="30">
        <v>0</v>
      </c>
      <c r="G8" s="41">
        <v>780000</v>
      </c>
      <c r="H8" s="41">
        <f t="shared" si="1"/>
        <v>780000</v>
      </c>
      <c r="I8" s="92" t="s">
        <v>781</v>
      </c>
    </row>
    <row r="9" spans="1:9" x14ac:dyDescent="0.25">
      <c r="A9" s="157">
        <v>3</v>
      </c>
      <c r="B9" s="7"/>
      <c r="C9" s="158">
        <v>3392</v>
      </c>
      <c r="D9" s="7" t="s">
        <v>128</v>
      </c>
      <c r="E9" s="38"/>
      <c r="F9" s="30">
        <f>SUM(F7:F8)</f>
        <v>11583000</v>
      </c>
      <c r="G9" s="41">
        <f>SUM(G7:G8)</f>
        <v>12563000</v>
      </c>
      <c r="H9" s="45">
        <f t="shared" si="1"/>
        <v>980000</v>
      </c>
      <c r="I9" s="95"/>
    </row>
    <row r="10" spans="1:9" x14ac:dyDescent="0.25">
      <c r="A10" s="157"/>
      <c r="B10" s="7"/>
      <c r="C10" s="158"/>
      <c r="D10" s="7"/>
      <c r="E10" s="38"/>
      <c r="F10" s="30"/>
      <c r="G10" s="41"/>
      <c r="H10" s="45"/>
      <c r="I10" s="95"/>
    </row>
    <row r="11" spans="1:9" x14ac:dyDescent="0.25">
      <c r="A11" s="155">
        <v>2</v>
      </c>
      <c r="B11" s="3" t="s">
        <v>151</v>
      </c>
      <c r="C11" s="156">
        <v>3113</v>
      </c>
      <c r="D11" s="3" t="s">
        <v>154</v>
      </c>
      <c r="E11" s="28" t="s">
        <v>795</v>
      </c>
      <c r="F11" s="30">
        <v>300000</v>
      </c>
      <c r="G11" s="41">
        <v>300000</v>
      </c>
      <c r="H11" s="41">
        <f t="shared" ref="H11:H25" si="2">G11-F11</f>
        <v>0</v>
      </c>
      <c r="I11" s="92"/>
    </row>
    <row r="12" spans="1:9" x14ac:dyDescent="0.25">
      <c r="A12" s="155">
        <v>2</v>
      </c>
      <c r="B12" s="3" t="s">
        <v>173</v>
      </c>
      <c r="C12" s="156">
        <v>3113</v>
      </c>
      <c r="D12" s="3" t="s">
        <v>167</v>
      </c>
      <c r="E12" s="28" t="s">
        <v>474</v>
      </c>
      <c r="F12" s="30">
        <v>3496000</v>
      </c>
      <c r="G12" s="41">
        <v>3860000</v>
      </c>
      <c r="H12" s="41">
        <f t="shared" si="2"/>
        <v>364000</v>
      </c>
      <c r="I12" s="92"/>
    </row>
    <row r="13" spans="1:9" x14ac:dyDescent="0.25">
      <c r="A13" s="155">
        <v>2</v>
      </c>
      <c r="B13" s="3" t="s">
        <v>174</v>
      </c>
      <c r="C13" s="156">
        <v>3113</v>
      </c>
      <c r="D13" s="3" t="s">
        <v>167</v>
      </c>
      <c r="E13" s="28" t="s">
        <v>475</v>
      </c>
      <c r="F13" s="30">
        <v>3744000</v>
      </c>
      <c r="G13" s="41">
        <v>4116000</v>
      </c>
      <c r="H13" s="41">
        <f t="shared" si="2"/>
        <v>372000</v>
      </c>
      <c r="I13" s="92"/>
    </row>
    <row r="14" spans="1:9" x14ac:dyDescent="0.25">
      <c r="A14" s="155">
        <v>2</v>
      </c>
      <c r="B14" s="3" t="s">
        <v>175</v>
      </c>
      <c r="C14" s="156">
        <v>3113</v>
      </c>
      <c r="D14" s="3" t="s">
        <v>167</v>
      </c>
      <c r="E14" s="28" t="s">
        <v>476</v>
      </c>
      <c r="F14" s="30">
        <v>4789000</v>
      </c>
      <c r="G14" s="41">
        <v>5161000</v>
      </c>
      <c r="H14" s="41">
        <f t="shared" si="2"/>
        <v>372000</v>
      </c>
      <c r="I14" s="92"/>
    </row>
    <row r="15" spans="1:9" x14ac:dyDescent="0.25">
      <c r="A15" s="155">
        <v>2</v>
      </c>
      <c r="B15" s="3" t="s">
        <v>176</v>
      </c>
      <c r="C15" s="156">
        <v>3113</v>
      </c>
      <c r="D15" s="3" t="s">
        <v>167</v>
      </c>
      <c r="E15" s="28" t="s">
        <v>477</v>
      </c>
      <c r="F15" s="30">
        <v>2699000</v>
      </c>
      <c r="G15" s="41">
        <v>3041000</v>
      </c>
      <c r="H15" s="41">
        <f t="shared" si="2"/>
        <v>342000</v>
      </c>
      <c r="I15" s="92"/>
    </row>
    <row r="16" spans="1:9" x14ac:dyDescent="0.25">
      <c r="A16" s="157">
        <v>2</v>
      </c>
      <c r="B16" s="7"/>
      <c r="C16" s="158">
        <v>3113</v>
      </c>
      <c r="D16" s="7" t="s">
        <v>5</v>
      </c>
      <c r="E16" s="38"/>
      <c r="F16" s="30">
        <f>SUM(F11:F15)</f>
        <v>15028000</v>
      </c>
      <c r="G16" s="41">
        <f>SUM(G11:G15)</f>
        <v>16478000</v>
      </c>
      <c r="H16" s="45">
        <f t="shared" si="2"/>
        <v>1450000</v>
      </c>
      <c r="I16" s="95" t="s">
        <v>776</v>
      </c>
    </row>
    <row r="17" spans="1:9" x14ac:dyDescent="0.25">
      <c r="A17" s="157"/>
      <c r="B17" s="7"/>
      <c r="C17" s="158"/>
      <c r="D17" s="7"/>
      <c r="E17" s="38"/>
      <c r="F17" s="30"/>
      <c r="G17" s="41"/>
      <c r="H17" s="45"/>
      <c r="I17" s="95"/>
    </row>
    <row r="18" spans="1:9" s="21" customFormat="1" ht="12" customHeight="1" x14ac:dyDescent="0.25">
      <c r="A18" s="155">
        <v>5</v>
      </c>
      <c r="B18" s="155" t="s">
        <v>196</v>
      </c>
      <c r="C18" s="156">
        <v>3419</v>
      </c>
      <c r="D18" s="155">
        <v>5222</v>
      </c>
      <c r="E18" s="29" t="s">
        <v>908</v>
      </c>
      <c r="F18" s="30">
        <v>0</v>
      </c>
      <c r="G18" s="30">
        <v>2000000</v>
      </c>
      <c r="H18" s="30">
        <f t="shared" ref="H18:H19" si="3">G18-F18</f>
        <v>2000000</v>
      </c>
      <c r="I18" s="348"/>
    </row>
    <row r="19" spans="1:9" s="21" customFormat="1" ht="12" customHeight="1" x14ac:dyDescent="0.25">
      <c r="A19" s="155">
        <v>5</v>
      </c>
      <c r="B19" s="155" t="s">
        <v>196</v>
      </c>
      <c r="C19" s="156">
        <v>3419</v>
      </c>
      <c r="D19" s="155">
        <v>5222</v>
      </c>
      <c r="E19" s="29" t="s">
        <v>956</v>
      </c>
      <c r="F19" s="30">
        <v>0</v>
      </c>
      <c r="G19" s="30">
        <v>1000000</v>
      </c>
      <c r="H19" s="30">
        <f t="shared" si="3"/>
        <v>1000000</v>
      </c>
      <c r="I19" s="348"/>
    </row>
    <row r="20" spans="1:9" s="21" customFormat="1" ht="12" customHeight="1" x14ac:dyDescent="0.25">
      <c r="A20" s="157">
        <v>5</v>
      </c>
      <c r="B20" s="157"/>
      <c r="C20" s="158">
        <v>3419</v>
      </c>
      <c r="D20" s="197" t="s">
        <v>954</v>
      </c>
      <c r="E20" s="38"/>
      <c r="F20" s="39"/>
      <c r="G20" s="39">
        <f>SUM(G18:G19)</f>
        <v>3000000</v>
      </c>
      <c r="H20" s="39">
        <f>SUM(H18:H19)</f>
        <v>3000000</v>
      </c>
      <c r="I20" s="348"/>
    </row>
    <row r="21" spans="1:9" x14ac:dyDescent="0.25">
      <c r="A21" s="157"/>
      <c r="B21" s="7"/>
      <c r="C21" s="158"/>
      <c r="D21" s="7"/>
      <c r="E21" s="38"/>
      <c r="F21" s="30"/>
      <c r="G21" s="41"/>
      <c r="H21" s="45"/>
      <c r="I21" s="95"/>
    </row>
    <row r="22" spans="1:9" x14ac:dyDescent="0.25">
      <c r="A22" s="155">
        <v>6</v>
      </c>
      <c r="B22" s="3" t="s">
        <v>226</v>
      </c>
      <c r="C22" s="156">
        <v>4357</v>
      </c>
      <c r="D22" s="3" t="s">
        <v>167</v>
      </c>
      <c r="E22" s="29" t="s">
        <v>227</v>
      </c>
      <c r="F22" s="30">
        <v>5000000</v>
      </c>
      <c r="G22" s="41">
        <v>4400000</v>
      </c>
      <c r="H22" s="41">
        <f t="shared" si="2"/>
        <v>-600000</v>
      </c>
      <c r="I22" s="92"/>
    </row>
    <row r="23" spans="1:9" ht="24" x14ac:dyDescent="0.25">
      <c r="A23" s="155">
        <v>6</v>
      </c>
      <c r="B23" s="3" t="s">
        <v>226</v>
      </c>
      <c r="C23" s="156">
        <v>4357</v>
      </c>
      <c r="D23" s="3">
        <v>5901</v>
      </c>
      <c r="E23" s="29" t="s">
        <v>835</v>
      </c>
      <c r="F23" s="30">
        <v>0</v>
      </c>
      <c r="G23" s="41">
        <v>600000</v>
      </c>
      <c r="H23" s="41">
        <f t="shared" si="2"/>
        <v>600000</v>
      </c>
      <c r="I23" s="92"/>
    </row>
    <row r="24" spans="1:9" ht="24" x14ac:dyDescent="0.25">
      <c r="A24" s="155">
        <v>6</v>
      </c>
      <c r="B24" s="3" t="s">
        <v>226</v>
      </c>
      <c r="C24" s="156">
        <v>4357</v>
      </c>
      <c r="D24" s="3">
        <v>5901</v>
      </c>
      <c r="E24" s="29" t="s">
        <v>836</v>
      </c>
      <c r="F24" s="30">
        <v>0</v>
      </c>
      <c r="G24" s="41">
        <v>5000000</v>
      </c>
      <c r="H24" s="41">
        <f t="shared" si="2"/>
        <v>5000000</v>
      </c>
      <c r="I24" s="92"/>
    </row>
    <row r="25" spans="1:9" x14ac:dyDescent="0.25">
      <c r="A25" s="157">
        <v>6</v>
      </c>
      <c r="B25" s="7"/>
      <c r="C25" s="158">
        <v>4357</v>
      </c>
      <c r="D25" s="7" t="s">
        <v>60</v>
      </c>
      <c r="E25" s="38"/>
      <c r="F25" s="30">
        <f>SUM(F22:F24)</f>
        <v>5000000</v>
      </c>
      <c r="G25" s="41">
        <f>SUM(G22:G24)</f>
        <v>10000000</v>
      </c>
      <c r="H25" s="45">
        <f t="shared" si="2"/>
        <v>5000000</v>
      </c>
      <c r="I25" s="95"/>
    </row>
    <row r="26" spans="1:9" x14ac:dyDescent="0.25">
      <c r="A26" s="157"/>
      <c r="B26" s="7"/>
      <c r="C26" s="158"/>
      <c r="D26" s="7"/>
      <c r="E26" s="38"/>
      <c r="F26" s="39"/>
      <c r="G26" s="45"/>
      <c r="H26" s="41"/>
      <c r="I26" s="95"/>
    </row>
    <row r="27" spans="1:9" ht="24" x14ac:dyDescent="0.25">
      <c r="A27" s="155">
        <v>13</v>
      </c>
      <c r="B27" s="3" t="s">
        <v>382</v>
      </c>
      <c r="C27" s="156">
        <v>5311</v>
      </c>
      <c r="D27" s="3" t="s">
        <v>383</v>
      </c>
      <c r="E27" s="28" t="s">
        <v>384</v>
      </c>
      <c r="F27" s="30">
        <v>10935000</v>
      </c>
      <c r="G27" s="41">
        <v>11585000</v>
      </c>
      <c r="H27" s="41">
        <f t="shared" ref="H27:H32" si="4">G27-F27</f>
        <v>650000</v>
      </c>
      <c r="I27" s="92" t="s">
        <v>858</v>
      </c>
    </row>
    <row r="28" spans="1:9" ht="24" x14ac:dyDescent="0.25">
      <c r="A28" s="155">
        <v>13</v>
      </c>
      <c r="B28" s="3"/>
      <c r="C28" s="156">
        <v>5311</v>
      </c>
      <c r="D28" s="3" t="s">
        <v>383</v>
      </c>
      <c r="E28" s="28" t="s">
        <v>384</v>
      </c>
      <c r="F28" s="30"/>
      <c r="G28" s="41">
        <v>815000</v>
      </c>
      <c r="H28" s="41">
        <f t="shared" si="4"/>
        <v>815000</v>
      </c>
      <c r="I28" s="92" t="s">
        <v>873</v>
      </c>
    </row>
    <row r="29" spans="1:9" ht="24" x14ac:dyDescent="0.25">
      <c r="A29" s="155">
        <v>13</v>
      </c>
      <c r="B29" s="3" t="s">
        <v>382</v>
      </c>
      <c r="C29" s="156">
        <v>5311</v>
      </c>
      <c r="D29" s="3" t="s">
        <v>385</v>
      </c>
      <c r="E29" s="28" t="s">
        <v>386</v>
      </c>
      <c r="F29" s="30">
        <v>2750000</v>
      </c>
      <c r="G29" s="41">
        <v>2900000</v>
      </c>
      <c r="H29" s="41">
        <f t="shared" si="4"/>
        <v>150000</v>
      </c>
      <c r="I29" s="92"/>
    </row>
    <row r="30" spans="1:9" x14ac:dyDescent="0.25">
      <c r="A30" s="155"/>
      <c r="B30" s="3"/>
      <c r="C30" s="156">
        <v>5311</v>
      </c>
      <c r="D30" s="3" t="s">
        <v>385</v>
      </c>
      <c r="E30" s="28"/>
      <c r="F30" s="30"/>
      <c r="G30" s="41">
        <v>205000</v>
      </c>
      <c r="H30" s="41">
        <f t="shared" si="4"/>
        <v>205000</v>
      </c>
      <c r="I30" s="92" t="s">
        <v>874</v>
      </c>
    </row>
    <row r="31" spans="1:9" x14ac:dyDescent="0.25">
      <c r="A31" s="155">
        <v>13</v>
      </c>
      <c r="B31" s="3" t="s">
        <v>382</v>
      </c>
      <c r="C31" s="156">
        <v>5311</v>
      </c>
      <c r="D31" s="3" t="s">
        <v>387</v>
      </c>
      <c r="E31" s="28" t="s">
        <v>388</v>
      </c>
      <c r="F31" s="30">
        <v>985000</v>
      </c>
      <c r="G31" s="41">
        <v>1045000</v>
      </c>
      <c r="H31" s="41">
        <f t="shared" si="4"/>
        <v>60000</v>
      </c>
      <c r="I31" s="92"/>
    </row>
    <row r="32" spans="1:9" x14ac:dyDescent="0.25">
      <c r="A32" s="155"/>
      <c r="B32" s="3"/>
      <c r="C32" s="156">
        <v>5311</v>
      </c>
      <c r="D32" s="3" t="s">
        <v>387</v>
      </c>
      <c r="E32" s="28"/>
      <c r="F32" s="30"/>
      <c r="G32" s="41">
        <v>75000</v>
      </c>
      <c r="H32" s="41">
        <f t="shared" si="4"/>
        <v>75000</v>
      </c>
      <c r="I32" s="92" t="s">
        <v>875</v>
      </c>
    </row>
    <row r="33" spans="1:11" x14ac:dyDescent="0.25">
      <c r="A33" s="423"/>
      <c r="B33" s="114"/>
      <c r="C33" s="158">
        <v>5311</v>
      </c>
      <c r="D33" s="7" t="s">
        <v>961</v>
      </c>
      <c r="E33" s="296"/>
      <c r="F33" s="114"/>
      <c r="G33" s="114"/>
      <c r="H33" s="297">
        <f>SUM(H27:H32)</f>
        <v>1955000</v>
      </c>
      <c r="I33" s="114"/>
    </row>
    <row r="34" spans="1:11" x14ac:dyDescent="0.25">
      <c r="A34" s="423"/>
      <c r="B34" s="114"/>
      <c r="C34" s="423"/>
      <c r="D34" s="114"/>
      <c r="E34" s="300"/>
      <c r="F34" s="114"/>
      <c r="G34" s="114"/>
      <c r="H34" s="114"/>
      <c r="I34" s="114"/>
    </row>
    <row r="35" spans="1:11" ht="24" x14ac:dyDescent="0.25">
      <c r="A35" s="76">
        <v>15</v>
      </c>
      <c r="B35" s="8" t="s">
        <v>435</v>
      </c>
      <c r="C35" s="164">
        <v>6112</v>
      </c>
      <c r="D35" s="8" t="s">
        <v>436</v>
      </c>
      <c r="E35" s="36" t="s">
        <v>553</v>
      </c>
      <c r="F35" s="48">
        <v>2644900</v>
      </c>
      <c r="G35" s="41">
        <v>3850000</v>
      </c>
      <c r="H35" s="41">
        <f t="shared" ref="H35:H39" si="5">G35-F35</f>
        <v>1205100</v>
      </c>
      <c r="I35" s="92" t="s">
        <v>887</v>
      </c>
    </row>
    <row r="36" spans="1:11" ht="24" x14ac:dyDescent="0.25">
      <c r="A36" s="76">
        <v>15</v>
      </c>
      <c r="B36" s="8" t="s">
        <v>435</v>
      </c>
      <c r="C36" s="164">
        <v>6112</v>
      </c>
      <c r="D36" s="8" t="s">
        <v>436</v>
      </c>
      <c r="E36" s="36" t="s">
        <v>554</v>
      </c>
      <c r="F36" s="48">
        <v>440800</v>
      </c>
      <c r="G36" s="41">
        <v>470000</v>
      </c>
      <c r="H36" s="41">
        <f t="shared" si="5"/>
        <v>29200</v>
      </c>
      <c r="I36" s="92" t="s">
        <v>888</v>
      </c>
    </row>
    <row r="37" spans="1:11" ht="24" x14ac:dyDescent="0.25">
      <c r="A37" s="76">
        <v>15</v>
      </c>
      <c r="B37" s="8" t="s">
        <v>435</v>
      </c>
      <c r="C37" s="164">
        <v>6112</v>
      </c>
      <c r="D37" s="8" t="s">
        <v>436</v>
      </c>
      <c r="E37" s="36" t="s">
        <v>555</v>
      </c>
      <c r="F37" s="48">
        <v>140000</v>
      </c>
      <c r="G37" s="41">
        <v>150000</v>
      </c>
      <c r="H37" s="41">
        <f t="shared" si="5"/>
        <v>10000</v>
      </c>
      <c r="I37" s="92"/>
    </row>
    <row r="38" spans="1:11" ht="24" x14ac:dyDescent="0.25">
      <c r="A38" s="76">
        <v>15</v>
      </c>
      <c r="B38" s="8" t="s">
        <v>435</v>
      </c>
      <c r="C38" s="164">
        <v>6112</v>
      </c>
      <c r="D38" s="8" t="s">
        <v>385</v>
      </c>
      <c r="E38" s="36" t="s">
        <v>386</v>
      </c>
      <c r="F38" s="48">
        <v>400000</v>
      </c>
      <c r="G38" s="41">
        <v>650000</v>
      </c>
      <c r="H38" s="41">
        <f t="shared" si="5"/>
        <v>250000</v>
      </c>
      <c r="I38" s="92"/>
    </row>
    <row r="39" spans="1:11" x14ac:dyDescent="0.25">
      <c r="A39" s="76">
        <v>15</v>
      </c>
      <c r="B39" s="8" t="s">
        <v>435</v>
      </c>
      <c r="C39" s="164">
        <v>6112</v>
      </c>
      <c r="D39" s="8" t="s">
        <v>387</v>
      </c>
      <c r="E39" s="36" t="s">
        <v>388</v>
      </c>
      <c r="F39" s="48">
        <v>295000</v>
      </c>
      <c r="G39" s="41">
        <v>385000</v>
      </c>
      <c r="H39" s="41">
        <f t="shared" si="5"/>
        <v>90000</v>
      </c>
      <c r="I39" s="92"/>
    </row>
    <row r="40" spans="1:11" x14ac:dyDescent="0.25">
      <c r="A40" s="423"/>
      <c r="B40" s="114"/>
      <c r="C40" s="158">
        <v>6112</v>
      </c>
      <c r="D40" s="7" t="s">
        <v>963</v>
      </c>
      <c r="E40" s="300"/>
      <c r="F40" s="114"/>
      <c r="G40" s="114"/>
      <c r="H40" s="297">
        <f>SUM(H35:H39)</f>
        <v>1584300</v>
      </c>
      <c r="I40" s="114"/>
    </row>
    <row r="41" spans="1:11" x14ac:dyDescent="0.25">
      <c r="A41" s="423"/>
      <c r="B41" s="114"/>
      <c r="C41" s="423"/>
      <c r="D41" s="114"/>
      <c r="E41" s="300"/>
      <c r="F41" s="114"/>
      <c r="G41" s="114"/>
      <c r="H41" s="114"/>
      <c r="I41" s="114"/>
    </row>
    <row r="42" spans="1:11" x14ac:dyDescent="0.25">
      <c r="A42" s="423"/>
      <c r="B42" s="114"/>
      <c r="C42" s="423"/>
      <c r="D42" s="114"/>
      <c r="E42" s="116" t="s">
        <v>904</v>
      </c>
      <c r="F42" s="115">
        <v>46900500</v>
      </c>
      <c r="G42" s="115">
        <v>49178000</v>
      </c>
      <c r="H42" s="115">
        <v>2277500</v>
      </c>
      <c r="I42" s="115"/>
    </row>
    <row r="43" spans="1:11" s="19" customFormat="1" ht="15" customHeight="1" x14ac:dyDescent="0.25">
      <c r="A43" s="76">
        <v>15</v>
      </c>
      <c r="B43" s="8" t="s">
        <v>435</v>
      </c>
      <c r="C43" s="164">
        <v>6171</v>
      </c>
      <c r="D43" s="8" t="s">
        <v>385</v>
      </c>
      <c r="E43" s="36" t="s">
        <v>386</v>
      </c>
      <c r="F43" s="48">
        <v>12075000</v>
      </c>
      <c r="G43" s="41">
        <v>12635000</v>
      </c>
      <c r="H43" s="41">
        <f t="shared" ref="H43:H44" si="6">G43-F43</f>
        <v>560000</v>
      </c>
      <c r="I43" s="92" t="s">
        <v>881</v>
      </c>
      <c r="J43" s="111"/>
      <c r="K43" s="33"/>
    </row>
    <row r="44" spans="1:11" s="19" customFormat="1" ht="15" customHeight="1" x14ac:dyDescent="0.25">
      <c r="A44" s="76">
        <v>15</v>
      </c>
      <c r="B44" s="8" t="s">
        <v>435</v>
      </c>
      <c r="C44" s="164">
        <v>6171</v>
      </c>
      <c r="D44" s="8" t="s">
        <v>387</v>
      </c>
      <c r="E44" s="36" t="s">
        <v>388</v>
      </c>
      <c r="F44" s="48">
        <v>4380000</v>
      </c>
      <c r="G44" s="41">
        <v>4587000</v>
      </c>
      <c r="H44" s="41">
        <f t="shared" si="6"/>
        <v>207000</v>
      </c>
      <c r="I44" s="92" t="s">
        <v>880</v>
      </c>
      <c r="J44" s="111"/>
      <c r="K44" s="33"/>
    </row>
    <row r="45" spans="1:11" x14ac:dyDescent="0.25">
      <c r="A45" s="423"/>
      <c r="B45" s="114"/>
      <c r="C45" s="423"/>
      <c r="D45" s="114"/>
      <c r="E45" s="300"/>
      <c r="F45" s="115"/>
      <c r="G45" s="115"/>
      <c r="H45" s="297">
        <f>SUM(H42:H44)</f>
        <v>3044500</v>
      </c>
      <c r="I45" s="115"/>
    </row>
    <row r="46" spans="1:11" x14ac:dyDescent="0.25">
      <c r="A46" s="423"/>
      <c r="B46" s="114"/>
      <c r="C46" s="423"/>
      <c r="D46" s="114"/>
      <c r="E46" s="116" t="s">
        <v>905</v>
      </c>
      <c r="F46" s="115"/>
      <c r="G46" s="115">
        <v>3949940</v>
      </c>
      <c r="H46" s="115">
        <v>3949940</v>
      </c>
      <c r="I46" s="115"/>
    </row>
    <row r="47" spans="1:11" s="19" customFormat="1" ht="15" customHeight="1" x14ac:dyDescent="0.25">
      <c r="A47" s="76">
        <v>15</v>
      </c>
      <c r="B47" s="8" t="s">
        <v>435</v>
      </c>
      <c r="C47" s="164">
        <v>6171</v>
      </c>
      <c r="D47" s="8" t="s">
        <v>385</v>
      </c>
      <c r="E47" s="36" t="s">
        <v>876</v>
      </c>
      <c r="F47" s="48">
        <v>0</v>
      </c>
      <c r="G47" s="41">
        <v>988000</v>
      </c>
      <c r="H47" s="41">
        <f t="shared" ref="H47:H48" si="7">G47-F47</f>
        <v>988000</v>
      </c>
      <c r="I47" s="92" t="s">
        <v>889</v>
      </c>
      <c r="J47" s="111"/>
      <c r="K47" s="33"/>
    </row>
    <row r="48" spans="1:11" s="19" customFormat="1" ht="15" customHeight="1" x14ac:dyDescent="0.25">
      <c r="A48" s="76">
        <v>15</v>
      </c>
      <c r="B48" s="8" t="s">
        <v>435</v>
      </c>
      <c r="C48" s="164">
        <v>6171</v>
      </c>
      <c r="D48" s="8" t="s">
        <v>387</v>
      </c>
      <c r="E48" s="36" t="s">
        <v>876</v>
      </c>
      <c r="F48" s="48">
        <v>0</v>
      </c>
      <c r="G48" s="41">
        <v>356000</v>
      </c>
      <c r="H48" s="41">
        <f t="shared" si="7"/>
        <v>356000</v>
      </c>
      <c r="I48" s="92" t="s">
        <v>879</v>
      </c>
      <c r="J48" s="111"/>
      <c r="K48" s="33"/>
    </row>
    <row r="49" spans="6:13" x14ac:dyDescent="0.25">
      <c r="F49" s="2"/>
      <c r="G49" s="2"/>
      <c r="H49" s="112">
        <f>SUM(H46:H48)</f>
        <v>5293940</v>
      </c>
      <c r="I49" s="2"/>
      <c r="K49" s="2"/>
      <c r="L49" s="2"/>
      <c r="M49" s="2"/>
    </row>
    <row r="50" spans="6:13" x14ac:dyDescent="0.25">
      <c r="F50" s="2"/>
      <c r="G50" s="2"/>
      <c r="H50" s="2">
        <f>H3+H5+H9+H16+H20+H25+H33+H40+H45+H49</f>
        <v>27785740</v>
      </c>
      <c r="I50" s="2"/>
      <c r="K50" s="2"/>
      <c r="L50" s="2"/>
      <c r="M50" s="2"/>
    </row>
    <row r="51" spans="6:13" x14ac:dyDescent="0.25">
      <c r="F51" s="2"/>
      <c r="G51" s="2"/>
      <c r="H51" s="2"/>
      <c r="I51" s="2"/>
    </row>
    <row r="52" spans="6:13" x14ac:dyDescent="0.25">
      <c r="F52" s="2"/>
      <c r="G52" s="2"/>
      <c r="I52" s="2"/>
    </row>
    <row r="53" spans="6:13" x14ac:dyDescent="0.25">
      <c r="F53" s="2"/>
      <c r="G53" s="2"/>
      <c r="H53" s="2"/>
      <c r="I53" s="2"/>
    </row>
    <row r="54" spans="6:13" x14ac:dyDescent="0.25">
      <c r="F54" s="2"/>
      <c r="G54" s="2"/>
      <c r="H54" s="2"/>
      <c r="I54" s="2"/>
    </row>
    <row r="55" spans="6:13" x14ac:dyDescent="0.25">
      <c r="F55" s="2"/>
      <c r="G55" s="2"/>
      <c r="H55" s="2"/>
      <c r="I55" s="2"/>
    </row>
    <row r="56" spans="6:13" x14ac:dyDescent="0.25">
      <c r="F56" s="2"/>
      <c r="G56" s="2"/>
      <c r="H56" s="2"/>
      <c r="I56" s="2"/>
    </row>
    <row r="57" spans="6:13" x14ac:dyDescent="0.25">
      <c r="F57" s="2"/>
      <c r="G57" s="2"/>
      <c r="H57" s="2"/>
      <c r="I57" s="2"/>
    </row>
    <row r="58" spans="6:13" x14ac:dyDescent="0.25">
      <c r="F58" s="2"/>
      <c r="G58" s="2"/>
      <c r="H58" s="2"/>
      <c r="I58" s="2"/>
    </row>
    <row r="59" spans="6:13" x14ac:dyDescent="0.25">
      <c r="F59" s="2"/>
      <c r="G59" s="2"/>
      <c r="H59" s="2"/>
      <c r="I59" s="2"/>
    </row>
    <row r="60" spans="6:13" x14ac:dyDescent="0.25">
      <c r="F60" s="2"/>
      <c r="G60" s="2"/>
      <c r="H60" s="2"/>
      <c r="I60" s="2"/>
    </row>
    <row r="61" spans="6:13" x14ac:dyDescent="0.25">
      <c r="F61" s="2"/>
      <c r="G61" s="2"/>
      <c r="H61" s="2"/>
      <c r="I61" s="2"/>
    </row>
    <row r="62" spans="6:13" x14ac:dyDescent="0.25">
      <c r="F62" s="2"/>
      <c r="G62" s="2"/>
      <c r="H62" s="2"/>
      <c r="I62" s="2"/>
    </row>
    <row r="63" spans="6:13" x14ac:dyDescent="0.25">
      <c r="F63" s="2"/>
      <c r="G63" s="2"/>
      <c r="H63" s="2"/>
      <c r="I63" s="2"/>
    </row>
    <row r="64" spans="6:13" x14ac:dyDescent="0.25">
      <c r="F64" s="2"/>
      <c r="G64" s="2"/>
      <c r="H64" s="2"/>
      <c r="I64" s="2"/>
    </row>
    <row r="65" spans="6:9" x14ac:dyDescent="0.25">
      <c r="F65" s="2"/>
      <c r="G65" s="2"/>
      <c r="H65" s="2"/>
      <c r="I65" s="2"/>
    </row>
    <row r="66" spans="6:9" x14ac:dyDescent="0.25">
      <c r="F66" s="2"/>
      <c r="G66" s="2"/>
      <c r="H66" s="2"/>
      <c r="I66" s="2"/>
    </row>
    <row r="67" spans="6:9" x14ac:dyDescent="0.25">
      <c r="F67" s="2"/>
      <c r="G67" s="2"/>
      <c r="H67" s="2"/>
      <c r="I67" s="2"/>
    </row>
    <row r="68" spans="6:9" x14ac:dyDescent="0.25">
      <c r="F68" s="2"/>
      <c r="G68" s="2"/>
      <c r="H68" s="2"/>
      <c r="I68" s="2"/>
    </row>
    <row r="69" spans="6:9" x14ac:dyDescent="0.25">
      <c r="F69" s="2"/>
      <c r="G69" s="2"/>
      <c r="H69" s="2"/>
      <c r="I69" s="2"/>
    </row>
    <row r="70" spans="6:9" x14ac:dyDescent="0.25">
      <c r="F70" s="2"/>
      <c r="G70" s="2"/>
      <c r="H70" s="2"/>
      <c r="I70" s="2"/>
    </row>
    <row r="71" spans="6:9" x14ac:dyDescent="0.25">
      <c r="F71" s="2"/>
      <c r="G71" s="2"/>
      <c r="H71" s="2"/>
      <c r="I71" s="2"/>
    </row>
    <row r="72" spans="6:9" x14ac:dyDescent="0.25">
      <c r="F72" s="2"/>
      <c r="G72" s="2"/>
      <c r="H72" s="2"/>
      <c r="I72" s="2"/>
    </row>
    <row r="73" spans="6:9" x14ac:dyDescent="0.25">
      <c r="F73" s="2"/>
      <c r="G73" s="2"/>
      <c r="H73" s="2"/>
      <c r="I73" s="2"/>
    </row>
    <row r="74" spans="6:9" x14ac:dyDescent="0.25">
      <c r="F74" s="2"/>
      <c r="G74" s="2"/>
      <c r="H74" s="2"/>
      <c r="I74" s="2"/>
    </row>
    <row r="75" spans="6:9" x14ac:dyDescent="0.25">
      <c r="F75" s="2"/>
      <c r="G75" s="2"/>
      <c r="H75" s="2"/>
      <c r="I75" s="2"/>
    </row>
    <row r="76" spans="6:9" x14ac:dyDescent="0.25">
      <c r="F76" s="2"/>
      <c r="G76" s="2"/>
      <c r="H76" s="2"/>
      <c r="I76" s="2"/>
    </row>
    <row r="77" spans="6:9" x14ac:dyDescent="0.25">
      <c r="F77" s="2"/>
      <c r="G77" s="2"/>
      <c r="H77" s="2"/>
      <c r="I77" s="2"/>
    </row>
    <row r="78" spans="6:9" x14ac:dyDescent="0.25">
      <c r="F78" s="2"/>
      <c r="G78" s="2"/>
      <c r="H78" s="2"/>
      <c r="I78" s="2"/>
    </row>
    <row r="79" spans="6:9" x14ac:dyDescent="0.25">
      <c r="F79" s="2"/>
      <c r="G79" s="2"/>
      <c r="H79" s="2"/>
      <c r="I79" s="2"/>
    </row>
    <row r="80" spans="6:9" x14ac:dyDescent="0.25">
      <c r="F80" s="2"/>
      <c r="G80" s="2"/>
      <c r="H80" s="2"/>
      <c r="I80" s="2"/>
    </row>
    <row r="81" spans="6:9" x14ac:dyDescent="0.25">
      <c r="F81" s="2"/>
      <c r="G81" s="2"/>
      <c r="H81" s="2"/>
      <c r="I81" s="2"/>
    </row>
    <row r="82" spans="6:9" x14ac:dyDescent="0.25">
      <c r="F82" s="2"/>
      <c r="G82" s="2"/>
      <c r="H82" s="2"/>
      <c r="I82" s="2"/>
    </row>
    <row r="83" spans="6:9" x14ac:dyDescent="0.25">
      <c r="F83" s="2"/>
      <c r="G83" s="2"/>
      <c r="H83" s="2"/>
      <c r="I83" s="2"/>
    </row>
    <row r="84" spans="6:9" x14ac:dyDescent="0.25">
      <c r="F84" s="2"/>
      <c r="G84" s="2"/>
      <c r="H84" s="2"/>
      <c r="I84" s="2"/>
    </row>
    <row r="85" spans="6:9" x14ac:dyDescent="0.25">
      <c r="F85" s="2"/>
      <c r="G85" s="2"/>
      <c r="H85" s="2"/>
      <c r="I85" s="2"/>
    </row>
    <row r="86" spans="6:9" x14ac:dyDescent="0.25">
      <c r="F86" s="2"/>
      <c r="G86" s="2"/>
      <c r="H86" s="2"/>
      <c r="I86" s="2"/>
    </row>
    <row r="87" spans="6:9" x14ac:dyDescent="0.25">
      <c r="F87" s="2"/>
      <c r="G87" s="2"/>
      <c r="H87" s="2"/>
      <c r="I87" s="2"/>
    </row>
    <row r="88" spans="6:9" x14ac:dyDescent="0.25">
      <c r="F88" s="2"/>
      <c r="G88" s="2"/>
      <c r="H88" s="2"/>
      <c r="I88" s="2"/>
    </row>
    <row r="89" spans="6:9" x14ac:dyDescent="0.25">
      <c r="F89" s="2"/>
      <c r="G89" s="2"/>
      <c r="H89" s="2"/>
      <c r="I89" s="2"/>
    </row>
    <row r="90" spans="6:9" x14ac:dyDescent="0.25">
      <c r="F90" s="2"/>
      <c r="G90" s="2"/>
      <c r="H90" s="2"/>
      <c r="I90" s="2"/>
    </row>
    <row r="91" spans="6:9" x14ac:dyDescent="0.25">
      <c r="F91" s="2"/>
      <c r="G91" s="2"/>
      <c r="H91" s="2"/>
      <c r="I91" s="2"/>
    </row>
    <row r="92" spans="6:9" x14ac:dyDescent="0.25">
      <c r="F92" s="2"/>
      <c r="G92" s="2"/>
      <c r="H92" s="2"/>
      <c r="I92" s="2"/>
    </row>
    <row r="93" spans="6:9" x14ac:dyDescent="0.25">
      <c r="F93" s="2"/>
      <c r="G93" s="2"/>
      <c r="H93" s="2"/>
      <c r="I93" s="2"/>
    </row>
  </sheetData>
  <pageMargins left="0.51181102362204722" right="0.51181102362204722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4</vt:i4>
      </vt:variant>
    </vt:vector>
  </HeadingPairs>
  <TitlesOfParts>
    <vt:vector size="10" baseType="lpstr">
      <vt:lpstr>příjmy</vt:lpstr>
      <vt:lpstr>výdaje</vt:lpstr>
      <vt:lpstr>příjmy dle položek</vt:lpstr>
      <vt:lpstr>výdaje dle položek</vt:lpstr>
      <vt:lpstr>Ekoltes</vt:lpstr>
      <vt:lpstr>navýšení</vt:lpstr>
      <vt:lpstr>příjmy!Názvy_tisku</vt:lpstr>
      <vt:lpstr>'příjmy dle položek'!Názvy_tisku</vt:lpstr>
      <vt:lpstr>výdaje!Názvy_tisku</vt:lpstr>
      <vt:lpstr>'výdaje dle položek'!Názvy_tisku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Bakovský Petr</cp:lastModifiedBy>
  <cp:lastPrinted>2018-11-22T08:42:49Z</cp:lastPrinted>
  <dcterms:created xsi:type="dcterms:W3CDTF">2018-07-16T08:05:36Z</dcterms:created>
  <dcterms:modified xsi:type="dcterms:W3CDTF">2018-11-22T10:52:17Z</dcterms:modified>
</cp:coreProperties>
</file>