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kumenty\!!FINANČNÍ ODBOR\Zastupitelstvo města\2025\2025-02-27\"/>
    </mc:Choice>
  </mc:AlternateContent>
  <bookViews>
    <workbookView xWindow="-120" yWindow="-120" windowWidth="28920" windowHeight="11685" activeTab="1"/>
  </bookViews>
  <sheets>
    <sheet name="PROVOZ" sheetId="1" r:id="rId1"/>
    <sheet name="INVESTICE" sheetId="4" r:id="rId2"/>
  </sheets>
  <calcPr calcId="162913"/>
</workbook>
</file>

<file path=xl/calcChain.xml><?xml version="1.0" encoding="utf-8"?>
<calcChain xmlns="http://schemas.openxmlformats.org/spreadsheetml/2006/main">
  <c r="D49" i="4" l="1"/>
  <c r="D129" i="4" l="1"/>
  <c r="D118" i="4"/>
  <c r="D106" i="4"/>
  <c r="D103" i="4"/>
  <c r="D101" i="4"/>
  <c r="D97" i="4"/>
  <c r="D83" i="4"/>
  <c r="D32" i="4"/>
  <c r="D28" i="4"/>
  <c r="D23" i="4"/>
  <c r="D21" i="4"/>
  <c r="D18" i="4"/>
  <c r="D4" i="4"/>
  <c r="D131" i="4" l="1"/>
  <c r="D63" i="1" l="1"/>
  <c r="D21" i="1" l="1"/>
  <c r="D58" i="1"/>
  <c r="D36" i="1"/>
  <c r="D74" i="1"/>
  <c r="D28" i="1"/>
  <c r="D50" i="1"/>
  <c r="D41" i="1"/>
  <c r="D39" i="1"/>
  <c r="D30" i="1"/>
  <c r="D23" i="1"/>
  <c r="D19" i="1" l="1"/>
  <c r="D15" i="1"/>
  <c r="D11" i="1"/>
  <c r="D6" i="1"/>
  <c r="D76" i="1" l="1"/>
</calcChain>
</file>

<file path=xl/sharedStrings.xml><?xml version="1.0" encoding="utf-8"?>
<sst xmlns="http://schemas.openxmlformats.org/spreadsheetml/2006/main" count="475" uniqueCount="385">
  <si>
    <t>ODPA</t>
  </si>
  <si>
    <t>Text</t>
  </si>
  <si>
    <t>Základní školy</t>
  </si>
  <si>
    <t>Základní umělecké školy</t>
  </si>
  <si>
    <t>Školství</t>
  </si>
  <si>
    <t>Kultura</t>
  </si>
  <si>
    <t>Sport</t>
  </si>
  <si>
    <t>Sociální záležitosti</t>
  </si>
  <si>
    <t>Pozemky</t>
  </si>
  <si>
    <t>Nakládání s nemovitostmi</t>
  </si>
  <si>
    <t>Komunikace</t>
  </si>
  <si>
    <t>Doprava</t>
  </si>
  <si>
    <t>Komunální služby a územní rozvoj</t>
  </si>
  <si>
    <t>Odpady</t>
  </si>
  <si>
    <t>Krizové řízení a požární ochrana</t>
  </si>
  <si>
    <t>Městská policie</t>
  </si>
  <si>
    <t>SF</t>
  </si>
  <si>
    <t>Chod úřadu a orgánů města</t>
  </si>
  <si>
    <t>Finanční vypořádání</t>
  </si>
  <si>
    <t>Finanční operace</t>
  </si>
  <si>
    <t>Odvádění a čištění odpadn. vod a nakládání s kaly</t>
  </si>
  <si>
    <t>Životní prostředí</t>
  </si>
  <si>
    <t>Drobný dlouhodobý hmotný majetek</t>
  </si>
  <si>
    <t>Nákup materiálu jinde nezařazený</t>
  </si>
  <si>
    <t>Konzultační, poradenské a právní služby</t>
  </si>
  <si>
    <t>Zpracování dat a služby souv. s inf. a kom.technol</t>
  </si>
  <si>
    <t>Nákup ostatních služeb</t>
  </si>
  <si>
    <t>Opravy a udržování</t>
  </si>
  <si>
    <t>Účelové neinvestiční transfery fyzickým osobám</t>
  </si>
  <si>
    <t>Prezentace města</t>
  </si>
  <si>
    <t>Služby školení a vzdělávání</t>
  </si>
  <si>
    <t>Veřejné osvětlení</t>
  </si>
  <si>
    <t>OV Drahotuše</t>
  </si>
  <si>
    <t>OV Lhotka</t>
  </si>
  <si>
    <t>OV Rybáře</t>
  </si>
  <si>
    <t>OV Slavíč</t>
  </si>
  <si>
    <t>OV Středolesí</t>
  </si>
  <si>
    <t>OV Uhřínov</t>
  </si>
  <si>
    <t>OV Velká</t>
  </si>
  <si>
    <t>OV Valšovice</t>
  </si>
  <si>
    <t>Osadní výbory</t>
  </si>
  <si>
    <t>Vratky transferů poskytnutých z veřejných rozpočtů</t>
  </si>
  <si>
    <t>Ochrana druhů a stanovišť</t>
  </si>
  <si>
    <t>Fond obnovy kanalizace Valšovice, Středolesí</t>
  </si>
  <si>
    <t>Fond obnovy kanalizace Velká, Pod Hůrkou</t>
  </si>
  <si>
    <t>Fond obnovy vodovod stará Štreka</t>
  </si>
  <si>
    <t>DŮVOD PŘEVODU</t>
  </si>
  <si>
    <t>ČÍSLO DOKLADU</t>
  </si>
  <si>
    <t>Sportoviště u ZŠ a MŠ Struhlovsko</t>
  </si>
  <si>
    <t>ZŠ Drahotuše tělocvična</t>
  </si>
  <si>
    <t>ZŠ a MŠ Drahotuše - rekonstrukce školní jídelny</t>
  </si>
  <si>
    <t>Dopravní hřiště Hranice II.</t>
  </si>
  <si>
    <t>ŠJ 1. máje Hranice - PD - rekonstrukce kuchyně</t>
  </si>
  <si>
    <t>ZŠ a MŠ Šromotovo - přístavba MŠ</t>
  </si>
  <si>
    <t>ZŠ Tř. 1. máje - odizolování budovy I. stupně</t>
  </si>
  <si>
    <t>ZŠ a MŠ Drahotuše přebudování tělocvičny na šk. dr</t>
  </si>
  <si>
    <t>ZŠ a MŠ Struhlovsko rekonstrukce šk. kuchyně</t>
  </si>
  <si>
    <t>MŠ Pohádka - dětské hřiště</t>
  </si>
  <si>
    <t>MŠ Míček –  zřízení logopedické třídy</t>
  </si>
  <si>
    <t>DDM nádstavba tělocvičny</t>
  </si>
  <si>
    <t>Revitalizace letního kina</t>
  </si>
  <si>
    <t>Multikulturní dům</t>
  </si>
  <si>
    <t>Filmový dokument o Hranicích</t>
  </si>
  <si>
    <t>Zimní stadion</t>
  </si>
  <si>
    <t>Skatepark Žáčkova</t>
  </si>
  <si>
    <t>Lezecký balvan velký - participativní rozpočet</t>
  </si>
  <si>
    <t>Workoutové hřiště</t>
  </si>
  <si>
    <t>Domov seniorů Hranice - rekonstrukce prádelny</t>
  </si>
  <si>
    <t>DS revitalizace areálu a demolice staré kotelny</t>
  </si>
  <si>
    <t>Žst. Teplice nad Bečvou - výpravní budova</t>
  </si>
  <si>
    <t>Regenerace sídliště Kpt. Jaroše</t>
  </si>
  <si>
    <t>Regenerace sídliště Pod nemocnicí</t>
  </si>
  <si>
    <t>Bytová nástavba Nerudova/Struhlovsko</t>
  </si>
  <si>
    <t>Regenerace panelového sídliště Struhlovsko III. et</t>
  </si>
  <si>
    <t>Věž staré radnice</t>
  </si>
  <si>
    <t>Budova tenisových kurtů Drahotuše</t>
  </si>
  <si>
    <t>Bytový dům Cementářské sídliště</t>
  </si>
  <si>
    <t>Purgešova 1399 střecha</t>
  </si>
  <si>
    <t>Demolice budovy v Komenského ul.</t>
  </si>
  <si>
    <t>Koncertní sál Zámecká ul.</t>
  </si>
  <si>
    <t>Pozemky Komenského</t>
  </si>
  <si>
    <t>Cyklostezka Velká - náhon</t>
  </si>
  <si>
    <t>Koncertní sál Zámecká ul. 2. etapa</t>
  </si>
  <si>
    <t>Stará radnice výměna zastínění oken</t>
  </si>
  <si>
    <t>Autobusové nádraží a kruhová křižovatka</t>
  </si>
  <si>
    <t>Cyklostezka Bečva - pravobřežní trasa</t>
  </si>
  <si>
    <t>Severní obchvat Hranic, kruh. objezd Philips</t>
  </si>
  <si>
    <t>Komunikace ul. Zborovská</t>
  </si>
  <si>
    <t>Komunikace lokalita Pod Křivým</t>
  </si>
  <si>
    <t>Komunikace Pod Bílým kamenem - Havlíčkova</t>
  </si>
  <si>
    <t>Lokalita Pod Křivým - slepá část komunikace PBK</t>
  </si>
  <si>
    <t>Rekonstrukce vlakového nádraží, dopravní terminál</t>
  </si>
  <si>
    <t>Optimalizace MHD – autobusové zastávky</t>
  </si>
  <si>
    <t>Chodník Smetanovo nábřeží</t>
  </si>
  <si>
    <t>Hradební okruh Komenského</t>
  </si>
  <si>
    <t>Optimalizace MHD – autobusové zastávky II. etapa</t>
  </si>
  <si>
    <t>IC Teplice II. etapa - studie pro úpravu křižovatk</t>
  </si>
  <si>
    <t>Parkoviště Komenského</t>
  </si>
  <si>
    <t>Informační systémy pro cestující ve veřejné doprav</t>
  </si>
  <si>
    <t>Komunikace Pod Hůrkou</t>
  </si>
  <si>
    <t>Cyklostezka Potštátská - Velička  a Lhotka</t>
  </si>
  <si>
    <t>Komunikace U Kostelíčka</t>
  </si>
  <si>
    <t>Komunikace Stará Štreka Drahotuše</t>
  </si>
  <si>
    <t>Komunikace ul. M. Tyrše Drahotuše</t>
  </si>
  <si>
    <t>Radar Bělotín</t>
  </si>
  <si>
    <t>Cyklostezka Mostní – jez</t>
  </si>
  <si>
    <t>Chodník v ul. Lipnická Drahotuše</t>
  </si>
  <si>
    <t>Parkoviště Nová</t>
  </si>
  <si>
    <t>Panelová komunikace ul. Žáčkova</t>
  </si>
  <si>
    <t>Revitalizace ploch Náměstí 8. května (u st kina)</t>
  </si>
  <si>
    <t>Cyklostezka Slavíč II. etapa - výkupy poz.</t>
  </si>
  <si>
    <t>Komunikace u SDH a č.p.8 Uhřínov</t>
  </si>
  <si>
    <t>Chodník od křižovatky Nerudova Drahotuše</t>
  </si>
  <si>
    <t>Revitalizace městského hřbitova</t>
  </si>
  <si>
    <t>Revitalizace nábřeží Kropáčova ulice</t>
  </si>
  <si>
    <t>Změna územního plánu - suché poldry</t>
  </si>
  <si>
    <t>Studie Šromotovo náměstí</t>
  </si>
  <si>
    <t>Odpočinková zóna Pískáč</t>
  </si>
  <si>
    <t>Participativní rozpočet 2024</t>
  </si>
  <si>
    <t>Územní studie Za Čaputovým dvorem</t>
  </si>
  <si>
    <t>Revitalizace zeleně v parku Sady Čs. legií</t>
  </si>
  <si>
    <t>Park na Račím potoce</t>
  </si>
  <si>
    <t>Vánoční osvětlení Zborovská ul.</t>
  </si>
  <si>
    <t>Vánoční osvětlení historické jádro</t>
  </si>
  <si>
    <t>Hasičská zbrojnice Drahotuše fasáda</t>
  </si>
  <si>
    <t>Přístavba zbrojnice Valšovice</t>
  </si>
  <si>
    <t>Radar Velká</t>
  </si>
  <si>
    <t>El. rozvaděč pro náměstí</t>
  </si>
  <si>
    <t>Věž zámku</t>
  </si>
  <si>
    <t>Klimatizace budovy zámku</t>
  </si>
  <si>
    <t>Fasáda Zámecká 118 + oplechování</t>
  </si>
  <si>
    <t>Výmalba schodišť a arkád, kanceláří zámku</t>
  </si>
  <si>
    <t>Obnova generálního systému dveří zámku</t>
  </si>
  <si>
    <t>Obměna vybavení kanceláří</t>
  </si>
  <si>
    <t>Renovace pískovcových sloupů zámku</t>
  </si>
  <si>
    <t>Fasáda zámku a výměna klempířských prvků</t>
  </si>
  <si>
    <t>Zastřešení dvorany a spol. prostoru Zámecká 118</t>
  </si>
  <si>
    <t>Ohradní zeď zámku s reliéfy vč. renovace gar.vrat</t>
  </si>
  <si>
    <t>Kompletní analýza IT rizik dle směrnice NIS2</t>
  </si>
  <si>
    <t>Suchá nádrž V Končinách</t>
  </si>
  <si>
    <t>Suchá nádrž Lhotka</t>
  </si>
  <si>
    <t>Kanalizace Velká - vpusti</t>
  </si>
  <si>
    <t>Kanalizace Potštátská</t>
  </si>
  <si>
    <t>Kanalizace Slavíč</t>
  </si>
  <si>
    <t>Bečva – PPO města, novostavba čerpací stanice</t>
  </si>
  <si>
    <t>Revitalizace rybníka Pískáč</t>
  </si>
  <si>
    <t>Kanalizace lokalita Pod Křivým - dešťová</t>
  </si>
  <si>
    <t>Povodňový plán - aktualizace</t>
  </si>
  <si>
    <t>OBJ/0472/2024/OŠKT</t>
  </si>
  <si>
    <t>OBJ/0439/2024/OŠKT</t>
  </si>
  <si>
    <t>SML/0439/2023/OŠKT, RM č. 1463/2024-RM 50 ze dne 22.10.2024</t>
  </si>
  <si>
    <t>OBJ/0421/2024/OŠKT</t>
  </si>
  <si>
    <t>OBJ/0276/2024/OŠKT</t>
  </si>
  <si>
    <t>OBJ/0482/2024/OŠKT</t>
  </si>
  <si>
    <t>OBJ/0395/2024/OŠKT</t>
  </si>
  <si>
    <t>OBJ/0527/2024/OŠKT</t>
  </si>
  <si>
    <t>Grantový program čl. 7.12</t>
  </si>
  <si>
    <t>OBJ/0554/2024/OŠKT</t>
  </si>
  <si>
    <t>OBJ/0555/2024/OŠKT</t>
  </si>
  <si>
    <t>OBJ/0282/2024/OŠKT</t>
  </si>
  <si>
    <t>OBJ/0347/2024/OŠKT</t>
  </si>
  <si>
    <t>OBJ/0609/2023/OKS, SML/0617/2024/OKS, SML/0623/2024/OKS</t>
  </si>
  <si>
    <t>Dotační management k akcím Nástavba Nerudova, Bytový dům Cementářské sídliště, Telematika pro veřejnou dopravu</t>
  </si>
  <si>
    <t>OBJ/0548/2024/OKS</t>
  </si>
  <si>
    <t>Zkouška manažera kvality - Chlevišťanová</t>
  </si>
  <si>
    <t>OBJ</t>
  </si>
  <si>
    <t>Benchmarking pro rok 2025</t>
  </si>
  <si>
    <t xml:space="preserve">439/2024 - ZM 19 z 12.12.2024  </t>
  </si>
  <si>
    <t>podmínka stavebního povolení</t>
  </si>
  <si>
    <t xml:space="preserve">podmínka smlouvy  </t>
  </si>
  <si>
    <t>SML/0151/2018//OSM</t>
  </si>
  <si>
    <t>SML/0516/2024/OMP</t>
  </si>
  <si>
    <t>OBJ/0139/2024/OMP</t>
  </si>
  <si>
    <t>Jedná se o zpracování kompletní projektové dokumentace k realizaci chodníku pro plánovanou výstavbu urnových hrobových míst na hřbitově v Drahotuších. Projekt byl dokončen a žádost o stavební povolení byla podána na MěÚ Hranice, odbor stavební úřad ŽP a dopravy v listopadu 2024.</t>
  </si>
  <si>
    <t>V roce 2025 bude zahájen převod veřejného osvětlení historického centra města a vybudovaného veřejného osvětlení  v rámci revitalizace sídlišť z dotačních titulů, které jsou vedeny v inventurních soupisech města. Bylo dohodnuto, že převod bude proveden formou nepeněžitého vkladu do majetku společnosti EKOLTES Hranice, a.s. navýšením základního kapitálu.; Následně bude geodetem provedeno zpracování geometrických plánů pro vyznačení rozsahu služebnosti (věcného břemene) - vedení VO, které následně bude převáděno do majetku Ekoltesu. Náklady na provedení těchto prací jsou předběžně odhadovány na 200.000,- Kč.</t>
  </si>
  <si>
    <t>Usnesení č. 1535/2024 - RM 55 ze dne 3.12.2024</t>
  </si>
  <si>
    <t>SML/0426/2024/OMP</t>
  </si>
  <si>
    <t xml:space="preserve">Jedná se o zpracování projektu ke stavebnímu řízení na akci: "Stavba III/44029 Drahotuše - chodník ulice Jana Nerudy - Lipnická. Projekt bude dokončen v 01/2025. </t>
  </si>
  <si>
    <t xml:space="preserve">SML/0571/2024/OMP </t>
  </si>
  <si>
    <t xml:space="preserve">SML/0117/2024/OMP </t>
  </si>
  <si>
    <t xml:space="preserve">OBJ/0571/2024/OMP </t>
  </si>
  <si>
    <t xml:space="preserve">Nonstop servis všech semaforů - celoroční služba firmy AŽD Praha. Ukončeno v 12/2024.  </t>
  </si>
  <si>
    <t xml:space="preserve">Čištění a monitoring dešťové kanalizace Pivovarské schody a Šromotovo náměstí. Ukončeno v 12/2024. </t>
  </si>
  <si>
    <t xml:space="preserve">OBJ/0229/2024/OMP </t>
  </si>
  <si>
    <t xml:space="preserve">Čištění a monitoring dešťové kanalizace Zborovská a Tovární v Hranicích. </t>
  </si>
  <si>
    <t xml:space="preserve">OBJ/0496/2024/OMP </t>
  </si>
  <si>
    <t xml:space="preserve">Povodňová škoda - technická pomoc na opravu chodníku u cyklostezky v areálu Lázní Teplice nad Bečvou. Dokončeno v 01/2025. </t>
  </si>
  <si>
    <t xml:space="preserve">Jedná se o nákup BESIP materiálu (bezpečnostní a reflexní prvky) pro žáky prvního stupně základních škol v Hranicích a Drahotuších. Důvodem převodu je neuskutečnění plánované soutěže na DDH v měsíci září 2024 z důvodu nevhodných klimatických podmínek. Tato soutěž se nad rámec již plánovaných akcí BESIP pro základní školy  na rok 2025 uskuteční v květnu 2025.   </t>
  </si>
  <si>
    <t>OVV/95646/24-11/JAS-248</t>
  </si>
  <si>
    <t>platba znaleckého posudku dle uvedeného usnesení</t>
  </si>
  <si>
    <t>SML/0583/2024/OVV SML/0630/2024/OVV OBJ/0602/2023/OVV</t>
  </si>
  <si>
    <t>smlouva s Beck-online - právní informační systém
smlouva s Wolters Kluwer - právní informační systém Aspi
objednávka Datron - doplnění funcionalit do programu po upgradu na verzi 5.0</t>
  </si>
  <si>
    <t>usnesení č. 284/2024 - ZM 12 ze dne 22. 2. 2024</t>
  </si>
  <si>
    <t>NIS2 ananlýza - z důvodu neschválení příslušné legislativy přechází tato akce do roku 2025</t>
  </si>
  <si>
    <t>SML00353 (OŽP/12/0515/11), SML00426 (SML/0486/2023/OSÚŽPD)</t>
  </si>
  <si>
    <t>SML 00352 (OSÚŽPD/14/0277/14), SML 00426 (SML/0486/2023/OSÚŽPD)</t>
  </si>
  <si>
    <t>Tisk brožury ČJ/AJ v prvním čtvrtletí 2025, probíhá konečné schválení brožury.</t>
  </si>
  <si>
    <t>Dle Grantového programu převod nevyužitých fin.prostředků do následujícího roku.</t>
  </si>
  <si>
    <t xml:space="preserve">povodňové škody </t>
  </si>
  <si>
    <t>Oprava podlah po zatečení ZŠ 1. máje proběhne o prázdninách.</t>
  </si>
  <si>
    <t>Interní audit EnMS</t>
  </si>
  <si>
    <t>Dle auditu je nevyhovující osvětlení v klavírním oddělení. Na výměnu osvětlení bude využit zůstatek na opravy z roku 2024 z příjmu na pronájem budovy od OK.</t>
  </si>
  <si>
    <t>Škodní událost - střecha MŠ Míček z 11/2024. Z důvodu počasí nebylo možné dosud opravit.</t>
  </si>
  <si>
    <t>Tisk a vazba kronik města Hranic 2019-2022, termín dodání v prvním čtvrtletí 2025.</t>
  </si>
  <si>
    <t>OBJ/0331/2024/OŠKT, OBJ/0550/2024/OŠKT</t>
  </si>
  <si>
    <t>Rámc. sml. Ekoltes 2024</t>
  </si>
  <si>
    <t>Nebylo vyfakturováno pravidelné sečení na Židovském hřbitově, v prosinci předán pouze protokol zhotovitele od Ekoltesu.Fakturace 2025.</t>
  </si>
  <si>
    <t>Nerealizováno Ekoltesem z důvodu zaneprázdněnosti a nepřízně počasí.</t>
  </si>
  <si>
    <t>Nerealizována oprava fasády DS Hranice - škodní událost (na zhotovitele vydán exekuční příkaz), v r. 2025 bude vybrán zhotovitel dle nové cenové nabídky.</t>
  </si>
  <si>
    <t>Akce probíhá. Dokončení v prvním čtvrtletí 2025.</t>
  </si>
  <si>
    <t xml:space="preserve">Zpracování PD probíhá. Dále  450 000 Kč na přeložku vedení plynu. </t>
  </si>
  <si>
    <t>Dle cen.nabídky Ekoltes</t>
  </si>
  <si>
    <t>Rozhodnutí vedení města</t>
  </si>
  <si>
    <t>Zpracována PD pro stavební povolení, nutno zadat PD pro realizaci stavby.</t>
  </si>
  <si>
    <t>Termín odevzdání studie 1/2025.</t>
  </si>
  <si>
    <t>Zpracování studie probíhá - dokončení 5/2025.</t>
  </si>
  <si>
    <t>Zpracování studie probíhá - dokončení  během roku 2025.</t>
  </si>
  <si>
    <t>Probíhá výběr varianty řešení, odevzdání studie do konce roku 2025.</t>
  </si>
  <si>
    <t>Probíhá zpracování studie, odevzdání ke konci roku 2025.</t>
  </si>
  <si>
    <t>SML/0200/2023/OMP</t>
  </si>
  <si>
    <t xml:space="preserve">Zpracování PD probíhá. </t>
  </si>
  <si>
    <t>2024 zpracována PD + dofinancování akce z rozpočtu 2025</t>
  </si>
  <si>
    <t>2025 zpracování restaurátorského záměru</t>
  </si>
  <si>
    <t>SML/0007/2025/OMP</t>
  </si>
  <si>
    <t>2024 ukončeno výběrové řízení na dodavatele. 6.1.2025 zaslána SOD k podpisu</t>
  </si>
  <si>
    <t>OBJ/0533/2024/OMP</t>
  </si>
  <si>
    <t>termín dodání do 15.02.2025</t>
  </si>
  <si>
    <t>OBJ/0532/2024/OMP</t>
  </si>
  <si>
    <t>Termín dodání do 31.01.2025</t>
  </si>
  <si>
    <t>SML/0312/2024/OMP</t>
  </si>
  <si>
    <t>Zpracování PD do 30.06.2025</t>
  </si>
  <si>
    <t>SML/0545/2024/OMP</t>
  </si>
  <si>
    <t>Termín zpracování PD do 30.06.2025</t>
  </si>
  <si>
    <t>SML/0147/2024/OMP</t>
  </si>
  <si>
    <t>SML/0460/2024/OMP</t>
  </si>
  <si>
    <t>objenáno, nedodáno</t>
  </si>
  <si>
    <t>OBJ/0513/2024/OVV</t>
  </si>
  <si>
    <t>SML/01802024/MP</t>
  </si>
  <si>
    <t>dále SML/0296/2021/MP(722,37 Kč) , SML/0492/2022/MP(229900Kč)-platba 12/24</t>
  </si>
  <si>
    <t>pozastávka</t>
  </si>
  <si>
    <t>probíhá realizace</t>
  </si>
  <si>
    <t>OBJ/0520/2024/OMP</t>
  </si>
  <si>
    <t>chybí vymalovat chodby 3.NP - nešlo vymalovat z důvodu generální opravy zastřešení dvorany</t>
  </si>
  <si>
    <t>neukončené organizační změny</t>
  </si>
  <si>
    <t>OBJ/0519 + 535 + 547</t>
  </si>
  <si>
    <t>KS+OVV+OMP</t>
  </si>
  <si>
    <t>org. změny - dovybavení kanceláře</t>
  </si>
  <si>
    <t>SML 00012 (SML/0009/2019/OSÚŽPD)</t>
  </si>
  <si>
    <t>faktury za provoz období říjen - prosinec 2024</t>
  </si>
  <si>
    <t>SML 00011 (SML/0008/2019/OSÚŽPD)</t>
  </si>
  <si>
    <t>OBJ/0452/2024/OSÚŽPD</t>
  </si>
  <si>
    <t>oprava zábradlí u Drahotušského náhonu.</t>
  </si>
  <si>
    <t>RM usn. č. 1561/2024 -RM 55, dohoda o ukončení  smlouvy</t>
  </si>
  <si>
    <t>kasační stížnost změna ÚP č. 1, změna ÚP č. 2</t>
  </si>
  <si>
    <t>SML/0124/2024/ORI, SML/0620/2023/ORI, SML/0392/2020/ORM</t>
  </si>
  <si>
    <t>akce běží</t>
  </si>
  <si>
    <t>probíhají jednání s Povodí Moravy, následně budou objednány PD suchých poldrů</t>
  </si>
  <si>
    <t>SML/0555/2019/ORM</t>
  </si>
  <si>
    <t>studie se zpracovává</t>
  </si>
  <si>
    <t>SML/0425/2024/ORI</t>
  </si>
  <si>
    <t>pozastávka, není zkolaudováno</t>
  </si>
  <si>
    <t>SML/0565/2024/ORI</t>
  </si>
  <si>
    <t>akce se realizuje</t>
  </si>
  <si>
    <t>SML/0505/2024/ORI</t>
  </si>
  <si>
    <t>realizace akce v roce 2025</t>
  </si>
  <si>
    <t>realiazce v roce 2025</t>
  </si>
  <si>
    <t>uprava dopadové plochy dle revize</t>
  </si>
  <si>
    <t>realiazce akce v roce 2025, probíhá VŘ</t>
  </si>
  <si>
    <t>SML/0354/2024/ORI</t>
  </si>
  <si>
    <t>SML/0566/2024/ORI</t>
  </si>
  <si>
    <t>probíhá VŘ, realizace akce v roce 2025</t>
  </si>
  <si>
    <t>realizace akce v roce 2025, probíhá VŘ</t>
  </si>
  <si>
    <t>SML/0272/2024/ORI</t>
  </si>
  <si>
    <t xml:space="preserve">pozastávka </t>
  </si>
  <si>
    <t>SML/0512/2023/ORI</t>
  </si>
  <si>
    <t>geodetické zaměření, vklad do KN</t>
  </si>
  <si>
    <t>SML/0366/2016/OSM</t>
  </si>
  <si>
    <t>SML/0451/2016/OSM</t>
  </si>
  <si>
    <t>SML/0573/2019/ORM</t>
  </si>
  <si>
    <t>zpracovává se PD - stavební povolení</t>
  </si>
  <si>
    <t>pokračování dalších etap</t>
  </si>
  <si>
    <t>geodetické zaměření pro vklad do KN</t>
  </si>
  <si>
    <t>poplatky ČEZ</t>
  </si>
  <si>
    <t>SML/0090/2021/ORM</t>
  </si>
  <si>
    <t>zpracování PD</t>
  </si>
  <si>
    <t>SML/0492/2023/ORI</t>
  </si>
  <si>
    <t>SML/0464/2021/OI</t>
  </si>
  <si>
    <t>SML/0050/2023/ORI</t>
  </si>
  <si>
    <t>SML/044/2022/ORI</t>
  </si>
  <si>
    <t>SML/0287/2023/ORI</t>
  </si>
  <si>
    <t>SML/0393/2024/ORI</t>
  </si>
  <si>
    <t>SML/0077/2024/ORI</t>
  </si>
  <si>
    <t>SML/036/2024/ORI</t>
  </si>
  <si>
    <t>SML/0473/2024/ORI</t>
  </si>
  <si>
    <t>SML/0579/2024/ORI</t>
  </si>
  <si>
    <t>probíhá VŘ  na zhotovitele</t>
  </si>
  <si>
    <t>SML/0205/2024/ORI</t>
  </si>
  <si>
    <t>SML/0472/2023/ORI</t>
  </si>
  <si>
    <t>SML/0374/2023/ORI</t>
  </si>
  <si>
    <t>probíhá VŘ, realiazce v roce 2025</t>
  </si>
  <si>
    <t>SML/0085/2024/ORI</t>
  </si>
  <si>
    <t>SML/0064/2024/ORI</t>
  </si>
  <si>
    <t>SML/0578/2024/ORI</t>
  </si>
  <si>
    <t>SML/0304/2024/ORI</t>
  </si>
  <si>
    <t>SML/0599/2023/ORI</t>
  </si>
  <si>
    <t>SML/0304/2023/ORI</t>
  </si>
  <si>
    <t>SML/0346/2023/ORI</t>
  </si>
  <si>
    <t>SML/0554/2023/ORI</t>
  </si>
  <si>
    <t>SML/0226/2023/ORI</t>
  </si>
  <si>
    <t>následná péče pět let</t>
  </si>
  <si>
    <t>přípojka ČEZ</t>
  </si>
  <si>
    <t>úprava povrchu na základě požadavku ČOI</t>
  </si>
  <si>
    <t>SML/0228/2024/ORI</t>
  </si>
  <si>
    <t>jednání s projektantem 1/2025</t>
  </si>
  <si>
    <t>jednání s krajským úřadem - zpracování PD</t>
  </si>
  <si>
    <t>jednání s projektantem v 1/2025</t>
  </si>
  <si>
    <t>jednání s ŘSD - zpracování PD</t>
  </si>
  <si>
    <t>SML/0327/2022/ORI</t>
  </si>
  <si>
    <t>realizace v roce 2025</t>
  </si>
  <si>
    <t>zpracování PD po změně UP</t>
  </si>
  <si>
    <t>probíhají jednání a architekty</t>
  </si>
  <si>
    <t>terénní úpravy okolí budovy</t>
  </si>
  <si>
    <t>převod na opravu místních komunikací</t>
  </si>
  <si>
    <t>připrava podkladů pro aktualizaci (přepočet záplavového území)</t>
  </si>
  <si>
    <t>probíhají jednání s Povodí Moravy, příprava PD</t>
  </si>
  <si>
    <t>SML/0366/2022/ORI</t>
  </si>
  <si>
    <t>náhradní výsadba dle stavebního povolení</t>
  </si>
  <si>
    <t>SML/0539/2024/ORI</t>
  </si>
  <si>
    <t>realizace v roce 2025, probíhá VŘ</t>
  </si>
  <si>
    <t>SML/0614/2024/ORI</t>
  </si>
  <si>
    <t>SML/0602/2022/ORI</t>
  </si>
  <si>
    <t>SML/0400/2024/OŠKT</t>
  </si>
  <si>
    <t>zpracování do 02/2025</t>
  </si>
  <si>
    <t>další etapa, akce probíhá</t>
  </si>
  <si>
    <t>servisní služby</t>
  </si>
  <si>
    <t>Cestovní ruch a zahraniční spolupráce</t>
  </si>
  <si>
    <t>Pěstounská péče ÚZ 13010</t>
  </si>
  <si>
    <t>objednáno, nedodáno</t>
  </si>
  <si>
    <t>zaplacení odchycených zvířat v roce 2025, u kterých není možné předem určit jejich konečný počet.</t>
  </si>
  <si>
    <t>demontáž limnigrafu, která bude provedena na začátku roku 2025, jelikož demontáž se posunula až do roku 2025</t>
  </si>
  <si>
    <t>usn. č. 193/2023 - ZM 8 ze dne 14.09.2023</t>
  </si>
  <si>
    <t>vyplácení finančních příspěvků úspěšným žadatelům o "kotlíkové dotace" Olomouckého kraje -  4. a 5. vlna (stále velké množství žadatelů)</t>
  </si>
  <si>
    <t>zákonná povinnost</t>
  </si>
  <si>
    <t>Vratka dotace za rok 2024</t>
  </si>
  <si>
    <t>Vratka dotace za minulá období</t>
  </si>
  <si>
    <t>Odchyt holubů a kastrace koček v roce 2025,  není možné předem určit jejich konečný počet.</t>
  </si>
  <si>
    <t>Zůstatek rozpočtu osadního výboru</t>
  </si>
  <si>
    <t>Zůstatek SF</t>
  </si>
  <si>
    <t>Platby daní státnímu ropočtu</t>
  </si>
  <si>
    <t>DS  rekonstrukce střešního pláště hosp. pavilonu</t>
  </si>
  <si>
    <t>Následná péče po realizaci revitalitace parku Čs. Legii, která byla zrealizována a zaplacena v roce 2024.</t>
  </si>
  <si>
    <t>PD Park Račí potok v Hranicích. V roce 2024 byla předaná a zaplacená Inventarizace dřevin, Dokumentace pro žádost o podporu ze SFŽP, Dokumentace pro sloučené řízení, v roce 2025 bude dodána Realizační dokumentace a Inženýrská činnost.</t>
  </si>
  <si>
    <t>Nákup vánočního osvětlení včetně montáže (dekory na lampy VO,světelné řetězy,3D LED dekorace a vánoční ozdoby) v historickém centru města Hranic a jeho přilehlých ulicích. Neuhrazené faktury za dodané zboží a montáž v roce 2024.</t>
  </si>
  <si>
    <t>OBJ/0512,0587,0463/2023/OVV</t>
  </si>
  <si>
    <t xml:space="preserve">Připojení odběrného místa "ČEZ" . Akce bude realizována v 07/2025. </t>
  </si>
  <si>
    <t>64,80 z investic ROZ12/2024</t>
  </si>
  <si>
    <t>9631,6 z investic ROZ 12/2024</t>
  </si>
  <si>
    <t>Kč</t>
  </si>
  <si>
    <t>Převod investičních a jednorázových výdajů z roku 2024 do rozpočtu 2025</t>
  </si>
  <si>
    <t>Převod provozních výdajů z roku 2024 do rozpočtu 2025</t>
  </si>
  <si>
    <t>ZŠ a MŠ Drahotuše - odstranění vlhkosti v budově MŠ</t>
  </si>
  <si>
    <t xml:space="preserve">Dětské centrum Hranice - střecha </t>
  </si>
  <si>
    <t>Rekonstrukce stávající ulice Havlíčkova a Pod Křivým</t>
  </si>
  <si>
    <t xml:space="preserve">Chodník u hotelu Cementář </t>
  </si>
  <si>
    <t xml:space="preserve">Mateřské školy </t>
  </si>
  <si>
    <t>Údržba Židovského hřbitova</t>
  </si>
  <si>
    <t xml:space="preserve">Sportoviště v majetku města </t>
  </si>
  <si>
    <t>Územní plánování</t>
  </si>
  <si>
    <t>Územní plánování konzultační, poradenské a právní služby</t>
  </si>
  <si>
    <t>Pohřebnictví konzultační, poradenské a právní služby</t>
  </si>
  <si>
    <t>Dotační managment</t>
  </si>
  <si>
    <t>Tisk brožury ČJ/AJ</t>
  </si>
  <si>
    <t>Neinvestiční transfery spolkům granty</t>
  </si>
  <si>
    <t>Neinv. transfery cizím přísp. Organizacím granty</t>
  </si>
  <si>
    <t>Tisk a vazba kronik</t>
  </si>
  <si>
    <t>Zpracování Programu regenerace MPZ Hranice 2025-2030 rozděleno na 2 etapy. V roce 2024 uhrazena 1 etapa, v roce 2025 úhrada 2 etapa 2. Přípravné práce na zpracování návrhu revitalizace Janáčkovy ulice v MPZ.</t>
  </si>
  <si>
    <t>Zpracování Programu regenerace MPZ</t>
  </si>
  <si>
    <t>Domov seniorů škodní událost</t>
  </si>
  <si>
    <t>Servis semaforů</t>
  </si>
  <si>
    <t>Čištění a monitoring dešťové kanalizace</t>
  </si>
  <si>
    <t>Studie využitelnosti veřejného prostranství Uhřínov</t>
  </si>
  <si>
    <t>Celkem</t>
  </si>
  <si>
    <t>Část financování realizace akce, kterou bude realizovat ORI - převést na 10 00000 00 0000.</t>
  </si>
  <si>
    <t>SML/0556/2022/ORI</t>
  </si>
  <si>
    <t>Cyklostezka Bělotínská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</si>
</sst>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-;[Red]#,##0.00\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i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rgb="FF000080"/>
      <name val="Arial"/>
      <family val="2"/>
      <charset val="238"/>
    </font>
    <font>
      <b/>
      <u/>
      <sz val="10"/>
      <color rgb="FF00008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E3E3E3"/>
      </patternFill>
    </fill>
    <fill>
      <patternFill patternType="solid">
        <fgColor rgb="FFF4F4F4"/>
      </patternFill>
    </fill>
    <fill>
      <patternFill patternType="solid">
        <fgColor rgb="FFE4E4E4"/>
      </patternFill>
    </fill>
    <fill>
      <patternFill patternType="solid">
        <fgColor rgb="FFC4C4C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3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left" vertical="center"/>
    </xf>
    <xf numFmtId="3" fontId="2" fillId="7" borderId="3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3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3" fontId="8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vertical="center"/>
    </xf>
    <xf numFmtId="0" fontId="7" fillId="4" borderId="3" xfId="0" applyFont="1" applyFill="1" applyBorder="1" applyAlignment="1">
      <alignment horizontal="left" vertical="center"/>
    </xf>
    <xf numFmtId="3" fontId="7" fillId="4" borderId="3" xfId="0" applyNumberFormat="1" applyFont="1" applyFill="1" applyBorder="1" applyAlignment="1">
      <alignment horizontal="right" vertical="center"/>
    </xf>
    <xf numFmtId="164" fontId="7" fillId="4" borderId="3" xfId="0" applyNumberFormat="1" applyFont="1" applyFill="1" applyBorder="1" applyAlignment="1">
      <alignment vertical="center"/>
    </xf>
    <xf numFmtId="0" fontId="12" fillId="0" borderId="0" xfId="0" applyFont="1"/>
    <xf numFmtId="0" fontId="8" fillId="0" borderId="3" xfId="0" applyFont="1" applyBorder="1" applyAlignment="1">
      <alignment vertical="center" wrapText="1"/>
    </xf>
    <xf numFmtId="164" fontId="7" fillId="4" borderId="1" xfId="0" applyNumberFormat="1" applyFont="1" applyFill="1" applyBorder="1" applyAlignment="1">
      <alignment vertical="top"/>
    </xf>
    <xf numFmtId="4" fontId="7" fillId="4" borderId="2" xfId="0" applyNumberFormat="1" applyFont="1" applyFill="1" applyBorder="1" applyAlignment="1">
      <alignment vertical="top"/>
    </xf>
    <xf numFmtId="164" fontId="7" fillId="4" borderId="2" xfId="0" applyNumberFormat="1" applyFont="1" applyFill="1" applyBorder="1" applyAlignment="1">
      <alignment vertical="top"/>
    </xf>
    <xf numFmtId="164" fontId="8" fillId="0" borderId="1" xfId="0" applyNumberFormat="1" applyFont="1" applyBorder="1" applyAlignment="1">
      <alignment horizontal="left" vertical="center"/>
    </xf>
    <xf numFmtId="3" fontId="9" fillId="0" borderId="0" xfId="0" applyNumberFormat="1" applyFont="1"/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/>
    </xf>
    <xf numFmtId="0" fontId="9" fillId="0" borderId="3" xfId="1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7" fillId="5" borderId="3" xfId="0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>
      <alignment horizontal="right" vertical="center"/>
    </xf>
    <xf numFmtId="164" fontId="7" fillId="5" borderId="3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6" borderId="0" xfId="0" applyFont="1" applyFill="1" applyAlignment="1">
      <alignment horizontal="left" vertical="center"/>
    </xf>
    <xf numFmtId="3" fontId="7" fillId="6" borderId="0" xfId="0" applyNumberFormat="1" applyFont="1" applyFill="1" applyAlignment="1">
      <alignment horizontal="right" vertical="center"/>
    </xf>
    <xf numFmtId="0" fontId="8" fillId="6" borderId="0" xfId="0" applyFont="1" applyFill="1" applyAlignment="1">
      <alignment horizontal="left" vertical="center"/>
    </xf>
    <xf numFmtId="3" fontId="8" fillId="6" borderId="0" xfId="0" applyNumberFormat="1" applyFont="1" applyFill="1" applyAlignment="1">
      <alignment horizontal="right" vertical="center"/>
    </xf>
    <xf numFmtId="0" fontId="8" fillId="3" borderId="3" xfId="0" applyFont="1" applyFill="1" applyBorder="1" applyAlignment="1">
      <alignment horizontal="left" vertical="top"/>
    </xf>
    <xf numFmtId="3" fontId="8" fillId="6" borderId="3" xfId="0" applyNumberFormat="1" applyFont="1" applyFill="1" applyBorder="1" applyAlignment="1">
      <alignment horizontal="right" vertical="center"/>
    </xf>
    <xf numFmtId="164" fontId="8" fillId="3" borderId="3" xfId="0" applyNumberFormat="1" applyFont="1" applyFill="1" applyBorder="1" applyAlignment="1">
      <alignment vertical="top"/>
    </xf>
    <xf numFmtId="0" fontId="8" fillId="6" borderId="3" xfId="0" applyFont="1" applyFill="1" applyBorder="1" applyAlignment="1">
      <alignment horizontal="left" vertical="center"/>
    </xf>
    <xf numFmtId="164" fontId="8" fillId="6" borderId="3" xfId="0" applyNumberFormat="1" applyFont="1" applyFill="1" applyBorder="1" applyAlignment="1">
      <alignment horizontal="left" vertical="center"/>
    </xf>
    <xf numFmtId="0" fontId="7" fillId="7" borderId="3" xfId="0" applyFont="1" applyFill="1" applyBorder="1" applyAlignment="1">
      <alignment horizontal="left" vertical="center"/>
    </xf>
    <xf numFmtId="3" fontId="7" fillId="7" borderId="3" xfId="0" applyNumberFormat="1" applyFont="1" applyFill="1" applyBorder="1" applyAlignment="1">
      <alignment horizontal="right" vertical="center"/>
    </xf>
    <xf numFmtId="164" fontId="7" fillId="7" borderId="3" xfId="0" applyNumberFormat="1" applyFont="1" applyFill="1" applyBorder="1" applyAlignment="1">
      <alignment horizontal="left" vertical="center"/>
    </xf>
    <xf numFmtId="3" fontId="8" fillId="0" borderId="3" xfId="0" applyNumberFormat="1" applyFont="1" applyFill="1" applyBorder="1" applyAlignment="1">
      <alignment horizontal="right" vertical="center"/>
    </xf>
    <xf numFmtId="0" fontId="13" fillId="0" borderId="0" xfId="0" applyFont="1"/>
    <xf numFmtId="3" fontId="8" fillId="6" borderId="3" xfId="0" applyNumberFormat="1" applyFont="1" applyFill="1" applyBorder="1" applyAlignment="1">
      <alignment vertical="center"/>
    </xf>
    <xf numFmtId="0" fontId="8" fillId="0" borderId="0" xfId="0" applyFont="1"/>
    <xf numFmtId="0" fontId="9" fillId="6" borderId="3" xfId="0" applyFont="1" applyFill="1" applyBorder="1" applyAlignment="1">
      <alignment horizontal="left" vertical="center"/>
    </xf>
    <xf numFmtId="0" fontId="8" fillId="7" borderId="3" xfId="0" applyFont="1" applyFill="1" applyBorder="1" applyAlignment="1">
      <alignment horizontal="left" vertical="center"/>
    </xf>
    <xf numFmtId="164" fontId="8" fillId="7" borderId="3" xfId="0" applyNumberFormat="1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7" fillId="7" borderId="6" xfId="0" applyFont="1" applyFill="1" applyBorder="1" applyAlignment="1">
      <alignment horizontal="left" vertical="center"/>
    </xf>
    <xf numFmtId="0" fontId="7" fillId="8" borderId="4" xfId="0" applyFont="1" applyFill="1" applyBorder="1" applyAlignment="1">
      <alignment horizontal="left" vertical="center"/>
    </xf>
    <xf numFmtId="0" fontId="7" fillId="8" borderId="5" xfId="0" applyFont="1" applyFill="1" applyBorder="1" applyAlignment="1">
      <alignment horizontal="left" vertical="center"/>
    </xf>
    <xf numFmtId="3" fontId="7" fillId="8" borderId="5" xfId="0" applyNumberFormat="1" applyFont="1" applyFill="1" applyBorder="1" applyAlignment="1">
      <alignment horizontal="right" vertical="center"/>
    </xf>
    <xf numFmtId="164" fontId="7" fillId="8" borderId="3" xfId="0" applyNumberFormat="1" applyFont="1" applyFill="1" applyBorder="1" applyAlignment="1">
      <alignment horizontal="left" vertical="center"/>
    </xf>
    <xf numFmtId="0" fontId="9" fillId="6" borderId="0" xfId="0" applyFont="1" applyFill="1" applyAlignment="1">
      <alignment vertical="center"/>
    </xf>
    <xf numFmtId="0" fontId="9" fillId="6" borderId="0" xfId="0" applyFont="1" applyFill="1" applyAlignment="1">
      <alignment horizontal="left" vertical="center"/>
    </xf>
    <xf numFmtId="0" fontId="6" fillId="6" borderId="0" xfId="0" applyFont="1" applyFill="1" applyAlignment="1">
      <alignment horizontal="center" vertical="center"/>
    </xf>
    <xf numFmtId="0" fontId="7" fillId="6" borderId="7" xfId="0" applyFont="1" applyFill="1" applyBorder="1" applyAlignment="1">
      <alignment horizontal="left" vertical="center"/>
    </xf>
    <xf numFmtId="0" fontId="7" fillId="6" borderId="8" xfId="0" applyFont="1" applyFill="1" applyBorder="1" applyAlignment="1">
      <alignment horizontal="left" vertical="center"/>
    </xf>
    <xf numFmtId="3" fontId="7" fillId="6" borderId="5" xfId="0" applyNumberFormat="1" applyFont="1" applyFill="1" applyBorder="1" applyAlignment="1">
      <alignment horizontal="right" vertical="center"/>
    </xf>
    <xf numFmtId="164" fontId="7" fillId="6" borderId="3" xfId="0" applyNumberFormat="1" applyFont="1" applyFill="1" applyBorder="1" applyAlignment="1">
      <alignment horizontal="left" vertical="center"/>
    </xf>
    <xf numFmtId="0" fontId="12" fillId="6" borderId="0" xfId="0" applyFont="1" applyFill="1"/>
    <xf numFmtId="0" fontId="7" fillId="6" borderId="3" xfId="0" applyFont="1" applyFill="1" applyBorder="1" applyAlignment="1">
      <alignment horizontal="left" vertical="center"/>
    </xf>
    <xf numFmtId="3" fontId="7" fillId="6" borderId="3" xfId="0" applyNumberFormat="1" applyFont="1" applyFill="1" applyBorder="1" applyAlignment="1">
      <alignment horizontal="right" vertical="center"/>
    </xf>
    <xf numFmtId="164" fontId="7" fillId="6" borderId="3" xfId="0" applyNumberFormat="1" applyFont="1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opLeftCell="A40" workbookViewId="0">
      <selection activeCell="A77" sqref="A77"/>
    </sheetView>
  </sheetViews>
  <sheetFormatPr defaultRowHeight="12" customHeight="1" x14ac:dyDescent="0.2"/>
  <cols>
    <col min="1" max="1" width="4.28515625" style="10" customWidth="1"/>
    <col min="2" max="2" width="6.5703125" style="20" bestFit="1" customWidth="1"/>
    <col min="3" max="3" width="46.5703125" style="43" customWidth="1"/>
    <col min="4" max="4" width="10.140625" style="45" bestFit="1" customWidth="1"/>
    <col min="5" max="5" width="52.5703125" style="43" customWidth="1"/>
    <col min="6" max="6" width="255.7109375" style="43" bestFit="1" customWidth="1"/>
    <col min="7" max="7" width="25.7109375" style="15" bestFit="1" customWidth="1"/>
    <col min="8" max="9" width="9.140625" style="15"/>
    <col min="10" max="10" width="11.42578125" style="15" bestFit="1" customWidth="1"/>
    <col min="11" max="11" width="9.140625" style="15"/>
    <col min="12" max="14" width="11.85546875" style="15" bestFit="1" customWidth="1"/>
    <col min="15" max="15" width="9.140625" style="15"/>
    <col min="16" max="16" width="11.85546875" style="15" bestFit="1" customWidth="1"/>
    <col min="17" max="17" width="10.7109375" style="15" customWidth="1"/>
    <col min="18" max="16384" width="9.140625" style="15"/>
  </cols>
  <sheetData>
    <row r="1" spans="1:10" ht="12" customHeight="1" x14ac:dyDescent="0.2">
      <c r="B1" s="11" t="s">
        <v>359</v>
      </c>
      <c r="C1" s="12"/>
      <c r="D1" s="13"/>
      <c r="E1" s="12"/>
      <c r="F1" s="14"/>
    </row>
    <row r="2" spans="1:10" ht="12" customHeight="1" x14ac:dyDescent="0.2">
      <c r="B2" s="16"/>
      <c r="C2" s="17"/>
      <c r="D2" s="18"/>
      <c r="E2" s="17"/>
      <c r="F2" s="19"/>
    </row>
    <row r="3" spans="1:10" s="9" customFormat="1" ht="12" customHeight="1" x14ac:dyDescent="0.25">
      <c r="A3" s="8"/>
      <c r="B3" s="3" t="s">
        <v>0</v>
      </c>
      <c r="C3" s="2" t="s">
        <v>1</v>
      </c>
      <c r="D3" s="6" t="s">
        <v>357</v>
      </c>
      <c r="E3" s="2" t="s">
        <v>47</v>
      </c>
      <c r="F3" s="7" t="s">
        <v>46</v>
      </c>
    </row>
    <row r="4" spans="1:10" ht="12" customHeight="1" x14ac:dyDescent="0.2">
      <c r="A4" s="10">
        <v>1</v>
      </c>
      <c r="B4" s="21">
        <v>2143</v>
      </c>
      <c r="C4" s="22" t="s">
        <v>371</v>
      </c>
      <c r="D4" s="23">
        <v>35000</v>
      </c>
      <c r="E4" s="24" t="s">
        <v>155</v>
      </c>
      <c r="F4" s="24" t="s">
        <v>196</v>
      </c>
    </row>
    <row r="5" spans="1:10" ht="12" customHeight="1" x14ac:dyDescent="0.2">
      <c r="A5" s="10">
        <v>2</v>
      </c>
      <c r="B5" s="21">
        <v>6223</v>
      </c>
      <c r="C5" s="22" t="s">
        <v>372</v>
      </c>
      <c r="D5" s="23">
        <v>40000</v>
      </c>
      <c r="E5" s="24" t="s">
        <v>156</v>
      </c>
      <c r="F5" s="24" t="s">
        <v>197</v>
      </c>
    </row>
    <row r="6" spans="1:10" s="28" customFormat="1" ht="12" customHeight="1" x14ac:dyDescent="0.2">
      <c r="A6" s="10">
        <v>3</v>
      </c>
      <c r="B6" s="25" t="s">
        <v>335</v>
      </c>
      <c r="C6" s="25"/>
      <c r="D6" s="26">
        <f>SUM(D4:D5)</f>
        <v>75000</v>
      </c>
      <c r="E6" s="27"/>
      <c r="F6" s="27"/>
    </row>
    <row r="7" spans="1:10" ht="12" customHeight="1" x14ac:dyDescent="0.2">
      <c r="A7" s="10">
        <v>4</v>
      </c>
      <c r="B7" s="21">
        <v>3113</v>
      </c>
      <c r="C7" s="22" t="s">
        <v>2</v>
      </c>
      <c r="D7" s="23">
        <v>130300</v>
      </c>
      <c r="E7" s="24" t="s">
        <v>198</v>
      </c>
      <c r="F7" s="24" t="s">
        <v>199</v>
      </c>
    </row>
    <row r="8" spans="1:10" ht="12" customHeight="1" x14ac:dyDescent="0.2">
      <c r="A8" s="10">
        <v>5</v>
      </c>
      <c r="B8" s="21">
        <v>3231</v>
      </c>
      <c r="C8" s="22" t="s">
        <v>3</v>
      </c>
      <c r="D8" s="23">
        <v>109600</v>
      </c>
      <c r="E8" s="24" t="s">
        <v>200</v>
      </c>
      <c r="F8" s="24" t="s">
        <v>201</v>
      </c>
    </row>
    <row r="9" spans="1:10" ht="12" customHeight="1" x14ac:dyDescent="0.2">
      <c r="A9" s="10">
        <v>6</v>
      </c>
      <c r="B9" s="21">
        <v>3111</v>
      </c>
      <c r="C9" s="22" t="s">
        <v>364</v>
      </c>
      <c r="D9" s="23">
        <v>91900</v>
      </c>
      <c r="E9" s="24" t="s">
        <v>157</v>
      </c>
      <c r="F9" s="24" t="s">
        <v>202</v>
      </c>
    </row>
    <row r="10" spans="1:10" ht="12" customHeight="1" x14ac:dyDescent="0.2">
      <c r="A10" s="10">
        <v>7</v>
      </c>
      <c r="B10" s="21">
        <v>3299</v>
      </c>
      <c r="C10" s="29" t="s">
        <v>373</v>
      </c>
      <c r="D10" s="23">
        <v>5000</v>
      </c>
      <c r="E10" s="24" t="s">
        <v>156</v>
      </c>
      <c r="F10" s="24" t="s">
        <v>197</v>
      </c>
    </row>
    <row r="11" spans="1:10" s="28" customFormat="1" ht="12" customHeight="1" x14ac:dyDescent="0.2">
      <c r="A11" s="10">
        <v>8</v>
      </c>
      <c r="B11" s="25" t="s">
        <v>4</v>
      </c>
      <c r="C11" s="25"/>
      <c r="D11" s="26">
        <f>SUM(D7:D10)</f>
        <v>336800</v>
      </c>
      <c r="E11" s="27"/>
      <c r="F11" s="27"/>
    </row>
    <row r="12" spans="1:10" ht="12" customHeight="1" x14ac:dyDescent="0.2">
      <c r="A12" s="10">
        <v>9</v>
      </c>
      <c r="B12" s="21">
        <v>3319</v>
      </c>
      <c r="C12" s="22" t="s">
        <v>374</v>
      </c>
      <c r="D12" s="23">
        <v>20000</v>
      </c>
      <c r="E12" s="24" t="s">
        <v>158</v>
      </c>
      <c r="F12" s="24" t="s">
        <v>203</v>
      </c>
    </row>
    <row r="13" spans="1:10" ht="12" customHeight="1" x14ac:dyDescent="0.2">
      <c r="A13" s="10">
        <v>10</v>
      </c>
      <c r="B13" s="21">
        <v>3322</v>
      </c>
      <c r="C13" s="22" t="s">
        <v>376</v>
      </c>
      <c r="D13" s="23">
        <v>106300</v>
      </c>
      <c r="E13" s="24" t="s">
        <v>204</v>
      </c>
      <c r="F13" s="24" t="s">
        <v>375</v>
      </c>
    </row>
    <row r="14" spans="1:10" ht="12" customHeight="1" x14ac:dyDescent="0.2">
      <c r="A14" s="10">
        <v>11</v>
      </c>
      <c r="B14" s="21">
        <v>3322</v>
      </c>
      <c r="C14" s="22" t="s">
        <v>365</v>
      </c>
      <c r="D14" s="23">
        <v>22300</v>
      </c>
      <c r="E14" s="24" t="s">
        <v>205</v>
      </c>
      <c r="F14" s="24" t="s">
        <v>206</v>
      </c>
    </row>
    <row r="15" spans="1:10" s="28" customFormat="1" ht="12" customHeight="1" x14ac:dyDescent="0.2">
      <c r="A15" s="10">
        <v>12</v>
      </c>
      <c r="B15" s="25" t="s">
        <v>5</v>
      </c>
      <c r="C15" s="25"/>
      <c r="D15" s="26">
        <f>SUM(D12:D14)</f>
        <v>148600</v>
      </c>
      <c r="E15" s="27"/>
      <c r="F15" s="27"/>
    </row>
    <row r="16" spans="1:10" s="28" customFormat="1" ht="12" customHeight="1" x14ac:dyDescent="0.2">
      <c r="A16" s="10">
        <v>13</v>
      </c>
      <c r="B16" s="25" t="s">
        <v>29</v>
      </c>
      <c r="C16" s="25"/>
      <c r="D16" s="26">
        <v>0</v>
      </c>
      <c r="E16" s="27"/>
      <c r="F16" s="27">
        <v>31.41</v>
      </c>
      <c r="G16" s="30">
        <v>655004.69999999995</v>
      </c>
      <c r="H16" s="31"/>
      <c r="I16" s="32"/>
      <c r="J16" s="32"/>
    </row>
    <row r="17" spans="1:6" ht="12" customHeight="1" x14ac:dyDescent="0.2">
      <c r="A17" s="10">
        <v>14</v>
      </c>
      <c r="B17" s="21">
        <v>3412</v>
      </c>
      <c r="C17" s="22" t="s">
        <v>366</v>
      </c>
      <c r="D17" s="23">
        <v>40000</v>
      </c>
      <c r="E17" s="24" t="s">
        <v>159</v>
      </c>
      <c r="F17" s="24" t="s">
        <v>207</v>
      </c>
    </row>
    <row r="18" spans="1:6" ht="12" customHeight="1" x14ac:dyDescent="0.2">
      <c r="A18" s="10">
        <v>15</v>
      </c>
      <c r="B18" s="21">
        <v>3419</v>
      </c>
      <c r="C18" s="22" t="s">
        <v>372</v>
      </c>
      <c r="D18" s="23">
        <v>8000</v>
      </c>
      <c r="E18" s="24" t="s">
        <v>156</v>
      </c>
      <c r="F18" s="24" t="s">
        <v>197</v>
      </c>
    </row>
    <row r="19" spans="1:6" s="28" customFormat="1" ht="12" customHeight="1" x14ac:dyDescent="0.2">
      <c r="A19" s="10">
        <v>16</v>
      </c>
      <c r="B19" s="25" t="s">
        <v>6</v>
      </c>
      <c r="C19" s="25"/>
      <c r="D19" s="26">
        <f>SUM(D17:D18)</f>
        <v>48000</v>
      </c>
      <c r="E19" s="27"/>
      <c r="F19" s="27"/>
    </row>
    <row r="20" spans="1:6" ht="12" customHeight="1" x14ac:dyDescent="0.2">
      <c r="A20" s="10">
        <v>17</v>
      </c>
      <c r="B20" s="21">
        <v>4357</v>
      </c>
      <c r="C20" s="22" t="s">
        <v>377</v>
      </c>
      <c r="D20" s="23">
        <v>100000</v>
      </c>
      <c r="E20" s="24" t="s">
        <v>160</v>
      </c>
      <c r="F20" s="24" t="s">
        <v>208</v>
      </c>
    </row>
    <row r="21" spans="1:6" s="28" customFormat="1" ht="12" customHeight="1" x14ac:dyDescent="0.2">
      <c r="A21" s="10">
        <v>18</v>
      </c>
      <c r="B21" s="25" t="s">
        <v>7</v>
      </c>
      <c r="C21" s="25"/>
      <c r="D21" s="26">
        <f>SUM(D20)</f>
        <v>100000</v>
      </c>
      <c r="E21" s="27"/>
      <c r="F21" s="27"/>
    </row>
    <row r="22" spans="1:6" ht="12" customHeight="1" x14ac:dyDescent="0.2">
      <c r="A22" s="10">
        <v>19</v>
      </c>
      <c r="B22" s="21">
        <v>3639</v>
      </c>
      <c r="C22" s="22" t="s">
        <v>8</v>
      </c>
      <c r="D22" s="23">
        <v>3975000</v>
      </c>
      <c r="E22" s="24"/>
      <c r="F22" s="24" t="s">
        <v>167</v>
      </c>
    </row>
    <row r="23" spans="1:6" s="28" customFormat="1" ht="12" customHeight="1" x14ac:dyDescent="0.2">
      <c r="A23" s="10">
        <v>20</v>
      </c>
      <c r="B23" s="25" t="s">
        <v>9</v>
      </c>
      <c r="C23" s="25"/>
      <c r="D23" s="26">
        <f>SUM(D22)</f>
        <v>3975000</v>
      </c>
      <c r="E23" s="27"/>
      <c r="F23" s="27"/>
    </row>
    <row r="24" spans="1:6" ht="12" customHeight="1" x14ac:dyDescent="0.2">
      <c r="A24" s="10">
        <v>21</v>
      </c>
      <c r="B24" s="21">
        <v>2212</v>
      </c>
      <c r="C24" s="22" t="s">
        <v>378</v>
      </c>
      <c r="D24" s="23">
        <v>36500</v>
      </c>
      <c r="E24" s="24" t="s">
        <v>179</v>
      </c>
      <c r="F24" s="24" t="s">
        <v>181</v>
      </c>
    </row>
    <row r="25" spans="1:6" ht="12" customHeight="1" x14ac:dyDescent="0.2">
      <c r="A25" s="10">
        <v>22</v>
      </c>
      <c r="B25" s="21">
        <v>2212</v>
      </c>
      <c r="C25" s="22" t="s">
        <v>379</v>
      </c>
      <c r="D25" s="23">
        <v>111900</v>
      </c>
      <c r="E25" s="24" t="s">
        <v>183</v>
      </c>
      <c r="F25" s="24" t="s">
        <v>184</v>
      </c>
    </row>
    <row r="26" spans="1:6" ht="12" customHeight="1" x14ac:dyDescent="0.2">
      <c r="A26" s="10">
        <v>23</v>
      </c>
      <c r="B26" s="21">
        <v>2219</v>
      </c>
      <c r="C26" s="22" t="s">
        <v>379</v>
      </c>
      <c r="D26" s="23">
        <v>34200</v>
      </c>
      <c r="E26" s="24" t="s">
        <v>180</v>
      </c>
      <c r="F26" s="24" t="s">
        <v>182</v>
      </c>
    </row>
    <row r="27" spans="1:6" ht="12" customHeight="1" x14ac:dyDescent="0.2">
      <c r="A27" s="10">
        <v>24</v>
      </c>
      <c r="B27" s="21">
        <v>2219</v>
      </c>
      <c r="C27" s="22" t="s">
        <v>26</v>
      </c>
      <c r="D27" s="23">
        <v>64200</v>
      </c>
      <c r="E27" s="24" t="s">
        <v>185</v>
      </c>
      <c r="F27" s="24" t="s">
        <v>186</v>
      </c>
    </row>
    <row r="28" spans="1:6" s="28" customFormat="1" ht="12" customHeight="1" x14ac:dyDescent="0.2">
      <c r="A28" s="10">
        <v>25</v>
      </c>
      <c r="B28" s="25" t="s">
        <v>10</v>
      </c>
      <c r="C28" s="25"/>
      <c r="D28" s="26">
        <f>SUM(D24:D27)</f>
        <v>246800</v>
      </c>
      <c r="E28" s="27"/>
      <c r="F28" s="27"/>
    </row>
    <row r="29" spans="1:6" ht="12" customHeight="1" x14ac:dyDescent="0.2">
      <c r="A29" s="10">
        <v>26</v>
      </c>
      <c r="B29" s="21">
        <v>2223</v>
      </c>
      <c r="C29" s="22" t="s">
        <v>23</v>
      </c>
      <c r="D29" s="23">
        <v>34900</v>
      </c>
      <c r="E29" s="24"/>
      <c r="F29" s="24" t="s">
        <v>187</v>
      </c>
    </row>
    <row r="30" spans="1:6" s="28" customFormat="1" ht="12" customHeight="1" x14ac:dyDescent="0.2">
      <c r="A30" s="10">
        <v>27</v>
      </c>
      <c r="B30" s="25" t="s">
        <v>11</v>
      </c>
      <c r="C30" s="25"/>
      <c r="D30" s="26">
        <f>SUM(D29)</f>
        <v>34900</v>
      </c>
      <c r="E30" s="27"/>
      <c r="F30" s="27"/>
    </row>
    <row r="31" spans="1:6" ht="12" customHeight="1" x14ac:dyDescent="0.2">
      <c r="A31" s="10">
        <v>28</v>
      </c>
      <c r="B31" s="21">
        <v>3635</v>
      </c>
      <c r="C31" s="22" t="s">
        <v>368</v>
      </c>
      <c r="D31" s="23">
        <v>152000</v>
      </c>
      <c r="E31" s="24"/>
      <c r="F31" s="24" t="s">
        <v>253</v>
      </c>
    </row>
    <row r="32" spans="1:6" ht="12" customHeight="1" x14ac:dyDescent="0.2">
      <c r="A32" s="10">
        <v>29</v>
      </c>
      <c r="B32" s="21">
        <v>3635</v>
      </c>
      <c r="C32" s="22" t="s">
        <v>367</v>
      </c>
      <c r="D32" s="23">
        <v>1729000</v>
      </c>
      <c r="E32" s="24" t="s">
        <v>254</v>
      </c>
      <c r="F32" s="24" t="s">
        <v>255</v>
      </c>
    </row>
    <row r="33" spans="1:7" ht="12" customHeight="1" x14ac:dyDescent="0.2">
      <c r="A33" s="10">
        <v>30</v>
      </c>
      <c r="B33" s="21">
        <v>3631</v>
      </c>
      <c r="C33" s="22" t="s">
        <v>31</v>
      </c>
      <c r="D33" s="23">
        <v>200000</v>
      </c>
      <c r="E33" s="24" t="s">
        <v>175</v>
      </c>
      <c r="F33" s="24" t="s">
        <v>174</v>
      </c>
    </row>
    <row r="34" spans="1:7" ht="12" customHeight="1" x14ac:dyDescent="0.2">
      <c r="A34" s="10">
        <v>31</v>
      </c>
      <c r="B34" s="21">
        <v>3632</v>
      </c>
      <c r="C34" s="22" t="s">
        <v>369</v>
      </c>
      <c r="D34" s="23">
        <v>60000</v>
      </c>
      <c r="E34" s="24" t="s">
        <v>172</v>
      </c>
      <c r="F34" s="24" t="s">
        <v>173</v>
      </c>
    </row>
    <row r="35" spans="1:7" ht="12" customHeight="1" x14ac:dyDescent="0.2">
      <c r="A35" s="10">
        <v>32</v>
      </c>
      <c r="B35" s="21">
        <v>3636</v>
      </c>
      <c r="C35" s="22" t="s">
        <v>370</v>
      </c>
      <c r="D35" s="23">
        <v>349000</v>
      </c>
      <c r="E35" s="24" t="s">
        <v>161</v>
      </c>
      <c r="F35" s="24" t="s">
        <v>162</v>
      </c>
    </row>
    <row r="36" spans="1:7" s="28" customFormat="1" ht="12" customHeight="1" x14ac:dyDescent="0.2">
      <c r="A36" s="10">
        <v>33</v>
      </c>
      <c r="B36" s="25" t="s">
        <v>12</v>
      </c>
      <c r="C36" s="25"/>
      <c r="D36" s="26">
        <f>SUM(D31:D35)</f>
        <v>2490000</v>
      </c>
      <c r="E36" s="27"/>
      <c r="F36" s="27"/>
    </row>
    <row r="37" spans="1:7" s="28" customFormat="1" ht="12" customHeight="1" x14ac:dyDescent="0.2">
      <c r="A37" s="10">
        <v>34</v>
      </c>
      <c r="B37" s="25" t="s">
        <v>13</v>
      </c>
      <c r="C37" s="25"/>
      <c r="D37" s="26">
        <v>0</v>
      </c>
      <c r="E37" s="27"/>
      <c r="F37" s="27"/>
    </row>
    <row r="38" spans="1:7" ht="12" customHeight="1" x14ac:dyDescent="0.2">
      <c r="A38" s="10">
        <v>35</v>
      </c>
      <c r="B38" s="21">
        <v>5512</v>
      </c>
      <c r="C38" s="22" t="s">
        <v>27</v>
      </c>
      <c r="D38" s="23">
        <v>25000</v>
      </c>
      <c r="E38" s="24" t="s">
        <v>236</v>
      </c>
      <c r="F38" s="24" t="s">
        <v>337</v>
      </c>
    </row>
    <row r="39" spans="1:7" s="28" customFormat="1" ht="12" customHeight="1" x14ac:dyDescent="0.2">
      <c r="A39" s="10">
        <v>36</v>
      </c>
      <c r="B39" s="25" t="s">
        <v>14</v>
      </c>
      <c r="C39" s="25"/>
      <c r="D39" s="26">
        <f>SUM(D38)</f>
        <v>25000</v>
      </c>
      <c r="E39" s="27"/>
      <c r="F39" s="27"/>
    </row>
    <row r="40" spans="1:7" ht="12" customHeight="1" x14ac:dyDescent="0.2">
      <c r="A40" s="10">
        <v>37</v>
      </c>
      <c r="B40" s="21">
        <v>5311</v>
      </c>
      <c r="C40" s="22" t="s">
        <v>26</v>
      </c>
      <c r="D40" s="23">
        <v>235500</v>
      </c>
      <c r="E40" s="24" t="s">
        <v>237</v>
      </c>
      <c r="F40" s="24" t="s">
        <v>238</v>
      </c>
    </row>
    <row r="41" spans="1:7" s="28" customFormat="1" ht="12" customHeight="1" x14ac:dyDescent="0.2">
      <c r="A41" s="10">
        <v>38</v>
      </c>
      <c r="B41" s="25" t="s">
        <v>15</v>
      </c>
      <c r="C41" s="25"/>
      <c r="D41" s="26">
        <f>SUM(D40)</f>
        <v>235500</v>
      </c>
      <c r="E41" s="27"/>
      <c r="F41" s="27"/>
    </row>
    <row r="42" spans="1:7" ht="12" customHeight="1" x14ac:dyDescent="0.2">
      <c r="A42" s="10">
        <v>39</v>
      </c>
      <c r="B42" s="21">
        <v>3699</v>
      </c>
      <c r="C42" s="22" t="s">
        <v>32</v>
      </c>
      <c r="D42" s="23">
        <v>521806</v>
      </c>
      <c r="E42" s="24"/>
      <c r="F42" s="24" t="s">
        <v>346</v>
      </c>
    </row>
    <row r="43" spans="1:7" ht="12" customHeight="1" x14ac:dyDescent="0.2">
      <c r="A43" s="10">
        <v>40</v>
      </c>
      <c r="B43" s="21">
        <v>3699</v>
      </c>
      <c r="C43" s="22" t="s">
        <v>33</v>
      </c>
      <c r="D43" s="23">
        <v>113226</v>
      </c>
      <c r="E43" s="24"/>
      <c r="F43" s="24" t="s">
        <v>346</v>
      </c>
      <c r="G43" s="15" t="s">
        <v>355</v>
      </c>
    </row>
    <row r="44" spans="1:7" ht="12" customHeight="1" x14ac:dyDescent="0.2">
      <c r="A44" s="10">
        <v>41</v>
      </c>
      <c r="B44" s="21">
        <v>3699</v>
      </c>
      <c r="C44" s="22" t="s">
        <v>34</v>
      </c>
      <c r="D44" s="23">
        <v>172560</v>
      </c>
      <c r="E44" s="24"/>
      <c r="F44" s="24" t="s">
        <v>346</v>
      </c>
    </row>
    <row r="45" spans="1:7" ht="12" customHeight="1" x14ac:dyDescent="0.2">
      <c r="A45" s="10">
        <v>42</v>
      </c>
      <c r="B45" s="21">
        <v>3699</v>
      </c>
      <c r="C45" s="22" t="s">
        <v>35</v>
      </c>
      <c r="D45" s="23">
        <v>351343</v>
      </c>
      <c r="E45" s="24"/>
      <c r="F45" s="24" t="s">
        <v>346</v>
      </c>
    </row>
    <row r="46" spans="1:7" ht="12" customHeight="1" x14ac:dyDescent="0.2">
      <c r="A46" s="10">
        <v>43</v>
      </c>
      <c r="B46" s="21">
        <v>3699</v>
      </c>
      <c r="C46" s="22" t="s">
        <v>36</v>
      </c>
      <c r="D46" s="23">
        <v>639351</v>
      </c>
      <c r="E46" s="24"/>
      <c r="F46" s="24" t="s">
        <v>346</v>
      </c>
    </row>
    <row r="47" spans="1:7" ht="12" customHeight="1" x14ac:dyDescent="0.2">
      <c r="A47" s="10">
        <v>44</v>
      </c>
      <c r="B47" s="21">
        <v>3699</v>
      </c>
      <c r="C47" s="22" t="s">
        <v>37</v>
      </c>
      <c r="D47" s="23">
        <v>454168</v>
      </c>
      <c r="E47" s="24"/>
      <c r="F47" s="24" t="s">
        <v>346</v>
      </c>
    </row>
    <row r="48" spans="1:7" ht="12" customHeight="1" x14ac:dyDescent="0.2">
      <c r="A48" s="10">
        <v>45</v>
      </c>
      <c r="B48" s="21">
        <v>3699</v>
      </c>
      <c r="C48" s="22" t="s">
        <v>38</v>
      </c>
      <c r="D48" s="23">
        <v>663925</v>
      </c>
      <c r="E48" s="24"/>
      <c r="F48" s="24" t="s">
        <v>346</v>
      </c>
    </row>
    <row r="49" spans="1:8" ht="12" customHeight="1" x14ac:dyDescent="0.2">
      <c r="A49" s="10">
        <v>46</v>
      </c>
      <c r="B49" s="21">
        <v>3699</v>
      </c>
      <c r="C49" s="22" t="s">
        <v>39</v>
      </c>
      <c r="D49" s="23">
        <v>604917</v>
      </c>
      <c r="E49" s="24"/>
      <c r="F49" s="24" t="s">
        <v>346</v>
      </c>
      <c r="G49" s="33" t="s">
        <v>356</v>
      </c>
    </row>
    <row r="50" spans="1:8" s="28" customFormat="1" ht="12" customHeight="1" x14ac:dyDescent="0.2">
      <c r="A50" s="10">
        <v>47</v>
      </c>
      <c r="B50" s="25" t="s">
        <v>40</v>
      </c>
      <c r="C50" s="25"/>
      <c r="D50" s="26">
        <f>SUM(D42:D49)</f>
        <v>3521296</v>
      </c>
      <c r="E50" s="27"/>
      <c r="F50" s="27"/>
      <c r="G50" s="34"/>
    </row>
    <row r="51" spans="1:8" ht="12" customHeight="1" x14ac:dyDescent="0.2">
      <c r="A51" s="10">
        <v>48</v>
      </c>
      <c r="B51" s="21">
        <v>6171</v>
      </c>
      <c r="C51" s="22" t="s">
        <v>22</v>
      </c>
      <c r="D51" s="23">
        <v>39000</v>
      </c>
      <c r="E51" s="24"/>
      <c r="F51" s="24" t="s">
        <v>246</v>
      </c>
    </row>
    <row r="52" spans="1:8" ht="12" customHeight="1" x14ac:dyDescent="0.2">
      <c r="A52" s="10">
        <v>49</v>
      </c>
      <c r="B52" s="21">
        <v>6171</v>
      </c>
      <c r="C52" s="22" t="s">
        <v>27</v>
      </c>
      <c r="D52" s="23">
        <v>94700</v>
      </c>
      <c r="E52" s="24" t="s">
        <v>241</v>
      </c>
      <c r="F52" s="24"/>
    </row>
    <row r="53" spans="1:8" ht="12" customHeight="1" x14ac:dyDescent="0.2">
      <c r="A53" s="10">
        <v>50</v>
      </c>
      <c r="B53" s="21">
        <v>6171</v>
      </c>
      <c r="C53" s="22" t="s">
        <v>24</v>
      </c>
      <c r="D53" s="23">
        <v>25000</v>
      </c>
      <c r="E53" s="24" t="s">
        <v>188</v>
      </c>
      <c r="F53" s="24" t="s">
        <v>189</v>
      </c>
    </row>
    <row r="54" spans="1:8" ht="12" customHeight="1" x14ac:dyDescent="0.2">
      <c r="A54" s="10">
        <v>51</v>
      </c>
      <c r="B54" s="21">
        <v>6171</v>
      </c>
      <c r="C54" s="22" t="s">
        <v>25</v>
      </c>
      <c r="D54" s="23">
        <v>244800</v>
      </c>
      <c r="E54" s="24" t="s">
        <v>190</v>
      </c>
      <c r="F54" s="24" t="s">
        <v>191</v>
      </c>
    </row>
    <row r="55" spans="1:8" ht="12" customHeight="1" x14ac:dyDescent="0.2">
      <c r="A55" s="10">
        <v>52</v>
      </c>
      <c r="B55" s="21">
        <v>6171</v>
      </c>
      <c r="C55" s="35" t="s">
        <v>16</v>
      </c>
      <c r="D55" s="23">
        <v>507710</v>
      </c>
      <c r="E55" s="24"/>
      <c r="F55" s="24" t="s">
        <v>347</v>
      </c>
    </row>
    <row r="56" spans="1:8" ht="12" customHeight="1" x14ac:dyDescent="0.2">
      <c r="A56" s="10">
        <v>53</v>
      </c>
      <c r="B56" s="21">
        <v>6171</v>
      </c>
      <c r="C56" s="22" t="s">
        <v>30</v>
      </c>
      <c r="D56" s="23">
        <v>11500</v>
      </c>
      <c r="E56" s="24" t="s">
        <v>163</v>
      </c>
      <c r="F56" s="24" t="s">
        <v>164</v>
      </c>
    </row>
    <row r="57" spans="1:8" ht="12" customHeight="1" x14ac:dyDescent="0.2">
      <c r="A57" s="10">
        <v>54</v>
      </c>
      <c r="B57" s="21">
        <v>6171</v>
      </c>
      <c r="C57" s="22" t="s">
        <v>26</v>
      </c>
      <c r="D57" s="23">
        <v>50000</v>
      </c>
      <c r="E57" s="24" t="s">
        <v>165</v>
      </c>
      <c r="F57" s="24" t="s">
        <v>166</v>
      </c>
      <c r="H57" s="34"/>
    </row>
    <row r="58" spans="1:8" s="28" customFormat="1" ht="12" customHeight="1" x14ac:dyDescent="0.2">
      <c r="A58" s="10">
        <v>55</v>
      </c>
      <c r="B58" s="25" t="s">
        <v>17</v>
      </c>
      <c r="C58" s="25"/>
      <c r="D58" s="26">
        <f>SUM(D51:D57)</f>
        <v>972710</v>
      </c>
      <c r="E58" s="27"/>
      <c r="F58" s="27"/>
    </row>
    <row r="59" spans="1:8" ht="12" customHeight="1" x14ac:dyDescent="0.2">
      <c r="A59" s="10">
        <v>56</v>
      </c>
      <c r="B59" s="21">
        <v>6399</v>
      </c>
      <c r="C59" s="22" t="s">
        <v>348</v>
      </c>
      <c r="D59" s="23">
        <v>13848</v>
      </c>
      <c r="E59" s="24"/>
      <c r="F59" s="24"/>
    </row>
    <row r="60" spans="1:8" ht="12" customHeight="1" x14ac:dyDescent="0.2">
      <c r="A60" s="10">
        <v>57</v>
      </c>
      <c r="B60" s="21">
        <v>6402</v>
      </c>
      <c r="C60" s="22" t="s">
        <v>336</v>
      </c>
      <c r="D60" s="23">
        <v>36627.19</v>
      </c>
      <c r="E60" s="24"/>
      <c r="F60" s="24" t="s">
        <v>343</v>
      </c>
    </row>
    <row r="61" spans="1:8" ht="12" customHeight="1" x14ac:dyDescent="0.2">
      <c r="A61" s="10">
        <v>58</v>
      </c>
      <c r="B61" s="21">
        <v>6402</v>
      </c>
      <c r="C61" s="22" t="s">
        <v>336</v>
      </c>
      <c r="D61" s="23">
        <v>1761079</v>
      </c>
      <c r="E61" s="24"/>
      <c r="F61" s="24" t="s">
        <v>344</v>
      </c>
    </row>
    <row r="62" spans="1:8" ht="12" customHeight="1" x14ac:dyDescent="0.2">
      <c r="A62" s="10">
        <v>59</v>
      </c>
      <c r="B62" s="21">
        <v>6402</v>
      </c>
      <c r="C62" s="29" t="s">
        <v>41</v>
      </c>
      <c r="D62" s="23">
        <v>281840</v>
      </c>
      <c r="E62" s="24"/>
      <c r="F62" s="36" t="s">
        <v>18</v>
      </c>
    </row>
    <row r="63" spans="1:8" s="28" customFormat="1" ht="12" customHeight="1" x14ac:dyDescent="0.2">
      <c r="A63" s="10">
        <v>60</v>
      </c>
      <c r="B63" s="25" t="s">
        <v>19</v>
      </c>
      <c r="C63" s="25"/>
      <c r="D63" s="26">
        <f>SUM(D59:D62)</f>
        <v>2093394.19</v>
      </c>
      <c r="E63" s="27"/>
      <c r="F63" s="27"/>
    </row>
    <row r="64" spans="1:8" ht="12" customHeight="1" x14ac:dyDescent="0.2">
      <c r="A64" s="10">
        <v>61</v>
      </c>
      <c r="B64" s="21">
        <v>1014</v>
      </c>
      <c r="C64" s="22" t="s">
        <v>26</v>
      </c>
      <c r="D64" s="23">
        <v>99000</v>
      </c>
      <c r="E64" s="37" t="s">
        <v>194</v>
      </c>
      <c r="F64" s="37" t="s">
        <v>345</v>
      </c>
    </row>
    <row r="65" spans="1:6" ht="12" customHeight="1" x14ac:dyDescent="0.2">
      <c r="A65" s="10">
        <v>62</v>
      </c>
      <c r="B65" s="21">
        <v>2341</v>
      </c>
      <c r="C65" s="22" t="s">
        <v>27</v>
      </c>
      <c r="D65" s="23">
        <v>50000</v>
      </c>
      <c r="E65" s="24" t="s">
        <v>250</v>
      </c>
      <c r="F65" s="24" t="s">
        <v>251</v>
      </c>
    </row>
    <row r="66" spans="1:6" ht="12" customHeight="1" x14ac:dyDescent="0.2">
      <c r="A66" s="10">
        <v>63</v>
      </c>
      <c r="B66" s="21">
        <v>3741</v>
      </c>
      <c r="C66" s="22" t="s">
        <v>42</v>
      </c>
      <c r="D66" s="23">
        <v>219000</v>
      </c>
      <c r="E66" s="37" t="s">
        <v>195</v>
      </c>
      <c r="F66" s="37" t="s">
        <v>338</v>
      </c>
    </row>
    <row r="67" spans="1:6" ht="12" customHeight="1" x14ac:dyDescent="0.2">
      <c r="A67" s="10">
        <v>64</v>
      </c>
      <c r="B67" s="21">
        <v>3744</v>
      </c>
      <c r="C67" s="22" t="s">
        <v>26</v>
      </c>
      <c r="D67" s="23">
        <v>9000</v>
      </c>
      <c r="E67" s="24" t="s">
        <v>252</v>
      </c>
      <c r="F67" s="24" t="s">
        <v>339</v>
      </c>
    </row>
    <row r="68" spans="1:6" ht="12" customHeight="1" x14ac:dyDescent="0.2">
      <c r="A68" s="10">
        <v>65</v>
      </c>
      <c r="B68" s="21">
        <v>3719</v>
      </c>
      <c r="C68" s="22" t="s">
        <v>28</v>
      </c>
      <c r="D68" s="23">
        <v>300000</v>
      </c>
      <c r="E68" s="38" t="s">
        <v>340</v>
      </c>
      <c r="F68" s="38" t="s">
        <v>341</v>
      </c>
    </row>
    <row r="69" spans="1:6" ht="12" customHeight="1" x14ac:dyDescent="0.2">
      <c r="A69" s="10">
        <v>66</v>
      </c>
      <c r="B69" s="21">
        <v>2321</v>
      </c>
      <c r="C69" s="22" t="s">
        <v>20</v>
      </c>
      <c r="D69" s="23">
        <v>30000</v>
      </c>
      <c r="E69" s="24" t="s">
        <v>249</v>
      </c>
      <c r="F69" s="24" t="s">
        <v>248</v>
      </c>
    </row>
    <row r="70" spans="1:6" ht="12" customHeight="1" x14ac:dyDescent="0.2">
      <c r="A70" s="10">
        <v>67</v>
      </c>
      <c r="B70" s="21">
        <v>2321</v>
      </c>
      <c r="C70" s="22" t="s">
        <v>20</v>
      </c>
      <c r="D70" s="23">
        <v>70000</v>
      </c>
      <c r="E70" s="24" t="s">
        <v>247</v>
      </c>
      <c r="F70" s="24" t="s">
        <v>248</v>
      </c>
    </row>
    <row r="71" spans="1:6" ht="12" customHeight="1" x14ac:dyDescent="0.2">
      <c r="A71" s="10">
        <v>68</v>
      </c>
      <c r="B71" s="21">
        <v>2321</v>
      </c>
      <c r="C71" s="22" t="s">
        <v>43</v>
      </c>
      <c r="D71" s="23">
        <v>1134000</v>
      </c>
      <c r="E71" s="24"/>
      <c r="F71" s="24" t="s">
        <v>342</v>
      </c>
    </row>
    <row r="72" spans="1:6" ht="12" customHeight="1" x14ac:dyDescent="0.2">
      <c r="A72" s="10">
        <v>69</v>
      </c>
      <c r="B72" s="21">
        <v>2321</v>
      </c>
      <c r="C72" s="22" t="s">
        <v>44</v>
      </c>
      <c r="D72" s="23">
        <v>1276000</v>
      </c>
      <c r="E72" s="24"/>
      <c r="F72" s="24" t="s">
        <v>342</v>
      </c>
    </row>
    <row r="73" spans="1:6" ht="12" customHeight="1" x14ac:dyDescent="0.2">
      <c r="A73" s="10">
        <v>70</v>
      </c>
      <c r="B73" s="21">
        <v>2321</v>
      </c>
      <c r="C73" s="22" t="s">
        <v>45</v>
      </c>
      <c r="D73" s="23">
        <v>10000</v>
      </c>
      <c r="E73" s="24"/>
      <c r="F73" s="24" t="s">
        <v>342</v>
      </c>
    </row>
    <row r="74" spans="1:6" s="28" customFormat="1" ht="12" customHeight="1" x14ac:dyDescent="0.2">
      <c r="A74" s="10">
        <v>71</v>
      </c>
      <c r="B74" s="25" t="s">
        <v>21</v>
      </c>
      <c r="C74" s="25"/>
      <c r="D74" s="26">
        <f>SUM(D64:D73)</f>
        <v>3197000</v>
      </c>
      <c r="E74" s="27"/>
      <c r="F74" s="27"/>
    </row>
    <row r="75" spans="1:6" s="79" customFormat="1" ht="12" customHeight="1" x14ac:dyDescent="0.2">
      <c r="A75" s="74">
        <v>72</v>
      </c>
      <c r="B75" s="80"/>
      <c r="C75" s="80"/>
      <c r="D75" s="81"/>
      <c r="E75" s="82"/>
      <c r="F75" s="82"/>
    </row>
    <row r="76" spans="1:6" ht="12" customHeight="1" x14ac:dyDescent="0.2">
      <c r="A76" s="10">
        <v>73</v>
      </c>
      <c r="B76" s="39" t="s">
        <v>381</v>
      </c>
      <c r="C76" s="39"/>
      <c r="D76" s="40">
        <f>SUM(D4:D74)/2</f>
        <v>17500000.190000001</v>
      </c>
      <c r="E76" s="41"/>
      <c r="F76" s="41"/>
    </row>
    <row r="77" spans="1:6" ht="12" customHeight="1" x14ac:dyDescent="0.2">
      <c r="B77" s="42"/>
      <c r="C77" s="12"/>
      <c r="D77" s="13"/>
      <c r="E77" s="12"/>
      <c r="F77" s="14"/>
    </row>
    <row r="78" spans="1:6" ht="12" customHeight="1" x14ac:dyDescent="0.2">
      <c r="B78" s="42"/>
      <c r="C78" s="12"/>
      <c r="D78" s="13"/>
      <c r="E78" s="12"/>
      <c r="F78" s="14"/>
    </row>
    <row r="79" spans="1:6" ht="12" customHeight="1" x14ac:dyDescent="0.2">
      <c r="D79" s="44"/>
      <c r="F79" s="15"/>
    </row>
    <row r="80" spans="1:6" ht="12" customHeight="1" x14ac:dyDescent="0.2">
      <c r="D80" s="43"/>
      <c r="F80" s="15"/>
    </row>
    <row r="81" spans="4:6" ht="12" customHeight="1" x14ac:dyDescent="0.2">
      <c r="D81" s="43"/>
      <c r="F81" s="15"/>
    </row>
    <row r="82" spans="4:6" ht="12" customHeight="1" x14ac:dyDescent="0.2">
      <c r="D82" s="43"/>
      <c r="F82" s="15"/>
    </row>
    <row r="83" spans="4:6" ht="12" customHeight="1" x14ac:dyDescent="0.2">
      <c r="D83" s="43"/>
      <c r="F83" s="15"/>
    </row>
    <row r="84" spans="4:6" ht="12" customHeight="1" x14ac:dyDescent="0.2">
      <c r="D84" s="43"/>
      <c r="F84" s="15"/>
    </row>
    <row r="85" spans="4:6" ht="12" customHeight="1" x14ac:dyDescent="0.2">
      <c r="D85" s="43"/>
      <c r="F85" s="15"/>
    </row>
    <row r="86" spans="4:6" ht="12" customHeight="1" x14ac:dyDescent="0.2">
      <c r="D86" s="43"/>
      <c r="F86" s="15"/>
    </row>
    <row r="87" spans="4:6" ht="12" customHeight="1" x14ac:dyDescent="0.2">
      <c r="D87" s="43"/>
      <c r="F87" s="15"/>
    </row>
    <row r="88" spans="4:6" ht="12" customHeight="1" x14ac:dyDescent="0.2">
      <c r="D88" s="43"/>
      <c r="F88" s="15"/>
    </row>
    <row r="89" spans="4:6" ht="12" customHeight="1" x14ac:dyDescent="0.2">
      <c r="D89" s="43"/>
      <c r="F89" s="15"/>
    </row>
  </sheetData>
  <pageMargins left="0.78740157480314965" right="0.78740157480314965" top="0.78740157480314965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tabSelected="1" topLeftCell="A28" workbookViewId="0">
      <selection activeCell="H60" sqref="H60"/>
    </sheetView>
  </sheetViews>
  <sheetFormatPr defaultRowHeight="12.75" x14ac:dyDescent="0.2"/>
  <cols>
    <col min="1" max="1" width="5" style="10" bestFit="1" customWidth="1"/>
    <col min="2" max="2" width="6.85546875" style="20" customWidth="1"/>
    <col min="3" max="3" width="42.5703125" style="72" customWidth="1"/>
    <col min="4" max="4" width="11" style="50" customWidth="1"/>
    <col min="5" max="5" width="18" style="73" customWidth="1"/>
    <col min="6" max="6" width="99.7109375" style="73" customWidth="1"/>
    <col min="7" max="10" width="9.140625" style="15"/>
    <col min="11" max="11" width="15.5703125" style="15" bestFit="1" customWidth="1"/>
    <col min="12" max="16" width="9.140625" style="15"/>
    <col min="17" max="17" width="11.85546875" style="15" bestFit="1" customWidth="1"/>
    <col min="18" max="16384" width="9.140625" style="15"/>
  </cols>
  <sheetData>
    <row r="1" spans="1:6" ht="15.75" x14ac:dyDescent="0.2">
      <c r="B1" s="1" t="s">
        <v>358</v>
      </c>
      <c r="C1" s="47"/>
      <c r="D1" s="48"/>
      <c r="E1" s="47"/>
      <c r="F1" s="47"/>
    </row>
    <row r="2" spans="1:6" x14ac:dyDescent="0.2">
      <c r="B2" s="42"/>
      <c r="C2" s="49"/>
      <c r="E2" s="49"/>
      <c r="F2" s="49"/>
    </row>
    <row r="3" spans="1:6" s="46" customFormat="1" ht="18.75" customHeight="1" x14ac:dyDescent="0.25">
      <c r="A3" s="8"/>
      <c r="B3" s="3" t="s">
        <v>0</v>
      </c>
      <c r="C3" s="4" t="s">
        <v>1</v>
      </c>
      <c r="D3" s="5" t="s">
        <v>357</v>
      </c>
      <c r="E3" s="4" t="s">
        <v>47</v>
      </c>
      <c r="F3" s="4" t="s">
        <v>46</v>
      </c>
    </row>
    <row r="4" spans="1:6" s="28" customFormat="1" x14ac:dyDescent="0.2">
      <c r="A4" s="10">
        <v>1</v>
      </c>
      <c r="B4" s="25" t="s">
        <v>335</v>
      </c>
      <c r="C4" s="25"/>
      <c r="D4" s="26">
        <f>SUM(D3:D3)</f>
        <v>0</v>
      </c>
      <c r="E4" s="27"/>
      <c r="F4" s="27"/>
    </row>
    <row r="5" spans="1:6" s="28" customFormat="1" x14ac:dyDescent="0.2">
      <c r="A5" s="10">
        <v>2</v>
      </c>
      <c r="B5" s="21">
        <v>3113</v>
      </c>
      <c r="C5" s="51" t="s">
        <v>48</v>
      </c>
      <c r="D5" s="52">
        <v>110000</v>
      </c>
      <c r="E5" s="53"/>
      <c r="F5" s="53" t="s">
        <v>326</v>
      </c>
    </row>
    <row r="6" spans="1:6" x14ac:dyDescent="0.2">
      <c r="A6" s="10">
        <v>2</v>
      </c>
      <c r="B6" s="21">
        <v>3113</v>
      </c>
      <c r="C6" s="54" t="s">
        <v>49</v>
      </c>
      <c r="D6" s="52">
        <v>140000</v>
      </c>
      <c r="E6" s="55" t="s">
        <v>325</v>
      </c>
      <c r="F6" s="55" t="s">
        <v>309</v>
      </c>
    </row>
    <row r="7" spans="1:6" x14ac:dyDescent="0.2">
      <c r="A7" s="10">
        <v>3</v>
      </c>
      <c r="B7" s="21">
        <v>3113</v>
      </c>
      <c r="C7" s="54" t="s">
        <v>360</v>
      </c>
      <c r="D7" s="52">
        <v>138000</v>
      </c>
      <c r="E7" s="55" t="s">
        <v>268</v>
      </c>
      <c r="F7" s="55" t="s">
        <v>239</v>
      </c>
    </row>
    <row r="8" spans="1:6" x14ac:dyDescent="0.2">
      <c r="A8" s="10">
        <v>4</v>
      </c>
      <c r="B8" s="21">
        <v>3113</v>
      </c>
      <c r="C8" s="54" t="s">
        <v>50</v>
      </c>
      <c r="D8" s="52">
        <v>1250000</v>
      </c>
      <c r="E8" s="55"/>
      <c r="F8" s="55" t="s">
        <v>270</v>
      </c>
    </row>
    <row r="9" spans="1:6" ht="15" customHeight="1" x14ac:dyDescent="0.2">
      <c r="A9" s="10">
        <v>5</v>
      </c>
      <c r="B9" s="21">
        <v>3421</v>
      </c>
      <c r="C9" s="54" t="s">
        <v>51</v>
      </c>
      <c r="D9" s="52">
        <v>3000</v>
      </c>
      <c r="E9" s="55"/>
      <c r="F9" s="55" t="s">
        <v>318</v>
      </c>
    </row>
    <row r="10" spans="1:6" x14ac:dyDescent="0.2">
      <c r="A10" s="10">
        <v>6</v>
      </c>
      <c r="B10" s="21">
        <v>3141</v>
      </c>
      <c r="C10" s="54" t="s">
        <v>52</v>
      </c>
      <c r="D10" s="52">
        <v>477000</v>
      </c>
      <c r="E10" s="55" t="s">
        <v>152</v>
      </c>
      <c r="F10" s="55" t="s">
        <v>209</v>
      </c>
    </row>
    <row r="11" spans="1:6" x14ac:dyDescent="0.2">
      <c r="A11" s="10">
        <v>7</v>
      </c>
      <c r="B11" s="21">
        <v>3113</v>
      </c>
      <c r="C11" s="54" t="s">
        <v>53</v>
      </c>
      <c r="D11" s="52">
        <v>731900</v>
      </c>
      <c r="E11" s="55" t="s">
        <v>150</v>
      </c>
      <c r="F11" s="55" t="s">
        <v>210</v>
      </c>
    </row>
    <row r="12" spans="1:6" x14ac:dyDescent="0.2">
      <c r="A12" s="10">
        <v>8</v>
      </c>
      <c r="B12" s="21">
        <v>3113</v>
      </c>
      <c r="C12" s="54" t="s">
        <v>54</v>
      </c>
      <c r="D12" s="52">
        <v>372000</v>
      </c>
      <c r="E12" s="55" t="s">
        <v>211</v>
      </c>
      <c r="F12" s="55" t="s">
        <v>382</v>
      </c>
    </row>
    <row r="13" spans="1:6" x14ac:dyDescent="0.2">
      <c r="A13" s="10">
        <v>9</v>
      </c>
      <c r="B13" s="21">
        <v>3113</v>
      </c>
      <c r="C13" s="54" t="s">
        <v>55</v>
      </c>
      <c r="D13" s="52">
        <v>248000</v>
      </c>
      <c r="E13" s="55" t="s">
        <v>212</v>
      </c>
      <c r="F13" s="55" t="s">
        <v>213</v>
      </c>
    </row>
    <row r="14" spans="1:6" x14ac:dyDescent="0.2">
      <c r="A14" s="10">
        <v>10</v>
      </c>
      <c r="B14" s="21">
        <v>3113</v>
      </c>
      <c r="C14" s="54" t="s">
        <v>56</v>
      </c>
      <c r="D14" s="52">
        <v>60000</v>
      </c>
      <c r="E14" s="55" t="s">
        <v>151</v>
      </c>
      <c r="F14" s="55" t="s">
        <v>214</v>
      </c>
    </row>
    <row r="15" spans="1:6" x14ac:dyDescent="0.2">
      <c r="A15" s="10">
        <v>11</v>
      </c>
      <c r="B15" s="21">
        <v>3111</v>
      </c>
      <c r="C15" s="54" t="s">
        <v>57</v>
      </c>
      <c r="D15" s="52">
        <v>77000</v>
      </c>
      <c r="E15" s="55" t="s">
        <v>149</v>
      </c>
      <c r="F15" s="55" t="s">
        <v>215</v>
      </c>
    </row>
    <row r="16" spans="1:6" x14ac:dyDescent="0.2">
      <c r="A16" s="10">
        <v>12</v>
      </c>
      <c r="B16" s="21">
        <v>3111</v>
      </c>
      <c r="C16" s="54" t="s">
        <v>58</v>
      </c>
      <c r="D16" s="52">
        <v>200000</v>
      </c>
      <c r="E16" s="55" t="s">
        <v>148</v>
      </c>
      <c r="F16" s="55" t="s">
        <v>216</v>
      </c>
    </row>
    <row r="17" spans="1:6" x14ac:dyDescent="0.2">
      <c r="A17" s="10">
        <v>13</v>
      </c>
      <c r="B17" s="21">
        <v>3421</v>
      </c>
      <c r="C17" s="54" t="s">
        <v>59</v>
      </c>
      <c r="D17" s="52">
        <v>250000</v>
      </c>
      <c r="E17" s="55" t="s">
        <v>153</v>
      </c>
      <c r="F17" s="55" t="s">
        <v>217</v>
      </c>
    </row>
    <row r="18" spans="1:6" s="28" customFormat="1" x14ac:dyDescent="0.2">
      <c r="A18" s="10">
        <v>14</v>
      </c>
      <c r="B18" s="25" t="s">
        <v>4</v>
      </c>
      <c r="C18" s="56"/>
      <c r="D18" s="57">
        <f>SUM(D5:D17)</f>
        <v>4056900</v>
      </c>
      <c r="E18" s="58"/>
      <c r="F18" s="58"/>
    </row>
    <row r="19" spans="1:6" x14ac:dyDescent="0.2">
      <c r="A19" s="10">
        <v>15</v>
      </c>
      <c r="B19" s="21">
        <v>3313</v>
      </c>
      <c r="C19" s="54" t="s">
        <v>60</v>
      </c>
      <c r="D19" s="52">
        <v>3556000</v>
      </c>
      <c r="E19" s="55" t="s">
        <v>283</v>
      </c>
      <c r="F19" s="55" t="s">
        <v>284</v>
      </c>
    </row>
    <row r="20" spans="1:6" x14ac:dyDescent="0.2">
      <c r="A20" s="10">
        <v>16</v>
      </c>
      <c r="B20" s="21">
        <v>3392</v>
      </c>
      <c r="C20" s="54" t="s">
        <v>61</v>
      </c>
      <c r="D20" s="52">
        <v>500000</v>
      </c>
      <c r="E20" s="55" t="s">
        <v>327</v>
      </c>
      <c r="F20" s="55" t="s">
        <v>284</v>
      </c>
    </row>
    <row r="21" spans="1:6" s="28" customFormat="1" x14ac:dyDescent="0.2">
      <c r="A21" s="10">
        <v>17</v>
      </c>
      <c r="B21" s="25" t="s">
        <v>5</v>
      </c>
      <c r="C21" s="56"/>
      <c r="D21" s="57">
        <f>SUM(D19:D20)</f>
        <v>4056000</v>
      </c>
      <c r="E21" s="58"/>
      <c r="F21" s="58"/>
    </row>
    <row r="22" spans="1:6" x14ac:dyDescent="0.2">
      <c r="A22" s="10">
        <v>18</v>
      </c>
      <c r="B22" s="21">
        <v>3313</v>
      </c>
      <c r="C22" s="54" t="s">
        <v>62</v>
      </c>
      <c r="D22" s="52">
        <v>655000</v>
      </c>
      <c r="E22" s="55" t="s">
        <v>331</v>
      </c>
      <c r="F22" s="55" t="s">
        <v>332</v>
      </c>
    </row>
    <row r="23" spans="1:6" s="28" customFormat="1" x14ac:dyDescent="0.2">
      <c r="A23" s="10">
        <v>19</v>
      </c>
      <c r="B23" s="25" t="s">
        <v>29</v>
      </c>
      <c r="C23" s="56"/>
      <c r="D23" s="57">
        <f>SUM(D22)</f>
        <v>655000</v>
      </c>
      <c r="E23" s="58"/>
      <c r="F23" s="58"/>
    </row>
    <row r="24" spans="1:6" x14ac:dyDescent="0.2">
      <c r="A24" s="10">
        <v>20</v>
      </c>
      <c r="B24" s="21">
        <v>3412</v>
      </c>
      <c r="C24" s="54" t="s">
        <v>63</v>
      </c>
      <c r="D24" s="52">
        <v>100000</v>
      </c>
      <c r="E24" s="55"/>
      <c r="F24" s="55" t="s">
        <v>310</v>
      </c>
    </row>
    <row r="25" spans="1:6" x14ac:dyDescent="0.2">
      <c r="A25" s="10">
        <v>21</v>
      </c>
      <c r="B25" s="21">
        <v>3412</v>
      </c>
      <c r="C25" s="54" t="s">
        <v>64</v>
      </c>
      <c r="D25" s="52">
        <v>92000</v>
      </c>
      <c r="E25" s="55"/>
      <c r="F25" s="55" t="s">
        <v>311</v>
      </c>
    </row>
    <row r="26" spans="1:6" x14ac:dyDescent="0.2">
      <c r="A26" s="10">
        <v>22</v>
      </c>
      <c r="B26" s="21">
        <v>3412</v>
      </c>
      <c r="C26" s="54" t="s">
        <v>65</v>
      </c>
      <c r="D26" s="52">
        <v>129000</v>
      </c>
      <c r="E26" s="55"/>
      <c r="F26" s="55" t="s">
        <v>266</v>
      </c>
    </row>
    <row r="27" spans="1:6" x14ac:dyDescent="0.2">
      <c r="A27" s="10">
        <v>23</v>
      </c>
      <c r="B27" s="21">
        <v>3421</v>
      </c>
      <c r="C27" s="54" t="s">
        <v>66</v>
      </c>
      <c r="D27" s="52">
        <v>1500000</v>
      </c>
      <c r="E27" s="55" t="s">
        <v>269</v>
      </c>
      <c r="F27" s="55" t="s">
        <v>240</v>
      </c>
    </row>
    <row r="28" spans="1:6" s="28" customFormat="1" x14ac:dyDescent="0.2">
      <c r="A28" s="10">
        <v>24</v>
      </c>
      <c r="B28" s="25" t="s">
        <v>6</v>
      </c>
      <c r="C28" s="56"/>
      <c r="D28" s="57">
        <f>SUM(D24:D27)</f>
        <v>1821000</v>
      </c>
      <c r="E28" s="58"/>
      <c r="F28" s="58"/>
    </row>
    <row r="29" spans="1:6" x14ac:dyDescent="0.2">
      <c r="A29" s="10">
        <v>25</v>
      </c>
      <c r="B29" s="21">
        <v>4357</v>
      </c>
      <c r="C29" s="54" t="s">
        <v>67</v>
      </c>
      <c r="D29" s="52">
        <v>378000</v>
      </c>
      <c r="E29" s="55" t="s">
        <v>285</v>
      </c>
      <c r="F29" s="55" t="s">
        <v>284</v>
      </c>
    </row>
    <row r="30" spans="1:6" x14ac:dyDescent="0.2">
      <c r="A30" s="10">
        <v>26</v>
      </c>
      <c r="B30" s="21">
        <v>4357</v>
      </c>
      <c r="C30" s="54" t="s">
        <v>349</v>
      </c>
      <c r="D30" s="52">
        <v>3874000</v>
      </c>
      <c r="E30" s="55"/>
      <c r="F30" s="55" t="s">
        <v>270</v>
      </c>
    </row>
    <row r="31" spans="1:6" x14ac:dyDescent="0.2">
      <c r="A31" s="10">
        <v>27</v>
      </c>
      <c r="B31" s="21">
        <v>4357</v>
      </c>
      <c r="C31" s="54" t="s">
        <v>68</v>
      </c>
      <c r="D31" s="52">
        <v>150000</v>
      </c>
      <c r="E31" s="55" t="s">
        <v>154</v>
      </c>
      <c r="F31" s="55" t="s">
        <v>218</v>
      </c>
    </row>
    <row r="32" spans="1:6" s="28" customFormat="1" x14ac:dyDescent="0.2">
      <c r="A32" s="10">
        <v>28</v>
      </c>
      <c r="B32" s="25" t="s">
        <v>7</v>
      </c>
      <c r="C32" s="56"/>
      <c r="D32" s="57">
        <f>SUM(D29:D31)</f>
        <v>4402000</v>
      </c>
      <c r="E32" s="58"/>
      <c r="F32" s="58"/>
    </row>
    <row r="33" spans="1:6" x14ac:dyDescent="0.2">
      <c r="A33" s="10">
        <v>29</v>
      </c>
      <c r="B33" s="21">
        <v>3613</v>
      </c>
      <c r="C33" s="54" t="s">
        <v>69</v>
      </c>
      <c r="D33" s="52">
        <v>120000</v>
      </c>
      <c r="E33" s="55"/>
      <c r="F33" s="55" t="s">
        <v>267</v>
      </c>
    </row>
    <row r="34" spans="1:6" x14ac:dyDescent="0.2">
      <c r="A34" s="10">
        <v>30</v>
      </c>
      <c r="B34" s="21">
        <v>3612</v>
      </c>
      <c r="C34" s="54" t="s">
        <v>70</v>
      </c>
      <c r="D34" s="52">
        <v>490900</v>
      </c>
      <c r="E34" s="55" t="s">
        <v>286</v>
      </c>
      <c r="F34" s="55" t="s">
        <v>284</v>
      </c>
    </row>
    <row r="35" spans="1:6" x14ac:dyDescent="0.2">
      <c r="A35" s="10">
        <v>31</v>
      </c>
      <c r="B35" s="21">
        <v>3612</v>
      </c>
      <c r="C35" s="54" t="s">
        <v>71</v>
      </c>
      <c r="D35" s="52">
        <v>960000</v>
      </c>
      <c r="E35" s="55" t="s">
        <v>300</v>
      </c>
      <c r="F35" s="55" t="s">
        <v>284</v>
      </c>
    </row>
    <row r="36" spans="1:6" x14ac:dyDescent="0.2">
      <c r="A36" s="10">
        <v>32</v>
      </c>
      <c r="B36" s="21">
        <v>3612</v>
      </c>
      <c r="C36" s="54" t="s">
        <v>71</v>
      </c>
      <c r="D36" s="52">
        <v>303000</v>
      </c>
      <c r="E36" s="55" t="s">
        <v>300</v>
      </c>
      <c r="F36" s="55" t="s">
        <v>284</v>
      </c>
    </row>
    <row r="37" spans="1:6" x14ac:dyDescent="0.2">
      <c r="A37" s="10">
        <v>33</v>
      </c>
      <c r="B37" s="21">
        <v>3612</v>
      </c>
      <c r="C37" s="54" t="s">
        <v>72</v>
      </c>
      <c r="D37" s="52">
        <v>1707000</v>
      </c>
      <c r="E37" s="55" t="s">
        <v>287</v>
      </c>
      <c r="F37" s="55" t="s">
        <v>284</v>
      </c>
    </row>
    <row r="38" spans="1:6" x14ac:dyDescent="0.2">
      <c r="A38" s="10">
        <v>34</v>
      </c>
      <c r="B38" s="21">
        <v>3612</v>
      </c>
      <c r="C38" s="54" t="s">
        <v>73</v>
      </c>
      <c r="D38" s="52">
        <v>657800</v>
      </c>
      <c r="E38" s="55" t="s">
        <v>288</v>
      </c>
      <c r="F38" s="55" t="s">
        <v>284</v>
      </c>
    </row>
    <row r="39" spans="1:6" x14ac:dyDescent="0.2">
      <c r="A39" s="10">
        <v>35</v>
      </c>
      <c r="B39" s="21">
        <v>3322</v>
      </c>
      <c r="C39" s="54" t="s">
        <v>74</v>
      </c>
      <c r="D39" s="52">
        <v>383000</v>
      </c>
      <c r="E39" s="55" t="s">
        <v>289</v>
      </c>
      <c r="F39" s="55" t="s">
        <v>284</v>
      </c>
    </row>
    <row r="40" spans="1:6" x14ac:dyDescent="0.2">
      <c r="A40" s="10">
        <v>36</v>
      </c>
      <c r="B40" s="21">
        <v>3613</v>
      </c>
      <c r="C40" s="54" t="s">
        <v>75</v>
      </c>
      <c r="D40" s="52">
        <v>2444000</v>
      </c>
      <c r="E40" s="55" t="s">
        <v>312</v>
      </c>
      <c r="F40" s="55" t="s">
        <v>262</v>
      </c>
    </row>
    <row r="41" spans="1:6" x14ac:dyDescent="0.2">
      <c r="A41" s="10">
        <v>37</v>
      </c>
      <c r="B41" s="21">
        <v>3612</v>
      </c>
      <c r="C41" s="54" t="s">
        <v>76</v>
      </c>
      <c r="D41" s="52">
        <v>1965000</v>
      </c>
      <c r="E41" s="55" t="s">
        <v>290</v>
      </c>
      <c r="F41" s="55" t="s">
        <v>284</v>
      </c>
    </row>
    <row r="42" spans="1:6" x14ac:dyDescent="0.2">
      <c r="A42" s="10">
        <v>38</v>
      </c>
      <c r="B42" s="21">
        <v>3613</v>
      </c>
      <c r="C42" s="54" t="s">
        <v>77</v>
      </c>
      <c r="D42" s="52">
        <v>633000</v>
      </c>
      <c r="E42" s="55" t="s">
        <v>259</v>
      </c>
      <c r="F42" s="55" t="s">
        <v>260</v>
      </c>
    </row>
    <row r="43" spans="1:6" x14ac:dyDescent="0.2">
      <c r="A43" s="10">
        <v>39</v>
      </c>
      <c r="B43" s="21">
        <v>3613</v>
      </c>
      <c r="C43" s="54" t="s">
        <v>78</v>
      </c>
      <c r="D43" s="52">
        <v>257800</v>
      </c>
      <c r="E43" s="55"/>
      <c r="F43" s="55" t="s">
        <v>271</v>
      </c>
    </row>
    <row r="44" spans="1:6" x14ac:dyDescent="0.2">
      <c r="A44" s="10">
        <v>40</v>
      </c>
      <c r="B44" s="21">
        <v>3613</v>
      </c>
      <c r="C44" s="54" t="s">
        <v>361</v>
      </c>
      <c r="D44" s="52">
        <v>1388000</v>
      </c>
      <c r="E44" s="55" t="s">
        <v>261</v>
      </c>
      <c r="F44" s="55" t="s">
        <v>262</v>
      </c>
    </row>
    <row r="45" spans="1:6" x14ac:dyDescent="0.2">
      <c r="A45" s="10">
        <v>41</v>
      </c>
      <c r="B45" s="21">
        <v>3613</v>
      </c>
      <c r="C45" s="54" t="s">
        <v>79</v>
      </c>
      <c r="D45" s="52">
        <v>187900</v>
      </c>
      <c r="E45" s="55" t="s">
        <v>225</v>
      </c>
      <c r="F45" s="55" t="s">
        <v>226</v>
      </c>
    </row>
    <row r="46" spans="1:6" x14ac:dyDescent="0.2">
      <c r="A46" s="10">
        <v>42</v>
      </c>
      <c r="B46" s="21">
        <v>3639</v>
      </c>
      <c r="C46" s="54" t="s">
        <v>80</v>
      </c>
      <c r="D46" s="52">
        <v>484000</v>
      </c>
      <c r="E46" s="55"/>
      <c r="F46" s="55" t="s">
        <v>169</v>
      </c>
    </row>
    <row r="47" spans="1:6" x14ac:dyDescent="0.2">
      <c r="A47" s="10">
        <v>43</v>
      </c>
      <c r="B47" s="21">
        <v>3613</v>
      </c>
      <c r="C47" s="54" t="s">
        <v>82</v>
      </c>
      <c r="D47" s="52">
        <v>240000</v>
      </c>
      <c r="E47" s="55" t="s">
        <v>229</v>
      </c>
      <c r="F47" s="55" t="s">
        <v>230</v>
      </c>
    </row>
    <row r="48" spans="1:6" x14ac:dyDescent="0.2">
      <c r="A48" s="10">
        <v>44</v>
      </c>
      <c r="B48" s="21">
        <v>3322</v>
      </c>
      <c r="C48" s="54" t="s">
        <v>83</v>
      </c>
      <c r="D48" s="59">
        <v>15910</v>
      </c>
      <c r="E48" s="55" t="s">
        <v>227</v>
      </c>
      <c r="F48" s="55" t="s">
        <v>228</v>
      </c>
    </row>
    <row r="49" spans="1:7" s="28" customFormat="1" x14ac:dyDescent="0.2">
      <c r="A49" s="10">
        <v>45</v>
      </c>
      <c r="B49" s="25" t="s">
        <v>9</v>
      </c>
      <c r="C49" s="56"/>
      <c r="D49" s="57">
        <f>SUM(D33:D48)</f>
        <v>12237310</v>
      </c>
      <c r="E49" s="58"/>
      <c r="F49" s="58"/>
    </row>
    <row r="50" spans="1:7" x14ac:dyDescent="0.2">
      <c r="A50" s="10">
        <v>46</v>
      </c>
      <c r="B50" s="21">
        <v>2212</v>
      </c>
      <c r="C50" s="54" t="s">
        <v>84</v>
      </c>
      <c r="D50" s="52">
        <v>349000</v>
      </c>
      <c r="E50" s="55"/>
      <c r="F50" s="55" t="s">
        <v>313</v>
      </c>
    </row>
    <row r="51" spans="1:7" x14ac:dyDescent="0.2">
      <c r="A51" s="10">
        <v>47</v>
      </c>
      <c r="B51" s="21">
        <v>2219</v>
      </c>
      <c r="C51" s="54" t="s">
        <v>85</v>
      </c>
      <c r="D51" s="52">
        <v>2022000</v>
      </c>
      <c r="E51" s="55" t="s">
        <v>301</v>
      </c>
      <c r="F51" s="55" t="s">
        <v>333</v>
      </c>
      <c r="G51" s="60"/>
    </row>
    <row r="52" spans="1:7" x14ac:dyDescent="0.2">
      <c r="A52" s="10">
        <v>48</v>
      </c>
      <c r="B52" s="21">
        <v>2212</v>
      </c>
      <c r="C52" s="54" t="s">
        <v>86</v>
      </c>
      <c r="D52" s="52">
        <v>1200000</v>
      </c>
      <c r="E52" s="55"/>
      <c r="F52" s="55" t="s">
        <v>314</v>
      </c>
    </row>
    <row r="53" spans="1:7" x14ac:dyDescent="0.2">
      <c r="A53" s="10">
        <v>49</v>
      </c>
      <c r="B53" s="21">
        <v>2212</v>
      </c>
      <c r="C53" s="54" t="s">
        <v>87</v>
      </c>
      <c r="D53" s="52">
        <v>300000</v>
      </c>
      <c r="E53" s="55" t="s">
        <v>272</v>
      </c>
      <c r="F53" s="55" t="s">
        <v>273</v>
      </c>
    </row>
    <row r="54" spans="1:7" x14ac:dyDescent="0.2">
      <c r="A54" s="10">
        <v>50</v>
      </c>
      <c r="B54" s="21">
        <v>2212</v>
      </c>
      <c r="C54" s="54" t="s">
        <v>88</v>
      </c>
      <c r="D54" s="52">
        <v>93000</v>
      </c>
      <c r="E54" s="55" t="s">
        <v>274</v>
      </c>
      <c r="F54" s="55" t="s">
        <v>275</v>
      </c>
    </row>
    <row r="55" spans="1:7" x14ac:dyDescent="0.2">
      <c r="A55" s="10">
        <v>51</v>
      </c>
      <c r="B55" s="21">
        <v>2212</v>
      </c>
      <c r="C55" s="54" t="s">
        <v>89</v>
      </c>
      <c r="D55" s="52">
        <v>99000</v>
      </c>
      <c r="E55" s="55" t="s">
        <v>276</v>
      </c>
      <c r="F55" s="55" t="s">
        <v>284</v>
      </c>
    </row>
    <row r="56" spans="1:7" x14ac:dyDescent="0.2">
      <c r="A56" s="10">
        <v>52</v>
      </c>
      <c r="B56" s="21">
        <v>2212</v>
      </c>
      <c r="C56" s="54" t="s">
        <v>362</v>
      </c>
      <c r="D56" s="52">
        <v>211000</v>
      </c>
      <c r="E56" s="55" t="s">
        <v>277</v>
      </c>
      <c r="F56" s="55" t="s">
        <v>284</v>
      </c>
    </row>
    <row r="57" spans="1:7" x14ac:dyDescent="0.2">
      <c r="A57" s="10">
        <v>53</v>
      </c>
      <c r="B57" s="21">
        <v>2212</v>
      </c>
      <c r="C57" s="54" t="s">
        <v>90</v>
      </c>
      <c r="D57" s="52">
        <v>300000</v>
      </c>
      <c r="E57" s="55" t="s">
        <v>302</v>
      </c>
      <c r="F57" s="55" t="s">
        <v>284</v>
      </c>
    </row>
    <row r="58" spans="1:7" x14ac:dyDescent="0.2">
      <c r="A58" s="10">
        <v>54</v>
      </c>
      <c r="B58" s="21">
        <v>2212</v>
      </c>
      <c r="C58" s="54" t="s">
        <v>91</v>
      </c>
      <c r="D58" s="52">
        <v>290900</v>
      </c>
      <c r="E58" s="55"/>
      <c r="F58" s="55" t="s">
        <v>315</v>
      </c>
    </row>
    <row r="59" spans="1:7" x14ac:dyDescent="0.2">
      <c r="A59" s="10">
        <v>55</v>
      </c>
      <c r="B59" s="21">
        <v>2219</v>
      </c>
      <c r="C59" s="54" t="s">
        <v>363</v>
      </c>
      <c r="D59" s="52">
        <v>90000</v>
      </c>
      <c r="E59" s="55" t="s">
        <v>278</v>
      </c>
      <c r="F59" s="55" t="s">
        <v>279</v>
      </c>
    </row>
    <row r="60" spans="1:7" x14ac:dyDescent="0.2">
      <c r="A60" s="10">
        <v>56</v>
      </c>
      <c r="B60" s="21">
        <v>2219</v>
      </c>
      <c r="C60" s="54" t="s">
        <v>92</v>
      </c>
      <c r="D60" s="52">
        <v>109000</v>
      </c>
      <c r="E60" s="55" t="s">
        <v>303</v>
      </c>
      <c r="F60" s="55" t="s">
        <v>284</v>
      </c>
    </row>
    <row r="61" spans="1:7" x14ac:dyDescent="0.2">
      <c r="A61" s="10">
        <v>57</v>
      </c>
      <c r="B61" s="21">
        <v>2219</v>
      </c>
      <c r="C61" s="54" t="s">
        <v>93</v>
      </c>
      <c r="D61" s="52">
        <v>226000</v>
      </c>
      <c r="E61" s="55" t="s">
        <v>263</v>
      </c>
      <c r="F61" s="55" t="s">
        <v>264</v>
      </c>
    </row>
    <row r="62" spans="1:7" x14ac:dyDescent="0.2">
      <c r="A62" s="10">
        <v>58</v>
      </c>
      <c r="B62" s="21">
        <v>2219</v>
      </c>
      <c r="C62" s="54" t="s">
        <v>94</v>
      </c>
      <c r="D62" s="52">
        <v>3806000</v>
      </c>
      <c r="E62" s="55" t="s">
        <v>291</v>
      </c>
      <c r="F62" s="55" t="s">
        <v>284</v>
      </c>
    </row>
    <row r="63" spans="1:7" x14ac:dyDescent="0.2">
      <c r="A63" s="10">
        <v>59</v>
      </c>
      <c r="B63" s="21">
        <v>2219</v>
      </c>
      <c r="C63" s="54" t="s">
        <v>95</v>
      </c>
      <c r="D63" s="52">
        <v>300000</v>
      </c>
      <c r="E63" s="55" t="s">
        <v>303</v>
      </c>
      <c r="F63" s="55" t="s">
        <v>284</v>
      </c>
    </row>
    <row r="64" spans="1:7" x14ac:dyDescent="0.2">
      <c r="A64" s="10">
        <v>60</v>
      </c>
      <c r="B64" s="21">
        <v>2212</v>
      </c>
      <c r="C64" s="54" t="s">
        <v>96</v>
      </c>
      <c r="D64" s="52">
        <v>500000</v>
      </c>
      <c r="E64" s="55"/>
      <c r="F64" s="55" t="s">
        <v>316</v>
      </c>
    </row>
    <row r="65" spans="1:6" x14ac:dyDescent="0.2">
      <c r="A65" s="10">
        <v>61</v>
      </c>
      <c r="B65" s="21">
        <v>2219</v>
      </c>
      <c r="C65" s="54" t="s">
        <v>384</v>
      </c>
      <c r="D65" s="52">
        <v>662800</v>
      </c>
      <c r="E65" s="55" t="s">
        <v>383</v>
      </c>
      <c r="F65" s="55" t="s">
        <v>284</v>
      </c>
    </row>
    <row r="66" spans="1:6" x14ac:dyDescent="0.2">
      <c r="A66" s="10">
        <v>62</v>
      </c>
      <c r="B66" s="21">
        <v>2219</v>
      </c>
      <c r="C66" s="54" t="s">
        <v>97</v>
      </c>
      <c r="D66" s="52">
        <v>195000</v>
      </c>
      <c r="E66" s="55" t="s">
        <v>317</v>
      </c>
      <c r="F66" s="55" t="s">
        <v>280</v>
      </c>
    </row>
    <row r="67" spans="1:6" x14ac:dyDescent="0.2">
      <c r="A67" s="10">
        <v>63</v>
      </c>
      <c r="B67" s="21">
        <v>2219</v>
      </c>
      <c r="C67" s="54" t="s">
        <v>98</v>
      </c>
      <c r="D67" s="52">
        <v>1000000</v>
      </c>
      <c r="E67" s="55" t="s">
        <v>329</v>
      </c>
      <c r="F67" s="55" t="s">
        <v>284</v>
      </c>
    </row>
    <row r="68" spans="1:6" x14ac:dyDescent="0.2">
      <c r="A68" s="10">
        <v>64</v>
      </c>
      <c r="B68" s="21">
        <v>2212</v>
      </c>
      <c r="C68" s="54" t="s">
        <v>99</v>
      </c>
      <c r="D68" s="52">
        <v>300000</v>
      </c>
      <c r="E68" s="55" t="s">
        <v>304</v>
      </c>
      <c r="F68" s="55" t="s">
        <v>284</v>
      </c>
    </row>
    <row r="69" spans="1:6" x14ac:dyDescent="0.2">
      <c r="A69" s="10">
        <v>65</v>
      </c>
      <c r="B69" s="21">
        <v>2219</v>
      </c>
      <c r="C69" s="54" t="s">
        <v>81</v>
      </c>
      <c r="D69" s="52">
        <v>120900</v>
      </c>
      <c r="E69" s="55" t="s">
        <v>305</v>
      </c>
      <c r="F69" s="55" t="s">
        <v>284</v>
      </c>
    </row>
    <row r="70" spans="1:6" x14ac:dyDescent="0.2">
      <c r="A70" s="10">
        <v>66</v>
      </c>
      <c r="B70" s="21">
        <v>2219</v>
      </c>
      <c r="C70" s="54" t="s">
        <v>100</v>
      </c>
      <c r="D70" s="52">
        <v>582000</v>
      </c>
      <c r="E70" s="55" t="s">
        <v>306</v>
      </c>
      <c r="F70" s="55" t="s">
        <v>284</v>
      </c>
    </row>
    <row r="71" spans="1:6" x14ac:dyDescent="0.2">
      <c r="A71" s="10">
        <v>67</v>
      </c>
      <c r="B71" s="21">
        <v>2212</v>
      </c>
      <c r="C71" s="54" t="s">
        <v>101</v>
      </c>
      <c r="D71" s="52">
        <v>229000</v>
      </c>
      <c r="E71" s="55" t="s">
        <v>307</v>
      </c>
      <c r="F71" s="55" t="s">
        <v>284</v>
      </c>
    </row>
    <row r="72" spans="1:6" x14ac:dyDescent="0.2">
      <c r="A72" s="10">
        <v>68</v>
      </c>
      <c r="B72" s="21">
        <v>2212</v>
      </c>
      <c r="C72" s="54" t="s">
        <v>102</v>
      </c>
      <c r="D72" s="52">
        <v>217800</v>
      </c>
      <c r="E72" s="55" t="s">
        <v>308</v>
      </c>
      <c r="F72" s="55" t="s">
        <v>284</v>
      </c>
    </row>
    <row r="73" spans="1:6" x14ac:dyDescent="0.2">
      <c r="A73" s="10">
        <v>69</v>
      </c>
      <c r="B73" s="21">
        <v>2212</v>
      </c>
      <c r="C73" s="54" t="s">
        <v>103</v>
      </c>
      <c r="D73" s="52">
        <v>372000</v>
      </c>
      <c r="E73" s="55" t="s">
        <v>292</v>
      </c>
      <c r="F73" s="55" t="s">
        <v>284</v>
      </c>
    </row>
    <row r="74" spans="1:6" x14ac:dyDescent="0.2">
      <c r="A74" s="10">
        <v>70</v>
      </c>
      <c r="B74" s="21">
        <v>2212</v>
      </c>
      <c r="C74" s="54" t="s">
        <v>104</v>
      </c>
      <c r="D74" s="52">
        <v>2000000</v>
      </c>
      <c r="E74" s="55"/>
      <c r="F74" s="55" t="s">
        <v>264</v>
      </c>
    </row>
    <row r="75" spans="1:6" x14ac:dyDescent="0.2">
      <c r="A75" s="10">
        <v>71</v>
      </c>
      <c r="B75" s="21">
        <v>2219</v>
      </c>
      <c r="C75" s="54" t="s">
        <v>105</v>
      </c>
      <c r="D75" s="52">
        <v>100000</v>
      </c>
      <c r="E75" s="55"/>
      <c r="F75" s="55" t="s">
        <v>318</v>
      </c>
    </row>
    <row r="76" spans="1:6" x14ac:dyDescent="0.2">
      <c r="A76" s="10">
        <v>72</v>
      </c>
      <c r="B76" s="21">
        <v>2219</v>
      </c>
      <c r="C76" s="54" t="s">
        <v>106</v>
      </c>
      <c r="D76" s="52">
        <v>548000</v>
      </c>
      <c r="E76" s="55" t="s">
        <v>293</v>
      </c>
      <c r="F76" s="55" t="s">
        <v>284</v>
      </c>
    </row>
    <row r="77" spans="1:6" x14ac:dyDescent="0.2">
      <c r="A77" s="10">
        <v>73</v>
      </c>
      <c r="B77" s="21">
        <v>2219</v>
      </c>
      <c r="C77" s="54" t="s">
        <v>107</v>
      </c>
      <c r="D77" s="52">
        <v>600000</v>
      </c>
      <c r="E77" s="55" t="s">
        <v>294</v>
      </c>
      <c r="F77" s="55" t="s">
        <v>284</v>
      </c>
    </row>
    <row r="78" spans="1:6" x14ac:dyDescent="0.2">
      <c r="A78" s="10">
        <v>74</v>
      </c>
      <c r="B78" s="21">
        <v>2212</v>
      </c>
      <c r="C78" s="54" t="s">
        <v>108</v>
      </c>
      <c r="D78" s="52">
        <v>50000</v>
      </c>
      <c r="E78" s="55"/>
      <c r="F78" s="55" t="s">
        <v>281</v>
      </c>
    </row>
    <row r="79" spans="1:6" x14ac:dyDescent="0.2">
      <c r="A79" s="10">
        <v>75</v>
      </c>
      <c r="B79" s="21">
        <v>2219</v>
      </c>
      <c r="C79" s="54" t="s">
        <v>109</v>
      </c>
      <c r="D79" s="61">
        <v>2000000</v>
      </c>
      <c r="E79" s="55"/>
      <c r="F79" s="55" t="s">
        <v>264</v>
      </c>
    </row>
    <row r="80" spans="1:6" x14ac:dyDescent="0.2">
      <c r="A80" s="10">
        <v>76</v>
      </c>
      <c r="B80" s="21">
        <v>3639</v>
      </c>
      <c r="C80" s="54" t="s">
        <v>110</v>
      </c>
      <c r="D80" s="52">
        <v>50000</v>
      </c>
      <c r="E80" s="55" t="s">
        <v>170</v>
      </c>
      <c r="F80" s="55"/>
    </row>
    <row r="81" spans="1:6" x14ac:dyDescent="0.2">
      <c r="A81" s="10">
        <v>77</v>
      </c>
      <c r="B81" s="21">
        <v>2212</v>
      </c>
      <c r="C81" s="54" t="s">
        <v>111</v>
      </c>
      <c r="D81" s="52">
        <v>1560000</v>
      </c>
      <c r="E81" s="55"/>
      <c r="F81" s="55"/>
    </row>
    <row r="82" spans="1:6" x14ac:dyDescent="0.2">
      <c r="A82" s="10">
        <v>78</v>
      </c>
      <c r="B82" s="21">
        <v>2219</v>
      </c>
      <c r="C82" s="54" t="s">
        <v>112</v>
      </c>
      <c r="D82" s="52">
        <v>180000</v>
      </c>
      <c r="E82" s="55" t="s">
        <v>176</v>
      </c>
      <c r="F82" s="55" t="s">
        <v>177</v>
      </c>
    </row>
    <row r="83" spans="1:6" s="28" customFormat="1" x14ac:dyDescent="0.2">
      <c r="A83" s="10">
        <v>79</v>
      </c>
      <c r="B83" s="56" t="s">
        <v>10</v>
      </c>
      <c r="C83" s="56"/>
      <c r="D83" s="57">
        <f>SUM(D50:D82)</f>
        <v>20663400</v>
      </c>
      <c r="E83" s="58"/>
      <c r="F83" s="58"/>
    </row>
    <row r="84" spans="1:6" s="28" customFormat="1" x14ac:dyDescent="0.2">
      <c r="A84" s="10">
        <v>80</v>
      </c>
      <c r="B84" s="25" t="s">
        <v>11</v>
      </c>
      <c r="C84" s="25"/>
      <c r="D84" s="26">
        <v>0</v>
      </c>
      <c r="E84" s="27"/>
      <c r="F84" s="27"/>
    </row>
    <row r="85" spans="1:6" x14ac:dyDescent="0.2">
      <c r="A85" s="10">
        <v>81</v>
      </c>
      <c r="B85" s="21">
        <v>3632</v>
      </c>
      <c r="C85" s="54" t="s">
        <v>113</v>
      </c>
      <c r="D85" s="52">
        <v>1748000</v>
      </c>
      <c r="E85" s="55"/>
      <c r="F85" s="55" t="s">
        <v>265</v>
      </c>
    </row>
    <row r="86" spans="1:6" x14ac:dyDescent="0.2">
      <c r="A86" s="10">
        <v>82</v>
      </c>
      <c r="B86" s="21">
        <v>3636</v>
      </c>
      <c r="C86" s="54" t="s">
        <v>380</v>
      </c>
      <c r="D86" s="52">
        <v>115000</v>
      </c>
      <c r="E86" s="55"/>
      <c r="F86" s="55" t="s">
        <v>319</v>
      </c>
    </row>
    <row r="87" spans="1:6" x14ac:dyDescent="0.2">
      <c r="A87" s="10">
        <v>83</v>
      </c>
      <c r="B87" s="21">
        <v>3636</v>
      </c>
      <c r="C87" s="54" t="s">
        <v>114</v>
      </c>
      <c r="D87" s="52">
        <v>20390000</v>
      </c>
      <c r="E87" s="55"/>
      <c r="F87" s="55" t="s">
        <v>328</v>
      </c>
    </row>
    <row r="88" spans="1:6" s="62" customFormat="1" x14ac:dyDescent="0.2">
      <c r="A88" s="10">
        <v>84</v>
      </c>
      <c r="B88" s="21">
        <v>3635</v>
      </c>
      <c r="C88" s="54" t="s">
        <v>115</v>
      </c>
      <c r="D88" s="52">
        <v>100000</v>
      </c>
      <c r="E88" s="55"/>
      <c r="F88" s="55" t="s">
        <v>256</v>
      </c>
    </row>
    <row r="89" spans="1:6" x14ac:dyDescent="0.2">
      <c r="A89" s="10">
        <v>85</v>
      </c>
      <c r="B89" s="21">
        <v>3636</v>
      </c>
      <c r="C89" s="54" t="s">
        <v>116</v>
      </c>
      <c r="D89" s="52">
        <v>450000</v>
      </c>
      <c r="E89" s="55"/>
      <c r="F89" s="55" t="s">
        <v>320</v>
      </c>
    </row>
    <row r="90" spans="1:6" x14ac:dyDescent="0.2">
      <c r="A90" s="10">
        <v>86</v>
      </c>
      <c r="B90" s="21">
        <v>3636</v>
      </c>
      <c r="C90" s="54" t="s">
        <v>117</v>
      </c>
      <c r="D90" s="52">
        <v>700000</v>
      </c>
      <c r="E90" s="55"/>
      <c r="F90" s="55" t="s">
        <v>295</v>
      </c>
    </row>
    <row r="91" spans="1:6" x14ac:dyDescent="0.2">
      <c r="A91" s="10">
        <v>87</v>
      </c>
      <c r="B91" s="21">
        <v>3636</v>
      </c>
      <c r="C91" s="54" t="s">
        <v>118</v>
      </c>
      <c r="D91" s="52">
        <v>1500000</v>
      </c>
      <c r="E91" s="55"/>
      <c r="F91" s="55" t="s">
        <v>265</v>
      </c>
    </row>
    <row r="92" spans="1:6" x14ac:dyDescent="0.2">
      <c r="A92" s="10">
        <v>88</v>
      </c>
      <c r="B92" s="21">
        <v>3635</v>
      </c>
      <c r="C92" s="54" t="s">
        <v>119</v>
      </c>
      <c r="D92" s="52">
        <v>200000</v>
      </c>
      <c r="E92" s="55" t="s">
        <v>257</v>
      </c>
      <c r="F92" s="55" t="s">
        <v>258</v>
      </c>
    </row>
    <row r="93" spans="1:6" x14ac:dyDescent="0.2">
      <c r="A93" s="10">
        <v>89</v>
      </c>
      <c r="B93" s="21">
        <v>3745</v>
      </c>
      <c r="C93" s="54" t="s">
        <v>120</v>
      </c>
      <c r="D93" s="52">
        <v>402000</v>
      </c>
      <c r="E93" s="55" t="s">
        <v>233</v>
      </c>
      <c r="F93" s="55" t="s">
        <v>350</v>
      </c>
    </row>
    <row r="94" spans="1:6" x14ac:dyDescent="0.2">
      <c r="A94" s="10">
        <v>90</v>
      </c>
      <c r="B94" s="21">
        <v>3745</v>
      </c>
      <c r="C94" s="54" t="s">
        <v>121</v>
      </c>
      <c r="D94" s="52">
        <v>488800</v>
      </c>
      <c r="E94" s="55" t="s">
        <v>234</v>
      </c>
      <c r="F94" s="55" t="s">
        <v>351</v>
      </c>
    </row>
    <row r="95" spans="1:6" x14ac:dyDescent="0.2">
      <c r="A95" s="10">
        <v>91</v>
      </c>
      <c r="B95" s="21">
        <v>3631</v>
      </c>
      <c r="C95" s="54" t="s">
        <v>122</v>
      </c>
      <c r="D95" s="52">
        <v>350000</v>
      </c>
      <c r="E95" s="55" t="s">
        <v>171</v>
      </c>
      <c r="F95" s="55" t="s">
        <v>352</v>
      </c>
    </row>
    <row r="96" spans="1:6" x14ac:dyDescent="0.2">
      <c r="A96" s="10">
        <v>92</v>
      </c>
      <c r="B96" s="21">
        <v>3631</v>
      </c>
      <c r="C96" s="54" t="s">
        <v>123</v>
      </c>
      <c r="D96" s="52">
        <v>1200000</v>
      </c>
      <c r="E96" s="55" t="s">
        <v>171</v>
      </c>
      <c r="F96" s="55" t="s">
        <v>352</v>
      </c>
    </row>
    <row r="97" spans="1:6" s="28" customFormat="1" x14ac:dyDescent="0.2">
      <c r="A97" s="10">
        <v>93</v>
      </c>
      <c r="B97" s="25" t="s">
        <v>12</v>
      </c>
      <c r="C97" s="56"/>
      <c r="D97" s="57">
        <f>SUM(D85:D96)</f>
        <v>27643800</v>
      </c>
      <c r="E97" s="58"/>
      <c r="F97" s="58"/>
    </row>
    <row r="98" spans="1:6" s="28" customFormat="1" x14ac:dyDescent="0.2">
      <c r="A98" s="10">
        <v>94</v>
      </c>
      <c r="B98" s="25" t="s">
        <v>13</v>
      </c>
      <c r="C98" s="56"/>
      <c r="D98" s="57">
        <v>0</v>
      </c>
      <c r="E98" s="58"/>
      <c r="F98" s="58"/>
    </row>
    <row r="99" spans="1:6" x14ac:dyDescent="0.2">
      <c r="A99" s="10">
        <v>95</v>
      </c>
      <c r="B99" s="21">
        <v>5512</v>
      </c>
      <c r="C99" s="54" t="s">
        <v>124</v>
      </c>
      <c r="D99" s="52">
        <v>33000</v>
      </c>
      <c r="E99" s="55"/>
      <c r="F99" s="55" t="s">
        <v>321</v>
      </c>
    </row>
    <row r="100" spans="1:6" x14ac:dyDescent="0.2">
      <c r="A100" s="10">
        <v>96</v>
      </c>
      <c r="B100" s="21">
        <v>5512</v>
      </c>
      <c r="C100" s="54" t="s">
        <v>125</v>
      </c>
      <c r="D100" s="52">
        <v>100000</v>
      </c>
      <c r="E100" s="55" t="s">
        <v>353</v>
      </c>
      <c r="F100" s="55" t="s">
        <v>235</v>
      </c>
    </row>
    <row r="101" spans="1:6" s="28" customFormat="1" x14ac:dyDescent="0.2">
      <c r="A101" s="10">
        <v>97</v>
      </c>
      <c r="B101" s="25" t="s">
        <v>14</v>
      </c>
      <c r="C101" s="56"/>
      <c r="D101" s="57">
        <f>SUM(D99:D100)</f>
        <v>133000</v>
      </c>
      <c r="E101" s="58"/>
      <c r="F101" s="58"/>
    </row>
    <row r="102" spans="1:6" x14ac:dyDescent="0.2">
      <c r="A102" s="10">
        <v>98</v>
      </c>
      <c r="B102" s="21">
        <v>5311</v>
      </c>
      <c r="C102" s="54" t="s">
        <v>126</v>
      </c>
      <c r="D102" s="52">
        <v>48500</v>
      </c>
      <c r="E102" s="55"/>
      <c r="F102" s="63" t="s">
        <v>334</v>
      </c>
    </row>
    <row r="103" spans="1:6" s="28" customFormat="1" x14ac:dyDescent="0.2">
      <c r="A103" s="10">
        <v>99</v>
      </c>
      <c r="B103" s="25" t="s">
        <v>15</v>
      </c>
      <c r="C103" s="56"/>
      <c r="D103" s="57">
        <f>SUM(D102)</f>
        <v>48500</v>
      </c>
      <c r="E103" s="58"/>
      <c r="F103" s="58"/>
    </row>
    <row r="104" spans="1:6" x14ac:dyDescent="0.2">
      <c r="A104" s="10">
        <v>100</v>
      </c>
      <c r="B104" s="21">
        <v>3639</v>
      </c>
      <c r="C104" s="54" t="s">
        <v>127</v>
      </c>
      <c r="D104" s="52">
        <v>51490</v>
      </c>
      <c r="E104" s="55" t="s">
        <v>178</v>
      </c>
      <c r="F104" s="55" t="s">
        <v>354</v>
      </c>
    </row>
    <row r="105" spans="1:6" x14ac:dyDescent="0.2">
      <c r="A105" s="10">
        <v>101</v>
      </c>
      <c r="B105" s="21">
        <v>2212</v>
      </c>
      <c r="C105" s="54" t="s">
        <v>111</v>
      </c>
      <c r="D105" s="52">
        <v>60000</v>
      </c>
      <c r="E105" s="55" t="s">
        <v>219</v>
      </c>
      <c r="F105" s="55" t="s">
        <v>220</v>
      </c>
    </row>
    <row r="106" spans="1:6" x14ac:dyDescent="0.2">
      <c r="A106" s="10">
        <v>102</v>
      </c>
      <c r="B106" s="25" t="s">
        <v>40</v>
      </c>
      <c r="C106" s="64"/>
      <c r="D106" s="57">
        <f>SUM(D104:D105)</f>
        <v>111490</v>
      </c>
      <c r="E106" s="65"/>
      <c r="F106" s="65"/>
    </row>
    <row r="107" spans="1:6" x14ac:dyDescent="0.2">
      <c r="A107" s="10">
        <v>103</v>
      </c>
      <c r="B107" s="21">
        <v>6171</v>
      </c>
      <c r="C107" s="54" t="s">
        <v>128</v>
      </c>
      <c r="D107" s="52">
        <v>880000</v>
      </c>
      <c r="E107" s="55" t="s">
        <v>296</v>
      </c>
      <c r="F107" s="55" t="s">
        <v>284</v>
      </c>
    </row>
    <row r="108" spans="1:6" x14ac:dyDescent="0.2">
      <c r="A108" s="10">
        <v>104</v>
      </c>
      <c r="B108" s="21">
        <v>6171</v>
      </c>
      <c r="C108" s="54" t="s">
        <v>129</v>
      </c>
      <c r="D108" s="52">
        <v>649800</v>
      </c>
      <c r="E108" s="55" t="s">
        <v>297</v>
      </c>
      <c r="F108" s="55" t="s">
        <v>284</v>
      </c>
    </row>
    <row r="109" spans="1:6" x14ac:dyDescent="0.2">
      <c r="A109" s="10">
        <v>105</v>
      </c>
      <c r="B109" s="21">
        <v>6171</v>
      </c>
      <c r="C109" s="54" t="s">
        <v>130</v>
      </c>
      <c r="D109" s="52">
        <v>1121000</v>
      </c>
      <c r="E109" s="55"/>
      <c r="F109" s="55" t="s">
        <v>221</v>
      </c>
    </row>
    <row r="110" spans="1:6" x14ac:dyDescent="0.2">
      <c r="A110" s="10">
        <v>106</v>
      </c>
      <c r="B110" s="21">
        <v>6171</v>
      </c>
      <c r="C110" s="54" t="s">
        <v>131</v>
      </c>
      <c r="D110" s="52">
        <v>19900</v>
      </c>
      <c r="E110" s="55"/>
      <c r="F110" s="55" t="s">
        <v>242</v>
      </c>
    </row>
    <row r="111" spans="1:6" x14ac:dyDescent="0.2">
      <c r="A111" s="10">
        <v>107</v>
      </c>
      <c r="B111" s="21">
        <v>6171</v>
      </c>
      <c r="C111" s="54" t="s">
        <v>132</v>
      </c>
      <c r="D111" s="52">
        <v>500000</v>
      </c>
      <c r="E111" s="55"/>
      <c r="F111" s="55" t="s">
        <v>243</v>
      </c>
    </row>
    <row r="112" spans="1:6" x14ac:dyDescent="0.2">
      <c r="A112" s="10">
        <v>108</v>
      </c>
      <c r="B112" s="21">
        <v>6171</v>
      </c>
      <c r="C112" s="54" t="s">
        <v>133</v>
      </c>
      <c r="D112" s="52">
        <v>254000</v>
      </c>
      <c r="E112" s="55" t="s">
        <v>244</v>
      </c>
      <c r="F112" s="55" t="s">
        <v>245</v>
      </c>
    </row>
    <row r="113" spans="1:7" x14ac:dyDescent="0.2">
      <c r="A113" s="10">
        <v>109</v>
      </c>
      <c r="B113" s="21">
        <v>6171</v>
      </c>
      <c r="C113" s="54" t="s">
        <v>134</v>
      </c>
      <c r="D113" s="52">
        <v>450000</v>
      </c>
      <c r="E113" s="55"/>
      <c r="F113" s="55" t="s">
        <v>222</v>
      </c>
    </row>
    <row r="114" spans="1:7" x14ac:dyDescent="0.2">
      <c r="A114" s="10">
        <v>110</v>
      </c>
      <c r="B114" s="21">
        <v>6171</v>
      </c>
      <c r="C114" s="54" t="s">
        <v>135</v>
      </c>
      <c r="D114" s="52">
        <v>398000</v>
      </c>
      <c r="E114" s="55" t="s">
        <v>231</v>
      </c>
      <c r="F114" s="55" t="s">
        <v>232</v>
      </c>
    </row>
    <row r="115" spans="1:7" x14ac:dyDescent="0.2">
      <c r="A115" s="10">
        <v>111</v>
      </c>
      <c r="B115" s="21">
        <v>6171</v>
      </c>
      <c r="C115" s="54" t="s">
        <v>136</v>
      </c>
      <c r="D115" s="52">
        <v>250000</v>
      </c>
      <c r="E115" s="55" t="s">
        <v>223</v>
      </c>
      <c r="F115" s="55" t="s">
        <v>224</v>
      </c>
    </row>
    <row r="116" spans="1:7" x14ac:dyDescent="0.2">
      <c r="A116" s="10">
        <v>112</v>
      </c>
      <c r="B116" s="21">
        <v>6171</v>
      </c>
      <c r="C116" s="54" t="s">
        <v>137</v>
      </c>
      <c r="D116" s="52">
        <v>979000</v>
      </c>
      <c r="E116" s="55"/>
      <c r="F116" s="55" t="s">
        <v>221</v>
      </c>
    </row>
    <row r="117" spans="1:7" x14ac:dyDescent="0.2">
      <c r="A117" s="10">
        <v>113</v>
      </c>
      <c r="B117" s="21">
        <v>6171</v>
      </c>
      <c r="C117" s="54" t="s">
        <v>138</v>
      </c>
      <c r="D117" s="52">
        <v>350000</v>
      </c>
      <c r="E117" s="55" t="s">
        <v>192</v>
      </c>
      <c r="F117" s="55" t="s">
        <v>193</v>
      </c>
    </row>
    <row r="118" spans="1:7" s="28" customFormat="1" x14ac:dyDescent="0.2">
      <c r="A118" s="10">
        <v>114</v>
      </c>
      <c r="B118" s="25" t="s">
        <v>17</v>
      </c>
      <c r="C118" s="56"/>
      <c r="D118" s="57">
        <f>SUM(D107:D117)</f>
        <v>5851700</v>
      </c>
      <c r="E118" s="58"/>
      <c r="F118" s="58"/>
    </row>
    <row r="119" spans="1:7" s="28" customFormat="1" x14ac:dyDescent="0.2">
      <c r="A119" s="10">
        <v>115</v>
      </c>
      <c r="B119" s="25" t="s">
        <v>19</v>
      </c>
      <c r="C119" s="25"/>
      <c r="D119" s="26">
        <v>0</v>
      </c>
      <c r="E119" s="27"/>
      <c r="F119" s="27"/>
    </row>
    <row r="120" spans="1:7" x14ac:dyDescent="0.2">
      <c r="A120" s="10">
        <v>116</v>
      </c>
      <c r="B120" s="21">
        <v>3744</v>
      </c>
      <c r="C120" s="54" t="s">
        <v>139</v>
      </c>
      <c r="D120" s="52">
        <v>550000</v>
      </c>
      <c r="E120" s="55"/>
      <c r="F120" s="55" t="s">
        <v>324</v>
      </c>
    </row>
    <row r="121" spans="1:7" x14ac:dyDescent="0.2">
      <c r="A121" s="10">
        <v>117</v>
      </c>
      <c r="B121" s="21">
        <v>3744</v>
      </c>
      <c r="C121" s="54" t="s">
        <v>140</v>
      </c>
      <c r="D121" s="52">
        <v>550000</v>
      </c>
      <c r="E121" s="55"/>
      <c r="F121" s="55" t="s">
        <v>324</v>
      </c>
    </row>
    <row r="122" spans="1:7" x14ac:dyDescent="0.2">
      <c r="A122" s="10">
        <v>118</v>
      </c>
      <c r="B122" s="21">
        <v>2321</v>
      </c>
      <c r="C122" s="54" t="s">
        <v>141</v>
      </c>
      <c r="D122" s="52">
        <v>1480000</v>
      </c>
      <c r="E122" s="55"/>
      <c r="F122" s="55" t="s">
        <v>322</v>
      </c>
      <c r="G122" s="60"/>
    </row>
    <row r="123" spans="1:7" x14ac:dyDescent="0.2">
      <c r="A123" s="10">
        <v>119</v>
      </c>
      <c r="B123" s="21">
        <v>2321</v>
      </c>
      <c r="C123" s="54" t="s">
        <v>142</v>
      </c>
      <c r="D123" s="52">
        <v>123000</v>
      </c>
      <c r="E123" s="55" t="s">
        <v>298</v>
      </c>
      <c r="F123" s="55" t="s">
        <v>284</v>
      </c>
    </row>
    <row r="124" spans="1:7" x14ac:dyDescent="0.2">
      <c r="A124" s="10">
        <v>120</v>
      </c>
      <c r="B124" s="21">
        <v>2321</v>
      </c>
      <c r="C124" s="54" t="s">
        <v>143</v>
      </c>
      <c r="D124" s="52">
        <v>1070000</v>
      </c>
      <c r="E124" s="55" t="s">
        <v>330</v>
      </c>
      <c r="F124" s="55" t="s">
        <v>284</v>
      </c>
    </row>
    <row r="125" spans="1:7" x14ac:dyDescent="0.2">
      <c r="A125" s="10">
        <v>121</v>
      </c>
      <c r="B125" s="21">
        <v>3744</v>
      </c>
      <c r="C125" s="54" t="s">
        <v>144</v>
      </c>
      <c r="D125" s="52">
        <v>229000</v>
      </c>
      <c r="E125" s="55"/>
      <c r="F125" s="55" t="s">
        <v>282</v>
      </c>
    </row>
    <row r="126" spans="1:7" x14ac:dyDescent="0.2">
      <c r="A126" s="10">
        <v>122</v>
      </c>
      <c r="B126" s="21">
        <v>2341</v>
      </c>
      <c r="C126" s="54" t="s">
        <v>145</v>
      </c>
      <c r="D126" s="52">
        <v>1500000</v>
      </c>
      <c r="E126" s="55"/>
      <c r="F126" s="55" t="s">
        <v>299</v>
      </c>
    </row>
    <row r="127" spans="1:7" x14ac:dyDescent="0.2">
      <c r="A127" s="10">
        <v>123</v>
      </c>
      <c r="B127" s="21">
        <v>3639</v>
      </c>
      <c r="C127" s="54" t="s">
        <v>146</v>
      </c>
      <c r="D127" s="52">
        <v>17900</v>
      </c>
      <c r="E127" s="55"/>
      <c r="F127" s="55" t="s">
        <v>168</v>
      </c>
    </row>
    <row r="128" spans="1:7" x14ac:dyDescent="0.2">
      <c r="A128" s="10">
        <v>124</v>
      </c>
      <c r="B128" s="21">
        <v>3744</v>
      </c>
      <c r="C128" s="54" t="s">
        <v>147</v>
      </c>
      <c r="D128" s="52">
        <v>300000</v>
      </c>
      <c r="E128" s="55"/>
      <c r="F128" s="55" t="s">
        <v>323</v>
      </c>
    </row>
    <row r="129" spans="1:6" s="28" customFormat="1" x14ac:dyDescent="0.2">
      <c r="A129" s="10">
        <v>125</v>
      </c>
      <c r="B129" s="66" t="s">
        <v>21</v>
      </c>
      <c r="C129" s="67"/>
      <c r="D129" s="57">
        <f>SUM(D120:D128)</f>
        <v>5819900</v>
      </c>
      <c r="E129" s="58"/>
      <c r="F129" s="58"/>
    </row>
    <row r="130" spans="1:6" s="79" customFormat="1" x14ac:dyDescent="0.2">
      <c r="A130" s="74">
        <v>126</v>
      </c>
      <c r="B130" s="75"/>
      <c r="C130" s="76"/>
      <c r="D130" s="77"/>
      <c r="E130" s="78"/>
      <c r="F130" s="78"/>
    </row>
    <row r="131" spans="1:6" x14ac:dyDescent="0.2">
      <c r="A131" s="10">
        <v>127</v>
      </c>
      <c r="B131" s="68" t="s">
        <v>381</v>
      </c>
      <c r="C131" s="69"/>
      <c r="D131" s="70">
        <f>SUM(D4:D129)/2</f>
        <v>87500000</v>
      </c>
      <c r="E131" s="71"/>
      <c r="F131" s="71"/>
    </row>
    <row r="132" spans="1:6" x14ac:dyDescent="0.2">
      <c r="B132" s="42"/>
      <c r="C132" s="49"/>
      <c r="E132" s="49"/>
      <c r="F132" s="49"/>
    </row>
  </sheetData>
  <pageMargins left="0.78740157480314965" right="0.78740157480314965" top="0.78740157480314965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PROVOZ</vt:lpstr>
      <vt:lpstr>INVESTICE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Birnbaumová Petra</cp:lastModifiedBy>
  <cp:lastPrinted>2025-01-23T09:51:52Z</cp:lastPrinted>
  <dcterms:created xsi:type="dcterms:W3CDTF">2025-01-08T13:54:13Z</dcterms:created>
  <dcterms:modified xsi:type="dcterms:W3CDTF">2025-02-20T07:36:04Z</dcterms:modified>
</cp:coreProperties>
</file>