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kumenty\!!FINANČNÍ ODBOR\Zastupitelstvo města\2025\2025-02-27\"/>
    </mc:Choice>
  </mc:AlternateContent>
  <bookViews>
    <workbookView xWindow="0" yWindow="0" windowWidth="28800" windowHeight="123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8" i="1" l="1"/>
  <c r="D88" i="1"/>
  <c r="E86" i="1"/>
  <c r="D86" i="1"/>
  <c r="E83" i="1"/>
  <c r="D83" i="1"/>
  <c r="E80" i="1"/>
  <c r="D80" i="1"/>
  <c r="E73" i="1"/>
  <c r="D73" i="1"/>
  <c r="E69" i="1"/>
  <c r="D69" i="1"/>
  <c r="E67" i="1"/>
  <c r="D67" i="1"/>
  <c r="E61" i="1"/>
  <c r="D61" i="1"/>
  <c r="E46" i="1"/>
  <c r="D46" i="1"/>
  <c r="E30" i="1"/>
  <c r="D30" i="1"/>
  <c r="E17" i="1"/>
  <c r="E14" i="1"/>
  <c r="D17" i="1"/>
  <c r="D14" i="1"/>
  <c r="E9" i="1"/>
  <c r="D9" i="1"/>
  <c r="E7" i="1"/>
  <c r="D7" i="1"/>
  <c r="D4" i="1" l="1"/>
</calcChain>
</file>

<file path=xl/sharedStrings.xml><?xml version="1.0" encoding="utf-8"?>
<sst xmlns="http://schemas.openxmlformats.org/spreadsheetml/2006/main" count="137" uniqueCount="124">
  <si>
    <t>Územní studie Valšovice</t>
  </si>
  <si>
    <t>č.p. 1 Pernštejnské nám., Hranice - výměna vrat do garáže</t>
  </si>
  <si>
    <t>č.p. 71 Masarykovo nám., Hranice - PD pro výměnu střešní krytiny Radniční ulice - část užívané MKZ Hranice p.o.</t>
  </si>
  <si>
    <t>Přístavba garáže zbrojnice Valšovice</t>
  </si>
  <si>
    <t>Obnova trvalkových záhonů v zámecké zahradě</t>
  </si>
  <si>
    <t>Odbahnění biotopu v Uhřínově</t>
  </si>
  <si>
    <t>Budova v Komenského ulici - multifunkční využití - PD</t>
  </si>
  <si>
    <t>Participativní rozpočet 2025</t>
  </si>
  <si>
    <t>Ekoltes peněžitý vklad skládka</t>
  </si>
  <si>
    <t xml:space="preserve">Ekoltes veřejné osvětlení III. etapa </t>
  </si>
  <si>
    <t>Lhotka - střecha budovy osadního výboru</t>
  </si>
  <si>
    <t>Demolice zázemí hřbitovní budovy</t>
  </si>
  <si>
    <t>Věž staré radnice</t>
  </si>
  <si>
    <t>ODPA</t>
  </si>
  <si>
    <t xml:space="preserve">Demolice ubytovny Vrchlického ul. </t>
  </si>
  <si>
    <t>VO ul. Teplická inv. dotace Ekoltes</t>
  </si>
  <si>
    <t>Klimatizace budovy zámku</t>
  </si>
  <si>
    <t xml:space="preserve">Koncertní sál Zámecká ul. </t>
  </si>
  <si>
    <t>Park Sady Čs. Legií - vyhlídky na hrázi</t>
  </si>
  <si>
    <t>Kruhový objezd Slavíč</t>
  </si>
  <si>
    <t>Multikulturní dům - objekt obč. vybavenosti</t>
  </si>
  <si>
    <t>Demolice budovy v Komenského ul.</t>
  </si>
  <si>
    <t>Struhlovsko čp. 1536 modernizace 6 bytů</t>
  </si>
  <si>
    <t>Tovačovského čp. 2000 - oprava balkónů</t>
  </si>
  <si>
    <t>Stará radnice výměna střešní krytiny</t>
  </si>
  <si>
    <t>Návrhy nových investic a jednorázových výdajů</t>
  </si>
  <si>
    <t>PD</t>
  </si>
  <si>
    <t>Chodník Smetanovo nábřeží</t>
  </si>
  <si>
    <t>realizace</t>
  </si>
  <si>
    <t>venkovní část cca 12 ks včetně doplnění zastínění</t>
  </si>
  <si>
    <t>Zámecká čp. 118 ul. stavební úpravy</t>
  </si>
  <si>
    <t>čajová kuchyňka vč. vybavení</t>
  </si>
  <si>
    <t>ZŠ a MŠ Drahotuše - hřiště</t>
  </si>
  <si>
    <t>ZŠ Tř. 1. máje - odizolování budovy I. stupně</t>
  </si>
  <si>
    <t>Informační centrum Teplice nad Bečvou</t>
  </si>
  <si>
    <t>Dvořákovo stromořadí, Fuskova alej</t>
  </si>
  <si>
    <t>ořez arboristou</t>
  </si>
  <si>
    <t>majetkoprávní vztahy</t>
  </si>
  <si>
    <t>Komunikace v ulici Pod Bílým kamenem</t>
  </si>
  <si>
    <t>Propustek v ul. Teplická</t>
  </si>
  <si>
    <t>Kruhové objezdy U Sparty a Drahotuše - zeleň</t>
  </si>
  <si>
    <t>Úpravy stání na tříděný odpad</t>
  </si>
  <si>
    <t xml:space="preserve">Stará Štreka plot </t>
  </si>
  <si>
    <t>odstranění stávajícího plotu, posunutí a výstavba nového plotu</t>
  </si>
  <si>
    <t>Nákup a instalace dvou kamer, které budou monitorovat prostor kolem plovárny a stadionu</t>
  </si>
  <si>
    <t xml:space="preserve">Kamery u plovárny a stadionu </t>
  </si>
  <si>
    <t>Mopedix Electrix pro MP</t>
  </si>
  <si>
    <t>Ekologický dopravní prostředek na kratší vzdálenosti poháněný elektromotorem</t>
  </si>
  <si>
    <t>Wakepark - Pískáč</t>
  </si>
  <si>
    <t>Parkoviště IC Teplice</t>
  </si>
  <si>
    <t>Kanalizace Slavíč</t>
  </si>
  <si>
    <t>splašková kanalizace - PD - soukromé části přípojky</t>
  </si>
  <si>
    <t>Komunikace Rezkova</t>
  </si>
  <si>
    <t xml:space="preserve">oprava </t>
  </si>
  <si>
    <t>Odpady Olomouckého kraje</t>
  </si>
  <si>
    <t>Křižovatka Přísady</t>
  </si>
  <si>
    <t>Křižovatka ČSA</t>
  </si>
  <si>
    <t>Propojení okruhu cyklostezky Žáčkova a Pod Křivým</t>
  </si>
  <si>
    <t xml:space="preserve">Revitalizace Pískáč - odbahnění </t>
  </si>
  <si>
    <t xml:space="preserve">Vyhlídka na vrchu Studená Středolesí </t>
  </si>
  <si>
    <t xml:space="preserve">Revitalizace nábřeží Kropáčova </t>
  </si>
  <si>
    <t>dofinancování akce</t>
  </si>
  <si>
    <t>uzavřena veřejnopr.smlouva</t>
  </si>
  <si>
    <t>Inv. dotace Charita na rekonstrukci zázemí</t>
  </si>
  <si>
    <t>Komunikace ul. U KostelíčkaII. Etapa</t>
  </si>
  <si>
    <t>oprava vč. odvodnění mezi č.p. 509 - č.p. 1933 - č.p. 1946 - PD</t>
  </si>
  <si>
    <t>oprava propustku u č.p. 252 v ulici Teplická v Hranicích. Havarijní stav.</t>
  </si>
  <si>
    <t>kruháč u Sparty  a Kruháč Drahotuše- PD na osázení zelení</t>
  </si>
  <si>
    <t>Podzemní kontejnery nádraží  v Drahotuších</t>
  </si>
  <si>
    <t>Přístavba zbrojnice Valšovice</t>
  </si>
  <si>
    <t>vnitřní úpravy a stav. úpravy venkovního prostoru</t>
  </si>
  <si>
    <t>Chodník ul. Jana Nerudy Drahotuše</t>
  </si>
  <si>
    <t>VO ul. Pod Nemocnicí, Pod Lipami inv. dotace Ekoltes</t>
  </si>
  <si>
    <t>Výměna střešních oken zámku 2. etapa</t>
  </si>
  <si>
    <t>Zámecký klub revitalizace</t>
  </si>
  <si>
    <t xml:space="preserve">pův. název Chodník od křižovatky Nerudova Drahotuše </t>
  </si>
  <si>
    <t>reknstrukce</t>
  </si>
  <si>
    <t>kompletní výměna klimatizace</t>
  </si>
  <si>
    <t>Ohradní zeď zámku s reliéfy vč. renovace garážových vrat</t>
  </si>
  <si>
    <t xml:space="preserve">Parkoviště Zborovská ulice před nemocnicí </t>
  </si>
  <si>
    <t>Parkoviště sportovní arál Žáčkova</t>
  </si>
  <si>
    <t>Víceúčelové hřiště Rezkova</t>
  </si>
  <si>
    <t>Radar pro měření rychlosti</t>
  </si>
  <si>
    <t>kruháč U Sparty  a kruháč Drahotuše - přívod elektřiny (PD+realizace)</t>
  </si>
  <si>
    <t>Digitalizace svozu komunálních odpadů neinv. dotace Ekoltes</t>
  </si>
  <si>
    <t>PD Podzemní kontejnerové stání tříděného odpadu u nádraží v Drahotuších</t>
  </si>
  <si>
    <t>Kruhové objezdy U Sparty a Drahotuše - přívod elektřiny inv. dotace Ekoltes</t>
  </si>
  <si>
    <t>nákup akcií, vklad do společnosti, pokračování smlouvy z předchozích let</t>
  </si>
  <si>
    <t>Valšovice chodníky Petanque</t>
  </si>
  <si>
    <t>Nákup kotlů pro Domov seniorů</t>
  </si>
  <si>
    <t>Výměna kotlů pro Domov seniorů</t>
  </si>
  <si>
    <t>Povodňová škoda - mlatový chodník Teplice</t>
  </si>
  <si>
    <t>Upgrade stávajícího formulářového softwaru</t>
  </si>
  <si>
    <t>pro přístup z vnějšího perimetru NIS2</t>
  </si>
  <si>
    <t>Kybernetická bezpečnost dvoufaktorová autentizace VPN</t>
  </si>
  <si>
    <t>Rezerva investičních výdajů</t>
  </si>
  <si>
    <t>předsálí a šatny koncertního sálu PD pro rekonstrukci</t>
  </si>
  <si>
    <t>rekonstrukce hřiště</t>
  </si>
  <si>
    <t>Digitalizace svozu komunálních odpadů systémem EOKO (technologické vybavení svozových vozidel, čipy na nádoby)</t>
  </si>
  <si>
    <t>Zpevnění ploch, 3-4 vytipovaná stanoviště (Dobrovského, Valšovice, Jurikova..)</t>
  </si>
  <si>
    <t>NÁZEV AKCE</t>
  </si>
  <si>
    <t>VÝDAJE Kč</t>
  </si>
  <si>
    <t>PŘÍJMY Kč</t>
  </si>
  <si>
    <t>KOMENTÁŘ</t>
  </si>
  <si>
    <t>Školství</t>
  </si>
  <si>
    <t>Kultura</t>
  </si>
  <si>
    <t>Cestovní ruch a zahraniční spolupráce</t>
  </si>
  <si>
    <t>Prezentace města</t>
  </si>
  <si>
    <t>Sport</t>
  </si>
  <si>
    <t>Sociální záležitosti</t>
  </si>
  <si>
    <t>Nakládání s nemovitostmi</t>
  </si>
  <si>
    <t>Komunikace</t>
  </si>
  <si>
    <t>Doprava</t>
  </si>
  <si>
    <t>Komunální služby a územní rozvoj</t>
  </si>
  <si>
    <t>Odpady</t>
  </si>
  <si>
    <t>Krizové řízení a požární ochrana</t>
  </si>
  <si>
    <t>Městská policie</t>
  </si>
  <si>
    <t>Osadní výbory</t>
  </si>
  <si>
    <t>Parkurové hřiště Žáčkova</t>
  </si>
  <si>
    <t>Chod úřadu a orgánů města</t>
  </si>
  <si>
    <t>Finanční operace</t>
  </si>
  <si>
    <t>Životní prostředí</t>
  </si>
  <si>
    <t>Celkem</t>
  </si>
  <si>
    <t>rekonstrukce objektu. Cena v tabulce ponížena na část, která bude utracena v roce 2025, celkové náklady akce jsou  56 mil. Kč, z toho dotace 36 mil.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</si>
</sst>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Arial"/>
      <family val="2"/>
      <charset val="238"/>
    </font>
    <font>
      <sz val="8.9499999999999993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3E3E3"/>
      </patternFill>
    </fill>
    <fill>
      <patternFill patternType="solid">
        <fgColor rgb="FFE4E4E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0" fontId="3" fillId="2" borderId="0" xfId="0" applyFont="1" applyFill="1"/>
    <xf numFmtId="0" fontId="1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left"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3" fontId="1" fillId="0" borderId="0" xfId="0" applyNumberFormat="1" applyFont="1"/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3" fontId="9" fillId="4" borderId="4" xfId="0" applyNumberFormat="1" applyFont="1" applyFill="1" applyBorder="1" applyAlignment="1">
      <alignment horizontal="right" vertical="center"/>
    </xf>
    <xf numFmtId="0" fontId="9" fillId="4" borderId="9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top" wrapText="1" shrinkToFit="1"/>
    </xf>
    <xf numFmtId="0" fontId="3" fillId="2" borderId="9" xfId="0" applyFont="1" applyFill="1" applyBorder="1" applyAlignment="1">
      <alignment horizontal="left" vertical="center" wrapText="1" shrinkToFit="1"/>
    </xf>
    <xf numFmtId="0" fontId="7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/>
    <xf numFmtId="0" fontId="3" fillId="2" borderId="1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9" fillId="5" borderId="9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center" vertical="center"/>
    </xf>
    <xf numFmtId="3" fontId="9" fillId="5" borderId="4" xfId="0" applyNumberFormat="1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3" fontId="9" fillId="2" borderId="4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topLeftCell="A10" zoomScaleNormal="100" workbookViewId="0">
      <selection activeCell="B32" sqref="B32"/>
    </sheetView>
  </sheetViews>
  <sheetFormatPr defaultRowHeight="12" customHeight="1" x14ac:dyDescent="0.25"/>
  <cols>
    <col min="1" max="1" width="5" style="67" customWidth="1"/>
    <col min="2" max="2" width="7.42578125" style="21" customWidth="1"/>
    <col min="3" max="3" width="52.85546875" style="21" customWidth="1"/>
    <col min="4" max="4" width="11.140625" style="3" bestFit="1" customWidth="1"/>
    <col min="5" max="5" width="11.85546875" style="69" customWidth="1"/>
    <col min="6" max="6" width="101.28515625" style="24" bestFit="1" customWidth="1"/>
    <col min="8" max="16384" width="9.140625" style="3"/>
  </cols>
  <sheetData>
    <row r="1" spans="1:7" ht="12" customHeight="1" x14ac:dyDescent="0.2">
      <c r="B1" s="32" t="s">
        <v>25</v>
      </c>
      <c r="D1" s="20"/>
      <c r="G1" s="3"/>
    </row>
    <row r="2" spans="1:7" ht="12" customHeight="1" x14ac:dyDescent="0.2">
      <c r="D2" s="20"/>
      <c r="G2" s="3"/>
    </row>
    <row r="3" spans="1:7" s="2" customFormat="1" ht="12" customHeight="1" x14ac:dyDescent="0.2">
      <c r="A3" s="68"/>
      <c r="B3" s="18" t="s">
        <v>13</v>
      </c>
      <c r="C3" s="40" t="s">
        <v>100</v>
      </c>
      <c r="D3" s="19" t="s">
        <v>101</v>
      </c>
      <c r="E3" s="70" t="s">
        <v>102</v>
      </c>
      <c r="F3" s="33" t="s">
        <v>103</v>
      </c>
    </row>
    <row r="4" spans="1:7" s="2" customFormat="1" ht="12" customHeight="1" x14ac:dyDescent="0.2">
      <c r="A4" s="68"/>
      <c r="B4" s="38" t="s">
        <v>106</v>
      </c>
      <c r="C4" s="41"/>
      <c r="D4" s="35">
        <f>SUM(D2:D3)</f>
        <v>0</v>
      </c>
      <c r="E4" s="35">
        <v>0</v>
      </c>
      <c r="F4" s="33"/>
    </row>
    <row r="5" spans="1:7" s="2" customFormat="1" ht="12" customHeight="1" x14ac:dyDescent="0.2">
      <c r="A5" s="68">
        <v>1</v>
      </c>
      <c r="B5" s="7">
        <v>3113</v>
      </c>
      <c r="C5" s="42" t="s">
        <v>32</v>
      </c>
      <c r="D5" s="6">
        <v>2210000</v>
      </c>
      <c r="E5" s="6"/>
      <c r="F5" s="4" t="s">
        <v>97</v>
      </c>
    </row>
    <row r="6" spans="1:7" ht="12" customHeight="1" x14ac:dyDescent="0.2">
      <c r="A6" s="67">
        <v>2</v>
      </c>
      <c r="B6" s="29">
        <v>3113</v>
      </c>
      <c r="C6" s="43" t="s">
        <v>33</v>
      </c>
      <c r="D6" s="6">
        <v>1000000</v>
      </c>
      <c r="E6" s="6"/>
      <c r="F6" s="17" t="s">
        <v>28</v>
      </c>
      <c r="G6" s="3"/>
    </row>
    <row r="7" spans="1:7" s="2" customFormat="1" ht="12" customHeight="1" x14ac:dyDescent="0.2">
      <c r="A7" s="68">
        <v>3</v>
      </c>
      <c r="B7" s="38" t="s">
        <v>104</v>
      </c>
      <c r="C7" s="41"/>
      <c r="D7" s="35">
        <f>SUM(D5:D6)</f>
        <v>3210000</v>
      </c>
      <c r="E7" s="35">
        <f>SUM(E5:E6)</f>
        <v>0</v>
      </c>
      <c r="F7" s="33"/>
    </row>
    <row r="8" spans="1:7" ht="12" customHeight="1" x14ac:dyDescent="0.2">
      <c r="A8" s="67">
        <v>4</v>
      </c>
      <c r="B8" s="66">
        <v>3392</v>
      </c>
      <c r="C8" s="44" t="s">
        <v>20</v>
      </c>
      <c r="D8" s="15">
        <v>1000000</v>
      </c>
      <c r="E8" s="1"/>
      <c r="F8" s="17" t="s">
        <v>6</v>
      </c>
      <c r="G8" s="3"/>
    </row>
    <row r="9" spans="1:7" s="2" customFormat="1" ht="12" customHeight="1" x14ac:dyDescent="0.2">
      <c r="A9" s="68">
        <v>5</v>
      </c>
      <c r="B9" s="38" t="s">
        <v>105</v>
      </c>
      <c r="C9" s="41"/>
      <c r="D9" s="35">
        <f>SUM(D8)</f>
        <v>1000000</v>
      </c>
      <c r="E9" s="35">
        <f>SUM(E8)</f>
        <v>0</v>
      </c>
      <c r="F9" s="33"/>
    </row>
    <row r="10" spans="1:7" s="2" customFormat="1" ht="12" customHeight="1" x14ac:dyDescent="0.2">
      <c r="A10" s="67">
        <v>6</v>
      </c>
      <c r="B10" s="38" t="s">
        <v>107</v>
      </c>
      <c r="C10" s="41"/>
      <c r="D10" s="35">
        <v>0</v>
      </c>
      <c r="E10" s="71">
        <v>0</v>
      </c>
      <c r="F10" s="33"/>
    </row>
    <row r="11" spans="1:7" ht="12" customHeight="1" x14ac:dyDescent="0.2">
      <c r="A11" s="68">
        <v>7</v>
      </c>
      <c r="B11" s="22">
        <v>3421</v>
      </c>
      <c r="C11" s="45" t="s">
        <v>48</v>
      </c>
      <c r="D11" s="15">
        <v>800000</v>
      </c>
      <c r="E11" s="1"/>
      <c r="F11" s="4" t="s">
        <v>26</v>
      </c>
      <c r="G11" s="3"/>
    </row>
    <row r="12" spans="1:7" ht="12" customHeight="1" x14ac:dyDescent="0.2">
      <c r="A12" s="67">
        <v>8</v>
      </c>
      <c r="B12" s="13">
        <v>3421</v>
      </c>
      <c r="C12" s="46" t="s">
        <v>81</v>
      </c>
      <c r="D12" s="15">
        <v>500000</v>
      </c>
      <c r="E12" s="1"/>
      <c r="F12" s="4" t="s">
        <v>26</v>
      </c>
      <c r="G12" s="3"/>
    </row>
    <row r="13" spans="1:7" ht="12" customHeight="1" x14ac:dyDescent="0.2">
      <c r="A13" s="68">
        <v>9</v>
      </c>
      <c r="B13" s="23">
        <v>3421</v>
      </c>
      <c r="C13" s="47" t="s">
        <v>118</v>
      </c>
      <c r="D13" s="15">
        <v>1500000</v>
      </c>
      <c r="E13" s="1"/>
      <c r="F13" s="4"/>
      <c r="G13" s="3"/>
    </row>
    <row r="14" spans="1:7" ht="12" customHeight="1" x14ac:dyDescent="0.2">
      <c r="A14" s="67">
        <v>10</v>
      </c>
      <c r="B14" s="38" t="s">
        <v>108</v>
      </c>
      <c r="C14" s="41"/>
      <c r="D14" s="35">
        <f>SUM(D11:D13)</f>
        <v>2800000</v>
      </c>
      <c r="E14" s="35">
        <f>SUM(E11:E13)</f>
        <v>0</v>
      </c>
      <c r="F14" s="34"/>
      <c r="G14" s="3"/>
    </row>
    <row r="15" spans="1:7" ht="12" customHeight="1" x14ac:dyDescent="0.2">
      <c r="A15" s="68">
        <v>11</v>
      </c>
      <c r="B15" s="22">
        <v>4341</v>
      </c>
      <c r="C15" s="45" t="s">
        <v>63</v>
      </c>
      <c r="D15" s="1">
        <v>3000000</v>
      </c>
      <c r="E15" s="1"/>
      <c r="F15" s="17" t="s">
        <v>62</v>
      </c>
      <c r="G15" s="3"/>
    </row>
    <row r="16" spans="1:7" ht="12" customHeight="1" x14ac:dyDescent="0.2">
      <c r="A16" s="67">
        <v>12</v>
      </c>
      <c r="B16" s="23">
        <v>4357</v>
      </c>
      <c r="C16" s="47" t="s">
        <v>90</v>
      </c>
      <c r="D16" s="1">
        <v>1400000</v>
      </c>
      <c r="E16" s="1"/>
      <c r="F16" s="17" t="s">
        <v>89</v>
      </c>
      <c r="G16" s="3"/>
    </row>
    <row r="17" spans="1:7" ht="12" customHeight="1" x14ac:dyDescent="0.2">
      <c r="A17" s="68">
        <v>13</v>
      </c>
      <c r="B17" s="38" t="s">
        <v>109</v>
      </c>
      <c r="C17" s="39"/>
      <c r="D17" s="35">
        <f>SUM(D15:D16)</f>
        <v>4400000</v>
      </c>
      <c r="E17" s="35">
        <f>SUM(E15:E16)</f>
        <v>0</v>
      </c>
      <c r="F17" s="34"/>
      <c r="G17" s="3"/>
    </row>
    <row r="18" spans="1:7" ht="12" customHeight="1" x14ac:dyDescent="0.2">
      <c r="A18" s="67">
        <v>14</v>
      </c>
      <c r="B18" s="7">
        <v>3322</v>
      </c>
      <c r="C18" s="48" t="s">
        <v>24</v>
      </c>
      <c r="D18" s="1">
        <v>150000</v>
      </c>
      <c r="E18" s="1"/>
      <c r="F18" s="26" t="s">
        <v>2</v>
      </c>
      <c r="G18" s="3"/>
    </row>
    <row r="19" spans="1:7" ht="12" customHeight="1" x14ac:dyDescent="0.2">
      <c r="A19" s="68">
        <v>15</v>
      </c>
      <c r="B19" s="13">
        <v>3322</v>
      </c>
      <c r="C19" s="46" t="s">
        <v>12</v>
      </c>
      <c r="D19" s="1">
        <v>3800000</v>
      </c>
      <c r="E19" s="1"/>
      <c r="F19" s="30"/>
      <c r="G19" s="3"/>
    </row>
    <row r="20" spans="1:7" ht="12" customHeight="1" x14ac:dyDescent="0.2">
      <c r="A20" s="67">
        <v>16</v>
      </c>
      <c r="B20" s="5">
        <v>3612</v>
      </c>
      <c r="C20" s="49" t="s">
        <v>14</v>
      </c>
      <c r="D20" s="6">
        <v>13200000</v>
      </c>
      <c r="E20" s="6">
        <v>9000000</v>
      </c>
      <c r="F20" s="4"/>
      <c r="G20" s="3"/>
    </row>
    <row r="21" spans="1:7" ht="12" customHeight="1" x14ac:dyDescent="0.2">
      <c r="A21" s="68">
        <v>17</v>
      </c>
      <c r="B21" s="5">
        <v>3612</v>
      </c>
      <c r="C21" s="49" t="s">
        <v>22</v>
      </c>
      <c r="D21" s="6">
        <v>3200000</v>
      </c>
      <c r="E21" s="6"/>
      <c r="F21" s="4"/>
      <c r="G21" s="3"/>
    </row>
    <row r="22" spans="1:7" ht="12" customHeight="1" x14ac:dyDescent="0.2">
      <c r="A22" s="67">
        <v>18</v>
      </c>
      <c r="B22" s="5">
        <v>3612</v>
      </c>
      <c r="C22" s="49" t="s">
        <v>23</v>
      </c>
      <c r="D22" s="6">
        <v>700000</v>
      </c>
      <c r="E22" s="6"/>
      <c r="F22" s="4"/>
      <c r="G22" s="3"/>
    </row>
    <row r="23" spans="1:7" ht="12" customHeight="1" x14ac:dyDescent="0.2">
      <c r="A23" s="68">
        <v>19</v>
      </c>
      <c r="B23" s="11">
        <v>3613</v>
      </c>
      <c r="C23" s="50" t="s">
        <v>17</v>
      </c>
      <c r="D23" s="6">
        <v>150000</v>
      </c>
      <c r="E23" s="6"/>
      <c r="F23" s="12" t="s">
        <v>96</v>
      </c>
      <c r="G23" s="3"/>
    </row>
    <row r="24" spans="1:7" ht="12" customHeight="1" x14ac:dyDescent="0.2">
      <c r="A24" s="67">
        <v>20</v>
      </c>
      <c r="B24" s="11">
        <v>3613</v>
      </c>
      <c r="C24" s="51" t="s">
        <v>30</v>
      </c>
      <c r="D24" s="6">
        <v>500000</v>
      </c>
      <c r="E24" s="6"/>
      <c r="F24" s="12" t="s">
        <v>31</v>
      </c>
      <c r="G24" s="3"/>
    </row>
    <row r="25" spans="1:7" ht="12" customHeight="1" x14ac:dyDescent="0.2">
      <c r="A25" s="68">
        <v>21</v>
      </c>
      <c r="B25" s="5">
        <v>3613</v>
      </c>
      <c r="C25" s="49" t="s">
        <v>34</v>
      </c>
      <c r="D25" s="6">
        <v>30000000</v>
      </c>
      <c r="E25" s="6">
        <v>15000000</v>
      </c>
      <c r="F25" s="25" t="s">
        <v>123</v>
      </c>
      <c r="G25" s="3"/>
    </row>
    <row r="26" spans="1:7" ht="12" customHeight="1" x14ac:dyDescent="0.2">
      <c r="A26" s="67">
        <v>22</v>
      </c>
      <c r="B26" s="13">
        <v>3613</v>
      </c>
      <c r="C26" s="52" t="s">
        <v>21</v>
      </c>
      <c r="D26" s="15">
        <v>9000000</v>
      </c>
      <c r="E26" s="15">
        <v>6000000</v>
      </c>
      <c r="F26" s="4"/>
      <c r="G26" s="3"/>
    </row>
    <row r="27" spans="1:7" ht="12" customHeight="1" x14ac:dyDescent="0.2">
      <c r="A27" s="68">
        <v>23</v>
      </c>
      <c r="B27" s="13">
        <v>3613</v>
      </c>
      <c r="C27" s="53" t="s">
        <v>10</v>
      </c>
      <c r="D27" s="15">
        <v>150000</v>
      </c>
      <c r="E27" s="1"/>
      <c r="F27" s="4"/>
      <c r="G27" s="3"/>
    </row>
    <row r="28" spans="1:7" ht="12" customHeight="1" x14ac:dyDescent="0.2">
      <c r="A28" s="67">
        <v>24</v>
      </c>
      <c r="B28" s="13">
        <v>3613</v>
      </c>
      <c r="C28" s="53" t="s">
        <v>74</v>
      </c>
      <c r="D28" s="1">
        <v>3200000</v>
      </c>
      <c r="E28" s="1"/>
      <c r="F28" s="28" t="s">
        <v>70</v>
      </c>
      <c r="G28" s="3"/>
    </row>
    <row r="29" spans="1:7" ht="12" customHeight="1" x14ac:dyDescent="0.2">
      <c r="A29" s="68">
        <v>25</v>
      </c>
      <c r="B29" s="23">
        <v>3639</v>
      </c>
      <c r="C29" s="47" t="s">
        <v>42</v>
      </c>
      <c r="D29" s="15">
        <v>200000</v>
      </c>
      <c r="E29" s="1"/>
      <c r="F29" s="4" t="s">
        <v>43</v>
      </c>
      <c r="G29" s="3"/>
    </row>
    <row r="30" spans="1:7" ht="12" customHeight="1" x14ac:dyDescent="0.2">
      <c r="A30" s="67">
        <v>26</v>
      </c>
      <c r="B30" s="38" t="s">
        <v>110</v>
      </c>
      <c r="C30" s="39"/>
      <c r="D30" s="35">
        <f>SUM(D18:D29)</f>
        <v>64250000</v>
      </c>
      <c r="E30" s="35">
        <f>SUM(E18:E29)</f>
        <v>30000000</v>
      </c>
      <c r="F30" s="33"/>
      <c r="G30" s="3"/>
    </row>
    <row r="31" spans="1:7" ht="12" customHeight="1" x14ac:dyDescent="0.2">
      <c r="A31" s="68">
        <v>27</v>
      </c>
      <c r="B31" s="22">
        <v>3639</v>
      </c>
      <c r="C31" s="54" t="s">
        <v>19</v>
      </c>
      <c r="D31" s="15">
        <v>1400000</v>
      </c>
      <c r="E31" s="1"/>
      <c r="F31" s="4" t="s">
        <v>37</v>
      </c>
      <c r="G31" s="3"/>
    </row>
    <row r="32" spans="1:7" ht="12" customHeight="1" x14ac:dyDescent="0.2">
      <c r="A32" s="67">
        <v>28</v>
      </c>
      <c r="B32" s="13">
        <v>2212</v>
      </c>
      <c r="C32" s="46" t="s">
        <v>38</v>
      </c>
      <c r="D32" s="15">
        <v>550000</v>
      </c>
      <c r="E32" s="1"/>
      <c r="F32" s="4" t="s">
        <v>65</v>
      </c>
      <c r="G32" s="3"/>
    </row>
    <row r="33" spans="1:7" ht="12" customHeight="1" x14ac:dyDescent="0.2">
      <c r="A33" s="68">
        <v>29</v>
      </c>
      <c r="B33" s="22">
        <v>2212</v>
      </c>
      <c r="C33" s="45" t="s">
        <v>39</v>
      </c>
      <c r="D33" s="15">
        <v>320000</v>
      </c>
      <c r="E33" s="1"/>
      <c r="F33" s="8" t="s">
        <v>66</v>
      </c>
      <c r="G33" s="3"/>
    </row>
    <row r="34" spans="1:7" ht="12" customHeight="1" x14ac:dyDescent="0.2">
      <c r="A34" s="67">
        <v>30</v>
      </c>
      <c r="B34" s="7">
        <v>2212</v>
      </c>
      <c r="C34" s="55" t="s">
        <v>52</v>
      </c>
      <c r="D34" s="15">
        <v>2500000</v>
      </c>
      <c r="E34" s="1"/>
      <c r="F34" s="8" t="s">
        <v>53</v>
      </c>
      <c r="G34" s="3"/>
    </row>
    <row r="35" spans="1:7" ht="12" customHeight="1" x14ac:dyDescent="0.2">
      <c r="A35" s="68">
        <v>31</v>
      </c>
      <c r="B35" s="7">
        <v>2212</v>
      </c>
      <c r="C35" s="56" t="s">
        <v>64</v>
      </c>
      <c r="D35" s="15">
        <v>2500000</v>
      </c>
      <c r="E35" s="1"/>
      <c r="F35" s="8" t="s">
        <v>53</v>
      </c>
      <c r="G35" s="3"/>
    </row>
    <row r="36" spans="1:7" ht="12" customHeight="1" x14ac:dyDescent="0.2">
      <c r="A36" s="67">
        <v>32</v>
      </c>
      <c r="B36" s="7">
        <v>2212</v>
      </c>
      <c r="C36" s="55" t="s">
        <v>55</v>
      </c>
      <c r="D36" s="15">
        <v>250000</v>
      </c>
      <c r="E36" s="1"/>
      <c r="F36" s="8" t="s">
        <v>26</v>
      </c>
      <c r="G36" s="3"/>
    </row>
    <row r="37" spans="1:7" ht="12" customHeight="1" x14ac:dyDescent="0.2">
      <c r="A37" s="68">
        <v>33</v>
      </c>
      <c r="B37" s="7">
        <v>2212</v>
      </c>
      <c r="C37" s="57" t="s">
        <v>56</v>
      </c>
      <c r="D37" s="15">
        <v>250000</v>
      </c>
      <c r="E37" s="1"/>
      <c r="F37" s="8" t="s">
        <v>26</v>
      </c>
      <c r="G37" s="3"/>
    </row>
    <row r="38" spans="1:7" ht="12" customHeight="1" x14ac:dyDescent="0.2">
      <c r="A38" s="67">
        <v>34</v>
      </c>
      <c r="B38" s="13">
        <v>2219</v>
      </c>
      <c r="C38" s="49" t="s">
        <v>71</v>
      </c>
      <c r="D38" s="6">
        <v>350000</v>
      </c>
      <c r="E38" s="6"/>
      <c r="F38" s="31" t="s">
        <v>75</v>
      </c>
      <c r="G38" s="3"/>
    </row>
    <row r="39" spans="1:7" ht="12" customHeight="1" x14ac:dyDescent="0.2">
      <c r="A39" s="68">
        <v>35</v>
      </c>
      <c r="B39" s="5">
        <v>2219</v>
      </c>
      <c r="C39" s="49" t="s">
        <v>27</v>
      </c>
      <c r="D39" s="6">
        <v>13100000</v>
      </c>
      <c r="E39" s="6">
        <v>9000000</v>
      </c>
      <c r="F39" s="4" t="s">
        <v>76</v>
      </c>
      <c r="G39" s="3"/>
    </row>
    <row r="40" spans="1:7" ht="12" customHeight="1" x14ac:dyDescent="0.2">
      <c r="A40" s="67">
        <v>36</v>
      </c>
      <c r="B40" s="13">
        <v>2219</v>
      </c>
      <c r="C40" s="55" t="s">
        <v>79</v>
      </c>
      <c r="D40" s="15">
        <v>500000</v>
      </c>
      <c r="E40" s="1"/>
      <c r="F40" s="8" t="s">
        <v>26</v>
      </c>
      <c r="G40" s="3"/>
    </row>
    <row r="41" spans="1:7" ht="12" customHeight="1" x14ac:dyDescent="0.2">
      <c r="A41" s="68">
        <v>37</v>
      </c>
      <c r="B41" s="13">
        <v>2219</v>
      </c>
      <c r="C41" s="45" t="s">
        <v>49</v>
      </c>
      <c r="D41" s="15">
        <v>400000</v>
      </c>
      <c r="E41" s="1"/>
      <c r="F41" s="8" t="s">
        <v>26</v>
      </c>
      <c r="G41" s="3"/>
    </row>
    <row r="42" spans="1:7" ht="12" customHeight="1" x14ac:dyDescent="0.2">
      <c r="A42" s="67">
        <v>38</v>
      </c>
      <c r="B42" s="13">
        <v>2219</v>
      </c>
      <c r="C42" s="46" t="s">
        <v>80</v>
      </c>
      <c r="D42" s="15">
        <v>400000</v>
      </c>
      <c r="E42" s="1"/>
      <c r="F42" s="4" t="s">
        <v>26</v>
      </c>
      <c r="G42" s="3"/>
    </row>
    <row r="43" spans="1:7" ht="12" customHeight="1" x14ac:dyDescent="0.2">
      <c r="A43" s="68">
        <v>39</v>
      </c>
      <c r="B43" s="13">
        <v>2219</v>
      </c>
      <c r="C43" s="46" t="s">
        <v>57</v>
      </c>
      <c r="D43" s="15">
        <v>100000</v>
      </c>
      <c r="E43" s="1"/>
      <c r="F43" s="4" t="s">
        <v>26</v>
      </c>
      <c r="G43" s="3"/>
    </row>
    <row r="44" spans="1:7" ht="12" customHeight="1" x14ac:dyDescent="0.2">
      <c r="A44" s="67">
        <v>40</v>
      </c>
      <c r="B44" s="13">
        <v>2219</v>
      </c>
      <c r="C44" s="46" t="s">
        <v>88</v>
      </c>
      <c r="D44" s="1">
        <v>150000</v>
      </c>
      <c r="E44" s="1"/>
      <c r="F44" s="4" t="s">
        <v>26</v>
      </c>
      <c r="G44" s="3"/>
    </row>
    <row r="45" spans="1:7" ht="12" customHeight="1" x14ac:dyDescent="0.2">
      <c r="A45" s="68">
        <v>41</v>
      </c>
      <c r="B45" s="23">
        <v>2219</v>
      </c>
      <c r="C45" s="47" t="s">
        <v>91</v>
      </c>
      <c r="D45" s="1">
        <v>2500000</v>
      </c>
      <c r="E45" s="1"/>
      <c r="F45" s="28"/>
      <c r="G45" s="3"/>
    </row>
    <row r="46" spans="1:7" ht="12" customHeight="1" x14ac:dyDescent="0.2">
      <c r="A46" s="67">
        <v>42</v>
      </c>
      <c r="B46" s="38" t="s">
        <v>111</v>
      </c>
      <c r="C46" s="39"/>
      <c r="D46" s="35">
        <f>SUM(D31:D45)</f>
        <v>25270000</v>
      </c>
      <c r="E46" s="35">
        <f>SUM(E31:E45)</f>
        <v>9000000</v>
      </c>
      <c r="F46" s="34"/>
      <c r="G46" s="3"/>
    </row>
    <row r="47" spans="1:7" ht="12" customHeight="1" x14ac:dyDescent="0.2">
      <c r="A47" s="68">
        <v>43</v>
      </c>
      <c r="B47" s="38" t="s">
        <v>112</v>
      </c>
      <c r="C47" s="39"/>
      <c r="D47" s="35">
        <v>0</v>
      </c>
      <c r="E47" s="35">
        <v>0</v>
      </c>
      <c r="F47" s="34"/>
      <c r="G47" s="3"/>
    </row>
    <row r="48" spans="1:7" ht="12" customHeight="1" x14ac:dyDescent="0.2">
      <c r="A48" s="67">
        <v>44</v>
      </c>
      <c r="B48" s="7">
        <v>3631</v>
      </c>
      <c r="C48" s="58" t="s">
        <v>72</v>
      </c>
      <c r="D48" s="6">
        <v>150000</v>
      </c>
      <c r="E48" s="6"/>
      <c r="F48" s="4" t="s">
        <v>28</v>
      </c>
      <c r="G48" s="3"/>
    </row>
    <row r="49" spans="1:7" ht="12" customHeight="1" x14ac:dyDescent="0.2">
      <c r="A49" s="68">
        <v>45</v>
      </c>
      <c r="B49" s="5">
        <v>3631</v>
      </c>
      <c r="C49" s="59" t="s">
        <v>15</v>
      </c>
      <c r="D49" s="6">
        <v>140000</v>
      </c>
      <c r="E49" s="6"/>
      <c r="F49" s="4" t="s">
        <v>28</v>
      </c>
      <c r="G49" s="3"/>
    </row>
    <row r="50" spans="1:7" ht="12" customHeight="1" x14ac:dyDescent="0.2">
      <c r="A50" s="67">
        <v>46</v>
      </c>
      <c r="B50" s="5">
        <v>3631</v>
      </c>
      <c r="C50" s="46" t="s">
        <v>86</v>
      </c>
      <c r="D50" s="15">
        <v>900000</v>
      </c>
      <c r="E50" s="1"/>
      <c r="F50" s="4" t="s">
        <v>83</v>
      </c>
      <c r="G50" s="3"/>
    </row>
    <row r="51" spans="1:7" ht="12" customHeight="1" x14ac:dyDescent="0.2">
      <c r="A51" s="68">
        <v>47</v>
      </c>
      <c r="B51" s="13">
        <v>3632</v>
      </c>
      <c r="C51" s="46" t="s">
        <v>11</v>
      </c>
      <c r="D51" s="1">
        <v>4000000</v>
      </c>
      <c r="E51" s="1"/>
      <c r="F51" s="4"/>
      <c r="G51" s="3"/>
    </row>
    <row r="52" spans="1:7" ht="12" customHeight="1" x14ac:dyDescent="0.2">
      <c r="A52" s="67">
        <v>48</v>
      </c>
      <c r="B52" s="5">
        <v>3635</v>
      </c>
      <c r="C52" s="49" t="s">
        <v>0</v>
      </c>
      <c r="D52" s="6">
        <v>300000</v>
      </c>
      <c r="E52" s="6"/>
      <c r="F52" s="4"/>
      <c r="G52" s="3"/>
    </row>
    <row r="53" spans="1:7" ht="12" customHeight="1" x14ac:dyDescent="0.2">
      <c r="A53" s="68">
        <v>49</v>
      </c>
      <c r="B53" s="13">
        <v>3636</v>
      </c>
      <c r="C53" s="46" t="s">
        <v>7</v>
      </c>
      <c r="D53" s="1">
        <v>1500000</v>
      </c>
      <c r="E53" s="1"/>
      <c r="F53" s="4"/>
      <c r="G53" s="3"/>
    </row>
    <row r="54" spans="1:7" ht="12" customHeight="1" x14ac:dyDescent="0.2">
      <c r="A54" s="67">
        <v>50</v>
      </c>
      <c r="B54" s="13">
        <v>3636</v>
      </c>
      <c r="C54" s="46" t="s">
        <v>60</v>
      </c>
      <c r="D54" s="1">
        <v>10000000</v>
      </c>
      <c r="E54" s="1"/>
      <c r="F54" s="4" t="s">
        <v>61</v>
      </c>
      <c r="G54" s="3"/>
    </row>
    <row r="55" spans="1:7" ht="12" customHeight="1" x14ac:dyDescent="0.2">
      <c r="A55" s="68">
        <v>51</v>
      </c>
      <c r="B55" s="13">
        <v>3639</v>
      </c>
      <c r="C55" s="59" t="s">
        <v>59</v>
      </c>
      <c r="D55" s="1">
        <v>250000</v>
      </c>
      <c r="E55" s="1"/>
      <c r="F55" s="4" t="s">
        <v>26</v>
      </c>
      <c r="G55" s="3"/>
    </row>
    <row r="56" spans="1:7" ht="12" customHeight="1" x14ac:dyDescent="0.2">
      <c r="A56" s="67">
        <v>52</v>
      </c>
      <c r="B56" s="5">
        <v>3745</v>
      </c>
      <c r="C56" s="49" t="s">
        <v>35</v>
      </c>
      <c r="D56" s="15">
        <v>400000</v>
      </c>
      <c r="E56" s="15"/>
      <c r="F56" s="4" t="s">
        <v>36</v>
      </c>
      <c r="G56" s="3"/>
    </row>
    <row r="57" spans="1:7" ht="12" customHeight="1" x14ac:dyDescent="0.2">
      <c r="A57" s="68">
        <v>53</v>
      </c>
      <c r="B57" s="5">
        <v>3745</v>
      </c>
      <c r="C57" s="49" t="s">
        <v>18</v>
      </c>
      <c r="D57" s="15">
        <v>320000</v>
      </c>
      <c r="E57" s="15"/>
      <c r="F57" s="4"/>
      <c r="G57" s="3"/>
    </row>
    <row r="58" spans="1:7" ht="12" customHeight="1" x14ac:dyDescent="0.2">
      <c r="A58" s="67">
        <v>54</v>
      </c>
      <c r="B58" s="5">
        <v>3745</v>
      </c>
      <c r="C58" s="49" t="s">
        <v>4</v>
      </c>
      <c r="D58" s="15">
        <v>400000</v>
      </c>
      <c r="E58" s="15"/>
      <c r="F58" s="4"/>
      <c r="G58" s="3"/>
    </row>
    <row r="59" spans="1:7" ht="12" customHeight="1" x14ac:dyDescent="0.2">
      <c r="A59" s="68">
        <v>55</v>
      </c>
      <c r="B59" s="5">
        <v>3745</v>
      </c>
      <c r="C59" s="49" t="s">
        <v>5</v>
      </c>
      <c r="D59" s="15">
        <v>300000</v>
      </c>
      <c r="E59" s="15"/>
      <c r="F59" s="4"/>
      <c r="G59" s="3"/>
    </row>
    <row r="60" spans="1:7" ht="12" customHeight="1" x14ac:dyDescent="0.2">
      <c r="A60" s="67">
        <v>56</v>
      </c>
      <c r="B60" s="23">
        <v>3745</v>
      </c>
      <c r="C60" s="47" t="s">
        <v>40</v>
      </c>
      <c r="D60" s="15">
        <v>100000</v>
      </c>
      <c r="E60" s="1"/>
      <c r="F60" s="4" t="s">
        <v>67</v>
      </c>
      <c r="G60" s="3"/>
    </row>
    <row r="61" spans="1:7" ht="12" customHeight="1" x14ac:dyDescent="0.2">
      <c r="A61" s="68">
        <v>57</v>
      </c>
      <c r="B61" s="38" t="s">
        <v>113</v>
      </c>
      <c r="C61" s="39"/>
      <c r="D61" s="37">
        <f>SUM(D48:D60)</f>
        <v>18760000</v>
      </c>
      <c r="E61" s="37">
        <f>SUM(E48:E60)</f>
        <v>0</v>
      </c>
      <c r="F61" s="34"/>
      <c r="G61" s="3"/>
    </row>
    <row r="62" spans="1:7" ht="12" customHeight="1" x14ac:dyDescent="0.2">
      <c r="A62" s="67">
        <v>58</v>
      </c>
      <c r="B62" s="22">
        <v>3631</v>
      </c>
      <c r="C62" s="55" t="s">
        <v>9</v>
      </c>
      <c r="D62" s="1">
        <v>2000000</v>
      </c>
      <c r="E62" s="1"/>
      <c r="F62" s="4"/>
      <c r="G62" s="3"/>
    </row>
    <row r="63" spans="1:7" ht="12" customHeight="1" x14ac:dyDescent="0.2">
      <c r="A63" s="68">
        <v>59</v>
      </c>
      <c r="B63" s="5">
        <v>3722</v>
      </c>
      <c r="C63" s="49" t="s">
        <v>84</v>
      </c>
      <c r="D63" s="15">
        <v>800000</v>
      </c>
      <c r="E63" s="16"/>
      <c r="F63" s="4" t="s">
        <v>98</v>
      </c>
      <c r="G63" s="3"/>
    </row>
    <row r="64" spans="1:7" ht="12" customHeight="1" x14ac:dyDescent="0.2">
      <c r="A64" s="67">
        <v>60</v>
      </c>
      <c r="B64" s="5">
        <v>3725</v>
      </c>
      <c r="C64" s="49" t="s">
        <v>41</v>
      </c>
      <c r="D64" s="15">
        <v>800000</v>
      </c>
      <c r="E64" s="16"/>
      <c r="F64" s="4" t="s">
        <v>99</v>
      </c>
      <c r="G64" s="3"/>
    </row>
    <row r="65" spans="1:7" ht="12" customHeight="1" x14ac:dyDescent="0.2">
      <c r="A65" s="68">
        <v>61</v>
      </c>
      <c r="B65" s="5">
        <v>3725</v>
      </c>
      <c r="C65" s="60" t="s">
        <v>68</v>
      </c>
      <c r="D65" s="15">
        <v>70000</v>
      </c>
      <c r="E65" s="16"/>
      <c r="F65" s="4" t="s">
        <v>85</v>
      </c>
      <c r="G65" s="3"/>
    </row>
    <row r="66" spans="1:7" ht="12" customHeight="1" x14ac:dyDescent="0.2">
      <c r="A66" s="67">
        <v>62</v>
      </c>
      <c r="B66" s="23">
        <v>3725</v>
      </c>
      <c r="C66" s="62" t="s">
        <v>54</v>
      </c>
      <c r="D66" s="1">
        <v>6000000</v>
      </c>
      <c r="E66" s="1"/>
      <c r="F66" s="4" t="s">
        <v>87</v>
      </c>
      <c r="G66" s="3"/>
    </row>
    <row r="67" spans="1:7" ht="12" customHeight="1" x14ac:dyDescent="0.2">
      <c r="A67" s="68">
        <v>63</v>
      </c>
      <c r="B67" s="38" t="s">
        <v>114</v>
      </c>
      <c r="C67" s="39"/>
      <c r="D67" s="37">
        <f>SUM(D62:D66)</f>
        <v>9670000</v>
      </c>
      <c r="E67" s="37">
        <f>SUM(E62:E66)</f>
        <v>0</v>
      </c>
      <c r="F67" s="34"/>
      <c r="G67" s="3"/>
    </row>
    <row r="68" spans="1:7" ht="12" customHeight="1" x14ac:dyDescent="0.2">
      <c r="A68" s="67">
        <v>64</v>
      </c>
      <c r="B68" s="63">
        <v>5512</v>
      </c>
      <c r="C68" s="64" t="s">
        <v>69</v>
      </c>
      <c r="D68" s="6">
        <v>2500000</v>
      </c>
      <c r="E68" s="6"/>
      <c r="F68" s="4" t="s">
        <v>3</v>
      </c>
      <c r="G68" s="3"/>
    </row>
    <row r="69" spans="1:7" ht="12" customHeight="1" x14ac:dyDescent="0.2">
      <c r="A69" s="68">
        <v>65</v>
      </c>
      <c r="B69" s="38" t="s">
        <v>115</v>
      </c>
      <c r="C69" s="39"/>
      <c r="D69" s="37">
        <f>SUM(D68)</f>
        <v>2500000</v>
      </c>
      <c r="E69" s="37">
        <f>SUM(E68)</f>
        <v>0</v>
      </c>
      <c r="F69" s="34"/>
      <c r="G69" s="3"/>
    </row>
    <row r="70" spans="1:7" ht="12" customHeight="1" x14ac:dyDescent="0.2">
      <c r="A70" s="67">
        <v>66</v>
      </c>
      <c r="B70" s="7">
        <v>5311</v>
      </c>
      <c r="C70" s="55" t="s">
        <v>45</v>
      </c>
      <c r="D70" s="15">
        <v>120000</v>
      </c>
      <c r="E70" s="16"/>
      <c r="F70" s="9" t="s">
        <v>44</v>
      </c>
      <c r="G70" s="3"/>
    </row>
    <row r="71" spans="1:7" ht="12" customHeight="1" x14ac:dyDescent="0.2">
      <c r="A71" s="68">
        <v>67</v>
      </c>
      <c r="B71" s="5">
        <v>5311</v>
      </c>
      <c r="C71" s="49" t="s">
        <v>46</v>
      </c>
      <c r="D71" s="15">
        <v>120000</v>
      </c>
      <c r="E71" s="16"/>
      <c r="F71" s="9" t="s">
        <v>47</v>
      </c>
      <c r="G71" s="3"/>
    </row>
    <row r="72" spans="1:7" ht="12" customHeight="1" x14ac:dyDescent="0.2">
      <c r="A72" s="67">
        <v>68</v>
      </c>
      <c r="B72" s="23">
        <v>5311</v>
      </c>
      <c r="C72" s="47" t="s">
        <v>82</v>
      </c>
      <c r="D72" s="1">
        <v>1900000</v>
      </c>
      <c r="E72" s="1"/>
      <c r="F72" s="4"/>
      <c r="G72" s="3"/>
    </row>
    <row r="73" spans="1:7" ht="12" customHeight="1" x14ac:dyDescent="0.2">
      <c r="A73" s="68">
        <v>69</v>
      </c>
      <c r="B73" s="38" t="s">
        <v>116</v>
      </c>
      <c r="C73" s="39"/>
      <c r="D73" s="37">
        <f>SUM(D70:D72)</f>
        <v>2140000</v>
      </c>
      <c r="E73" s="37">
        <f>SUM(E70:E72)</f>
        <v>0</v>
      </c>
      <c r="F73" s="34"/>
      <c r="G73" s="3"/>
    </row>
    <row r="74" spans="1:7" ht="12" customHeight="1" x14ac:dyDescent="0.2">
      <c r="A74" s="67">
        <v>70</v>
      </c>
      <c r="B74" s="38" t="s">
        <v>117</v>
      </c>
      <c r="C74" s="39"/>
      <c r="D74" s="37">
        <v>0</v>
      </c>
      <c r="E74" s="35">
        <v>0</v>
      </c>
      <c r="F74" s="34"/>
      <c r="G74" s="3"/>
    </row>
    <row r="75" spans="1:7" ht="12" customHeight="1" x14ac:dyDescent="0.2">
      <c r="A75" s="68">
        <v>71</v>
      </c>
      <c r="B75" s="7">
        <v>6171</v>
      </c>
      <c r="C75" s="65" t="s">
        <v>16</v>
      </c>
      <c r="D75" s="6">
        <v>11200000</v>
      </c>
      <c r="E75" s="6"/>
      <c r="F75" s="4" t="s">
        <v>77</v>
      </c>
      <c r="G75" s="3"/>
    </row>
    <row r="76" spans="1:7" ht="12" customHeight="1" x14ac:dyDescent="0.2">
      <c r="A76" s="67">
        <v>72</v>
      </c>
      <c r="B76" s="5">
        <v>6171</v>
      </c>
      <c r="C76" s="61" t="s">
        <v>78</v>
      </c>
      <c r="D76" s="6">
        <v>250000</v>
      </c>
      <c r="E76" s="6"/>
      <c r="F76" s="10" t="s">
        <v>1</v>
      </c>
      <c r="G76" s="3"/>
    </row>
    <row r="77" spans="1:7" ht="12" customHeight="1" x14ac:dyDescent="0.2">
      <c r="A77" s="68">
        <v>73</v>
      </c>
      <c r="B77" s="5">
        <v>6171</v>
      </c>
      <c r="C77" s="49" t="s">
        <v>73</v>
      </c>
      <c r="D77" s="6">
        <v>1000000</v>
      </c>
      <c r="E77" s="6"/>
      <c r="F77" s="10" t="s">
        <v>29</v>
      </c>
      <c r="G77" s="3"/>
    </row>
    <row r="78" spans="1:7" ht="12" customHeight="1" x14ac:dyDescent="0.2">
      <c r="A78" s="67">
        <v>74</v>
      </c>
      <c r="B78" s="5">
        <v>6171</v>
      </c>
      <c r="C78" s="49" t="s">
        <v>92</v>
      </c>
      <c r="D78" s="14">
        <v>500000</v>
      </c>
      <c r="E78" s="14"/>
      <c r="F78" s="4"/>
      <c r="G78" s="3"/>
    </row>
    <row r="79" spans="1:7" ht="12" customHeight="1" x14ac:dyDescent="0.2">
      <c r="A79" s="68">
        <v>75</v>
      </c>
      <c r="B79" s="29">
        <v>6171</v>
      </c>
      <c r="C79" s="62" t="s">
        <v>94</v>
      </c>
      <c r="D79" s="14">
        <v>500000</v>
      </c>
      <c r="E79" s="14"/>
      <c r="F79" s="4" t="s">
        <v>93</v>
      </c>
      <c r="G79" s="3"/>
    </row>
    <row r="80" spans="1:7" ht="12" customHeight="1" x14ac:dyDescent="0.2">
      <c r="A80" s="67">
        <v>76</v>
      </c>
      <c r="B80" s="38" t="s">
        <v>119</v>
      </c>
      <c r="C80" s="39"/>
      <c r="D80" s="37">
        <f>SUM(D75:D79)</f>
        <v>13450000</v>
      </c>
      <c r="E80" s="37">
        <f>SUM(E75:E79)</f>
        <v>0</v>
      </c>
      <c r="F80" s="34"/>
      <c r="G80" s="3"/>
    </row>
    <row r="81" spans="1:7" ht="12" customHeight="1" x14ac:dyDescent="0.2">
      <c r="A81" s="68">
        <v>77</v>
      </c>
      <c r="B81" s="22">
        <v>6399</v>
      </c>
      <c r="C81" s="44" t="s">
        <v>8</v>
      </c>
      <c r="D81" s="1">
        <v>7000000</v>
      </c>
      <c r="E81" s="1"/>
      <c r="F81" s="27"/>
      <c r="G81" s="3"/>
    </row>
    <row r="82" spans="1:7" ht="12" customHeight="1" x14ac:dyDescent="0.2">
      <c r="A82" s="67">
        <v>78</v>
      </c>
      <c r="B82" s="23">
        <v>6399</v>
      </c>
      <c r="C82" s="47" t="s">
        <v>95</v>
      </c>
      <c r="D82" s="1">
        <v>500000</v>
      </c>
      <c r="E82" s="1"/>
      <c r="F82" s="28"/>
      <c r="G82" s="3"/>
    </row>
    <row r="83" spans="1:7" ht="12" customHeight="1" x14ac:dyDescent="0.2">
      <c r="A83" s="68">
        <v>79</v>
      </c>
      <c r="B83" s="38" t="s">
        <v>120</v>
      </c>
      <c r="C83" s="39"/>
      <c r="D83" s="37">
        <f>SUM(D81:D82)</f>
        <v>7500000</v>
      </c>
      <c r="E83" s="37">
        <f>SUM(E81:E82)</f>
        <v>0</v>
      </c>
      <c r="F83" s="34"/>
      <c r="G83" s="3"/>
    </row>
    <row r="84" spans="1:7" ht="12" customHeight="1" x14ac:dyDescent="0.2">
      <c r="A84" s="67">
        <v>80</v>
      </c>
      <c r="B84" s="22">
        <v>2321</v>
      </c>
      <c r="C84" s="45" t="s">
        <v>50</v>
      </c>
      <c r="D84" s="15">
        <v>1200000</v>
      </c>
      <c r="E84" s="1"/>
      <c r="F84" s="4" t="s">
        <v>51</v>
      </c>
      <c r="G84" s="3"/>
    </row>
    <row r="85" spans="1:7" ht="12" customHeight="1" x14ac:dyDescent="0.2">
      <c r="A85" s="68">
        <v>81</v>
      </c>
      <c r="B85" s="23">
        <v>2341</v>
      </c>
      <c r="C85" s="47" t="s">
        <v>58</v>
      </c>
      <c r="D85" s="15">
        <v>850000</v>
      </c>
      <c r="E85" s="1"/>
      <c r="F85" s="4" t="s">
        <v>26</v>
      </c>
      <c r="G85" s="3"/>
    </row>
    <row r="86" spans="1:7" ht="12" customHeight="1" x14ac:dyDescent="0.2">
      <c r="A86" s="67">
        <v>82</v>
      </c>
      <c r="B86" s="38" t="s">
        <v>121</v>
      </c>
      <c r="C86" s="39"/>
      <c r="D86" s="37">
        <f>SUM(D84:D85)</f>
        <v>2050000</v>
      </c>
      <c r="E86" s="37">
        <f>SUM(E84:E85)</f>
        <v>0</v>
      </c>
      <c r="F86" s="34"/>
      <c r="G86" s="3"/>
    </row>
    <row r="87" spans="1:7" ht="12" customHeight="1" x14ac:dyDescent="0.2">
      <c r="A87" s="67">
        <v>83</v>
      </c>
      <c r="B87" s="75"/>
      <c r="C87" s="76"/>
      <c r="D87" s="78"/>
      <c r="E87" s="77"/>
      <c r="F87" s="36"/>
      <c r="G87" s="3"/>
    </row>
    <row r="88" spans="1:7" ht="12" customHeight="1" x14ac:dyDescent="0.25">
      <c r="A88" s="67">
        <v>84</v>
      </c>
      <c r="B88" s="72" t="s">
        <v>122</v>
      </c>
      <c r="C88" s="73"/>
      <c r="D88" s="74">
        <f>SUM(D2:D86)/2</f>
        <v>157000000</v>
      </c>
      <c r="E88" s="74">
        <f>SUM(E2:E86)/2</f>
        <v>39000000</v>
      </c>
      <c r="F88" s="7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dcterms:created xsi:type="dcterms:W3CDTF">2025-01-31T07:42:17Z</dcterms:created>
  <dcterms:modified xsi:type="dcterms:W3CDTF">2025-02-19T12:45:53Z</dcterms:modified>
</cp:coreProperties>
</file>