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5032021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1" i="1" l="1"/>
  <c r="J7" i="1" l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6" i="1"/>
  <c r="H31" i="1" l="1"/>
  <c r="I31" i="1" l="1"/>
  <c r="G31" i="1" l="1"/>
  <c r="F31" i="1"/>
  <c r="E31" i="1"/>
  <c r="L31" i="1" l="1"/>
</calcChain>
</file>

<file path=xl/sharedStrings.xml><?xml version="1.0" encoding="utf-8"?>
<sst xmlns="http://schemas.openxmlformats.org/spreadsheetml/2006/main" count="104" uniqueCount="97">
  <si>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</si>
  <si>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</si>
  <si>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</si>
  <si>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</si>
  <si>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</si>
  <si>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</si>
  <si>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</si>
  <si>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</si>
  <si>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</si>
  <si>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</si>
  <si>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</si>
  <si>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</si>
  <si>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</si>
  <si>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</si>
  <si>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</si>
  <si>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</si>
  <si>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 xml:space="preserve">Startovné, doprava, ubytování, náklady spojení se závody a tréninky, výzbroj a výstroj závodníků,  soustředění, materiál potřebný k tréninku </t>
  </si>
  <si>
    <t>Plavecká škola pro žáky škol, odpoledne pro neplavce, plavce, kroužky plavání pro děti od 3 let, záchranně braný výcvik pro SŠ</t>
  </si>
  <si>
    <t>CELKEM</t>
  </si>
  <si>
    <t xml:space="preserve">Př. Č. </t>
  </si>
  <si>
    <t>Návrh</t>
  </si>
  <si>
    <t>údržba techniky a areálu letiště, provozní náklady, pojistné, stravování, služby, ubytování, doprava, materiál</t>
  </si>
  <si>
    <r>
      <t xml:space="preserve">Nájemné tělocvičen/hal, doprava, startovné, materiál, DDHM, ubytování a stravování, odměny rozhodčím, reklama, propagace, </t>
    </r>
    <r>
      <rPr>
        <b/>
        <sz val="12"/>
        <color theme="1"/>
        <rFont val="Arial"/>
        <family val="2"/>
        <charset val="238"/>
      </rPr>
      <t>odměny trenérům</t>
    </r>
  </si>
  <si>
    <r>
      <t xml:space="preserve">materiál, nájmy, doprava, cestovné, ubytování, startovné, stravování, odměny rozhodčím, </t>
    </r>
    <r>
      <rPr>
        <b/>
        <sz val="12"/>
        <color theme="1"/>
        <rFont val="Arial"/>
        <family val="2"/>
        <charset val="238"/>
      </rPr>
      <t xml:space="preserve">odměny trenérům a organizačním pracovníkům, </t>
    </r>
    <r>
      <rPr>
        <sz val="12"/>
        <color theme="1"/>
        <rFont val="Arial"/>
        <family val="2"/>
        <charset val="238"/>
      </rPr>
      <t>pitný režim, ceny a propagační materiál, rehabilitace a náklady na rehabilitaci</t>
    </r>
  </si>
  <si>
    <t xml:space="preserve">cca 320 mistrovských, přípravných a přátelských utkání dle rozpisu soutěží, 3-4 tréninkové jednotky v  týdenním mikrocyklu, letní a zimní soustředněí </t>
  </si>
  <si>
    <r>
      <t>nájemné, materiál, doprava, služby, ubytování, startovné, stravování, doměny rozhodčím, rehabilitace, iontové nápoje, doplňky</t>
    </r>
    <r>
      <rPr>
        <b/>
        <sz val="12"/>
        <color theme="1"/>
        <rFont val="Arial"/>
        <family val="2"/>
        <charset val="238"/>
      </rPr>
      <t>, odměny trenérům, služby</t>
    </r>
  </si>
  <si>
    <t>5 tréninkových skupin mládeže, počet členů: 138</t>
  </si>
  <si>
    <t>startovné, stravné, úhrada dopravy, pronájmy, vstupné, ubytování, sportovní materiál, příprava závodníků, služby</t>
  </si>
  <si>
    <r>
      <t xml:space="preserve">sportovní potřeby, sportovní vybavení, dresy a obuv, kimona a pásky, startovní čísla, cestovné, doprava, startovné, ubytování, stravování, vstupy, rehabilitace, doplňky, startovní čísla, materiál, služby, rehabilitace, </t>
    </r>
    <r>
      <rPr>
        <b/>
        <sz val="12"/>
        <color theme="1"/>
        <rFont val="Arial"/>
        <family val="2"/>
        <charset val="238"/>
      </rPr>
      <t xml:space="preserve">odměny trenérům, </t>
    </r>
    <r>
      <rPr>
        <sz val="12"/>
        <color theme="1"/>
        <rFont val="Arial"/>
        <family val="2"/>
        <charset val="238"/>
      </rPr>
      <t>starotvní čísla</t>
    </r>
  </si>
  <si>
    <t>Počet členů: 60, účast na turnajích a kempech v ČR a zahraničí, výchova talentů pro reprezentaci</t>
  </si>
  <si>
    <t>3 trenéři, 40 členů, zajištění pravidlené celoroční výuky</t>
  </si>
  <si>
    <t>dosažené výsledky uvedeny v projektu</t>
  </si>
  <si>
    <r>
      <t xml:space="preserve">materiál, nájmy, kostýmy, ozvučení, doprava, </t>
    </r>
    <r>
      <rPr>
        <b/>
        <sz val="12"/>
        <rFont val="Arial"/>
        <family val="2"/>
        <charset val="238"/>
      </rPr>
      <t xml:space="preserve">odměny trenérům, </t>
    </r>
    <r>
      <rPr>
        <sz val="12"/>
        <rFont val="Arial"/>
        <family val="2"/>
        <charset val="238"/>
      </rPr>
      <t>startovné, ubytování, služby, výpočetní technika</t>
    </r>
  </si>
  <si>
    <t>materiál, startovné, doprava, odměny rozhodčím, školení a semináře trenérů a rozhodčích, licenční poplatky, potisky triček a souprav, materiál, úrezentace vlastní činnosti, kopírování, odměny v soutěžích, ubytování, stravování, nájmy, elektrická časomíra, provozní náklady,služby</t>
  </si>
  <si>
    <t>najemne, doprava, startovné, registrace, kostýmy, hůlky, kozačky, strava a ubytovbání, kosmetika, pom pony, silonky, sportovní oblečení, tonery do tiskárny, materiál, služby</t>
  </si>
  <si>
    <t>23 členů, 2 trenéři, dosažené výsledky uvedeny v projektu</t>
  </si>
  <si>
    <t>reprezentace na zimních olympiádách dětí a mládeže</t>
  </si>
  <si>
    <t>nájemné, vstupy, doprava, ubytování, stravování, provozní energie, opravy, sportovní potřeby, dresy, materiál, služby</t>
  </si>
  <si>
    <t>24 členů, dosažené výsledky uvedeny v projektu</t>
  </si>
  <si>
    <t>diplomy, plavecké pomůcky, vodní nafukovací atrakce, audiotechnika, služby, materiál</t>
  </si>
  <si>
    <r>
      <t xml:space="preserve">materiál, provozní náklady, údržba a opravy, doprava, ubytování, </t>
    </r>
    <r>
      <rPr>
        <b/>
        <sz val="12"/>
        <rFont val="Arial"/>
        <family val="2"/>
        <charset val="238"/>
      </rPr>
      <t xml:space="preserve">odměny trenérům a cvičitelům, </t>
    </r>
    <r>
      <rPr>
        <sz val="12"/>
        <rFont val="Arial"/>
        <family val="2"/>
        <charset val="238"/>
      </rPr>
      <t>startovné, stravování, pitný režim, ceny a odměny účastníkům</t>
    </r>
  </si>
  <si>
    <r>
      <t xml:space="preserve">nájemné, doprava, startovné, </t>
    </r>
    <r>
      <rPr>
        <b/>
        <sz val="12"/>
        <rFont val="Arial"/>
        <family val="2"/>
        <charset val="238"/>
      </rPr>
      <t>odměny trenérům</t>
    </r>
  </si>
  <si>
    <r>
      <t xml:space="preserve">pronájmy, tenisové míče, rakety a jejich údržba, pomůcky, materiál, údržba a opravy, energie, </t>
    </r>
    <r>
      <rPr>
        <b/>
        <sz val="12"/>
        <rFont val="Arial"/>
        <family val="2"/>
        <charset val="238"/>
      </rPr>
      <t xml:space="preserve">odměny trenérům, </t>
    </r>
    <r>
      <rPr>
        <sz val="12"/>
        <rFont val="Arial"/>
        <family val="2"/>
        <charset val="238"/>
      </rPr>
      <t>pronájem, služby</t>
    </r>
  </si>
  <si>
    <t>počet členů: 21, účast na lezeckých akcích nejen v ČR</t>
  </si>
  <si>
    <t>Příspěvky na celoroční činnost tělovýchovy mládeže 2021</t>
  </si>
  <si>
    <t>Rozpočet 2021 4 150 tis. Kč, celková částka k rozdělení 4 150 tis. Kč ORJ 05, ORG: 20 00000 00 3210</t>
  </si>
  <si>
    <t>organizuje sportovce v 7 soutěžních kategoriích, status střediska pro sportovní přípravu talentované mládeže v kategorii žactva</t>
  </si>
  <si>
    <t>počet členů: 105, počet trenérů: 7</t>
  </si>
  <si>
    <t>Počet členů: 30, 3 trenéři a 4 cvičitelé, 2 tréninkové jednotky</t>
  </si>
  <si>
    <t>materiál, kimona, sportovní pomůcky, startovné, ubytování, stravné, doprava, nájmy, soustředění, kempy, semináře trenérů, modernizace tatami</t>
  </si>
  <si>
    <t>nájemné, tréninkové pomůcky a dresy, náklady vůči florbalové unii, startovné, licence hráčů, školení a licence pro trenéry, odměmny pořadatelům a rozhodčím, ubytování, stravování, odměny, poháry, medaile, mzdové náklady na trenéry</t>
  </si>
  <si>
    <t>3 tréninky týdně, 155 členů, účast na ligových turnajích mládežnických družstev</t>
  </si>
  <si>
    <r>
      <t xml:space="preserve">pronájmy, tréninkové pomůcky, poplatky za registrace, materiál, služby, </t>
    </r>
    <r>
      <rPr>
        <b/>
        <sz val="12"/>
        <color theme="1"/>
        <rFont val="Arial"/>
        <family val="2"/>
        <charset val="238"/>
      </rPr>
      <t xml:space="preserve">mzdy trenérům, </t>
    </r>
    <r>
      <rPr>
        <sz val="12"/>
        <color theme="1"/>
        <rFont val="Arial"/>
        <family val="2"/>
        <charset val="238"/>
      </rPr>
      <t>vybavení letních kurtů, kondiční soustředění, tenisové kempy</t>
    </r>
  </si>
  <si>
    <r>
      <t xml:space="preserve">doprava, ubytování, startovné, stravování, pitný režim, doprava, </t>
    </r>
    <r>
      <rPr>
        <b/>
        <sz val="12"/>
        <color theme="1"/>
        <rFont val="Arial"/>
        <family val="2"/>
        <charset val="238"/>
      </rPr>
      <t xml:space="preserve">odměny trenérům, </t>
    </r>
    <r>
      <rPr>
        <sz val="12"/>
        <color theme="1"/>
        <rFont val="Arial"/>
        <family val="2"/>
        <charset val="238"/>
      </rPr>
      <t>služby, sportovní materiál, výživové doplňky, regenerace, vstupy, nájemné, registrace, služby, materiál</t>
    </r>
  </si>
  <si>
    <t>doprava, startovné, materiál, rakety, dresy, doměny trenérům, sportovní pomůcky, nájmy, provozní náklady, služby</t>
  </si>
  <si>
    <t>13 členů, 4x týdně trénink, dosažené výsledky uvedeny v projektu</t>
  </si>
  <si>
    <t>nájemné, kostýmy, pomůcky a materiál, dresy, startovné, cestovné, sportovní materiál, sportovní obuv, provozní náklady, odměny trenérům</t>
  </si>
  <si>
    <t>trénink 2x týdně, 2 trenéři, 50 člěnů, dosažené výsledky uvedeny v projektu</t>
  </si>
  <si>
    <t>materiál, nájmy, půjčovné, provozní náklady, doprava, uybtování, startovné, stravování, odměny, služby, ostatní provozní náklady</t>
  </si>
  <si>
    <t>počet členů:28, 6 školených trenérů, 3 pomocní trenéři a 1 kvalifikovaný rozhodčí</t>
  </si>
  <si>
    <t>licence,startovní čísla, čipy, aktivační karty, startovné, ubytování, doprava, pronájmy, stravování, služby, materiál, dresy, pronájmy, PHM, energie</t>
  </si>
  <si>
    <t>Počet členů: 26, dosažené výsledky uvedeny v projektu</t>
  </si>
  <si>
    <t>sportovní potřeby, dresy, stravování, odměny porotě a rozhodčím, provozní náklady, doprava, materiál, služby, opravy, doprava</t>
  </si>
  <si>
    <t>Počet členů: 35, cvičení matek s dětmi, taneční skupina, florbal, všestrannost</t>
  </si>
  <si>
    <t xml:space="preserve">Počet členů: 154, odbor všestrannosti, oddíl break dance, šachový oddíl </t>
  </si>
  <si>
    <t>počet členů: 26, dosažené výsledky uvedeny v projektu</t>
  </si>
  <si>
    <t>Počet členů: 37, Dosažené výsledky uvedeny v projektu</t>
  </si>
  <si>
    <t>počet členů: 68, Dosažené výsledky uvedeny v projektu</t>
  </si>
  <si>
    <t>instruktorské licence, služby, materiál, bezpečné poloautomatické jistítka</t>
  </si>
  <si>
    <t>2021 -2020 +/-</t>
  </si>
  <si>
    <t>Dotace byly rozděleny s ohledem na finanční prostředky schválené v předmětné oblasti pro rok 2021.</t>
  </si>
  <si>
    <t>X</t>
  </si>
  <si>
    <t>TJ Cement Hranice, z.s.                     IČO 49558722</t>
  </si>
  <si>
    <t>SK Hranice, z.s., oddíl kopané                      IČO 49558218</t>
  </si>
  <si>
    <t>JUDO ŽELEZO HRANICE, z.s.                   IČO 70866040</t>
  </si>
  <si>
    <t>Klub juda Hranice, z.s.                      IČO 47184281</t>
  </si>
  <si>
    <r>
      <t xml:space="preserve">ENERGY JUDO TEAM, z.s. </t>
    </r>
    <r>
      <rPr>
        <sz val="8"/>
        <color theme="1"/>
        <rFont val="Arial"/>
        <family val="2"/>
        <charset val="238"/>
      </rPr>
      <t>(</t>
    </r>
    <r>
      <rPr>
        <i/>
        <sz val="8"/>
        <color theme="1"/>
        <rFont val="Arial"/>
        <family val="2"/>
        <charset val="238"/>
      </rPr>
      <t xml:space="preserve">JUDO HRANICE, Z.S.)                       </t>
    </r>
    <r>
      <rPr>
        <sz val="11"/>
        <color theme="1"/>
        <rFont val="Arial"/>
        <family val="2"/>
        <charset val="238"/>
      </rPr>
      <t xml:space="preserve">  IČO 26624745</t>
    </r>
  </si>
  <si>
    <t>FBC Hranice, z.s.                             IČO 05051461</t>
  </si>
  <si>
    <t>SLOVAN HRANICE, z.s.                             IČO 49559168</t>
  </si>
  <si>
    <t>Klub vodních sportů Hranice, z.s., oddíl rychlostní kanoistiky                         IČO 61985660</t>
  </si>
  <si>
    <t>A – klub Hranice, z.s.                         IČO 49558153</t>
  </si>
  <si>
    <t>Tělovýchovná jednota Sigma Hranice, z.s.  oddíl stolní tenis                     IČO 00533696</t>
  </si>
  <si>
    <t>Tělovýchovná jednota Sigma Hranice, z.s. oddíl SPV - aerobik                     IČO 00533696</t>
  </si>
  <si>
    <t>Tělovýchovná jednota Sigma Hranice, z.s., oddíl cyklistiky                     IČO 00533696</t>
  </si>
  <si>
    <t>Tělovýchovná jednota Sigma Hranice, z.s., oddíl basketbalu                     IČO 00533696</t>
  </si>
  <si>
    <t>SK Hranice, z.s., oddíl atletiky                      IČO 49558218</t>
  </si>
  <si>
    <t>Mažoretky M. Synkové, z.s.                           IČO 22872841</t>
  </si>
  <si>
    <t>AMK kemp Hranice – oddíl BMX                         IČO 00577421</t>
  </si>
  <si>
    <t>SKI klub Hranice, spolek                            IČO 28553241</t>
  </si>
  <si>
    <r>
      <t xml:space="preserve">Klub rychlostní kanoistiky Slovan Hranice, z.s.                   ICO 04726316  </t>
    </r>
    <r>
      <rPr>
        <sz val="11"/>
        <color rgb="FFFF0000"/>
        <rFont val="Arial"/>
        <family val="2"/>
        <charset val="238"/>
      </rPr>
      <t>ŽÁDOST BYLA ZASLÁNA PO TERMÍNU</t>
    </r>
  </si>
  <si>
    <t>Lumír Zátopek                      IČO 45183791                 (nar. 1962)</t>
  </si>
  <si>
    <t>Tělocvičná jednota Sokol Velká                     IČO 70236399</t>
  </si>
  <si>
    <t>Tělocvičná jednota Sokol Hranice                        IČO 60781955</t>
  </si>
  <si>
    <t>Boomer´s Gym Kickboxing                         IČO 27042626</t>
  </si>
  <si>
    <t>Aeroklub Hranice, z.s.                       IČO 00536041</t>
  </si>
  <si>
    <t>Tenis Tondach Hranice, z.s.                     IČO 22853171</t>
  </si>
  <si>
    <t>Horolezecký oddíl Hranice, z.s.                                IČO 084998229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</si>
</sst>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i/>
      <sz val="1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Fill="1"/>
    <xf numFmtId="0" fontId="6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3" fillId="0" borderId="0" xfId="0" applyFont="1"/>
    <xf numFmtId="0" fontId="3" fillId="0" borderId="2" xfId="0" applyFont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tabSelected="1" view="pageLayout" zoomScaleNormal="75" workbookViewId="0">
      <selection activeCell="A33" sqref="A33:XFD33"/>
    </sheetView>
  </sheetViews>
  <sheetFormatPr defaultRowHeight="15" x14ac:dyDescent="0.25"/>
  <cols>
    <col min="2" max="2" width="12.5703125" customWidth="1"/>
    <col min="3" max="3" width="17.28515625" customWidth="1"/>
    <col min="4" max="4" width="27.28515625" customWidth="1"/>
    <col min="5" max="5" width="9.85546875" style="2" bestFit="1" customWidth="1"/>
    <col min="6" max="6" width="9.140625" style="2"/>
    <col min="7" max="7" width="9.140625" style="3"/>
    <col min="8" max="8" width="9.140625" style="46"/>
    <col min="9" max="12" width="9.140625" style="2"/>
  </cols>
  <sheetData>
    <row r="1" spans="1:12" x14ac:dyDescent="0.25">
      <c r="A1" s="1" t="s">
        <v>44</v>
      </c>
    </row>
    <row r="2" spans="1:12" x14ac:dyDescent="0.25">
      <c r="A2" s="4" t="s">
        <v>45</v>
      </c>
    </row>
    <row r="3" spans="1:12" ht="15.75" x14ac:dyDescent="0.25">
      <c r="A3" s="5" t="s">
        <v>19</v>
      </c>
      <c r="B3" s="6"/>
      <c r="C3" s="6"/>
      <c r="D3" s="6"/>
      <c r="E3" s="5" t="s">
        <v>3</v>
      </c>
      <c r="F3" s="5" t="s">
        <v>5</v>
      </c>
      <c r="G3" s="7" t="s">
        <v>8</v>
      </c>
      <c r="H3" s="8" t="s">
        <v>20</v>
      </c>
      <c r="I3" s="9" t="s">
        <v>10</v>
      </c>
      <c r="J3" s="10" t="s">
        <v>12</v>
      </c>
      <c r="K3" s="5"/>
      <c r="L3" s="5"/>
    </row>
    <row r="4" spans="1:12" ht="30" x14ac:dyDescent="0.25">
      <c r="A4" s="5"/>
      <c r="B4" s="6"/>
      <c r="C4" s="6"/>
      <c r="D4" s="6"/>
      <c r="E4" s="5" t="s">
        <v>4</v>
      </c>
      <c r="F4" s="5" t="s">
        <v>6</v>
      </c>
      <c r="G4" s="7" t="s">
        <v>7</v>
      </c>
      <c r="H4" s="8" t="s">
        <v>9</v>
      </c>
      <c r="I4" s="9" t="s">
        <v>11</v>
      </c>
      <c r="J4" s="10" t="s">
        <v>13</v>
      </c>
      <c r="K4" s="5" t="s">
        <v>14</v>
      </c>
      <c r="L4" s="5" t="s">
        <v>15</v>
      </c>
    </row>
    <row r="5" spans="1:12" ht="28.5" x14ac:dyDescent="0.25">
      <c r="A5" s="11"/>
      <c r="B5" s="5" t="s">
        <v>0</v>
      </c>
      <c r="C5" s="5" t="s">
        <v>1</v>
      </c>
      <c r="D5" s="5" t="s">
        <v>2</v>
      </c>
      <c r="E5" s="12"/>
      <c r="F5" s="5" t="s">
        <v>7</v>
      </c>
      <c r="G5" s="13"/>
      <c r="H5" s="8" t="s">
        <v>7</v>
      </c>
      <c r="I5" s="9">
        <v>2020</v>
      </c>
      <c r="J5" s="10" t="s">
        <v>69</v>
      </c>
      <c r="K5" s="5" t="s">
        <v>7</v>
      </c>
      <c r="L5" s="14" t="s">
        <v>7</v>
      </c>
    </row>
    <row r="6" spans="1:12" ht="175.5" customHeight="1" x14ac:dyDescent="0.25">
      <c r="A6" s="5">
        <v>1</v>
      </c>
      <c r="B6" s="15" t="s">
        <v>72</v>
      </c>
      <c r="C6" s="16" t="s">
        <v>46</v>
      </c>
      <c r="D6" s="16" t="s">
        <v>22</v>
      </c>
      <c r="E6" s="21">
        <v>1580</v>
      </c>
      <c r="F6" s="17">
        <v>770</v>
      </c>
      <c r="G6" s="45">
        <v>810</v>
      </c>
      <c r="H6" s="47">
        <v>600</v>
      </c>
      <c r="I6" s="19">
        <v>582</v>
      </c>
      <c r="J6" s="20">
        <f>H6-I6</f>
        <v>18</v>
      </c>
      <c r="K6" s="50">
        <v>600</v>
      </c>
      <c r="L6" s="19"/>
    </row>
    <row r="7" spans="1:12" ht="180" x14ac:dyDescent="0.25">
      <c r="A7" s="5">
        <v>2</v>
      </c>
      <c r="B7" s="15" t="s">
        <v>73</v>
      </c>
      <c r="C7" s="16" t="s">
        <v>24</v>
      </c>
      <c r="D7" s="16" t="s">
        <v>23</v>
      </c>
      <c r="E7" s="21">
        <v>1670</v>
      </c>
      <c r="F7" s="17">
        <v>950</v>
      </c>
      <c r="G7" s="45">
        <v>720</v>
      </c>
      <c r="H7" s="47">
        <v>685</v>
      </c>
      <c r="I7" s="19">
        <v>702</v>
      </c>
      <c r="J7" s="20">
        <f t="shared" ref="J7:J30" si="0">H7-I7</f>
        <v>-17</v>
      </c>
      <c r="K7" s="50">
        <v>685</v>
      </c>
      <c r="L7" s="19"/>
    </row>
    <row r="8" spans="1:12" ht="122.25" x14ac:dyDescent="0.25">
      <c r="A8" s="5">
        <v>3</v>
      </c>
      <c r="B8" s="15" t="s">
        <v>85</v>
      </c>
      <c r="C8" s="16" t="s">
        <v>26</v>
      </c>
      <c r="D8" s="16" t="s">
        <v>25</v>
      </c>
      <c r="E8" s="17">
        <v>429.4</v>
      </c>
      <c r="F8" s="17">
        <v>80</v>
      </c>
      <c r="G8" s="45">
        <v>349.4</v>
      </c>
      <c r="H8" s="47">
        <v>330</v>
      </c>
      <c r="I8" s="19">
        <v>344</v>
      </c>
      <c r="J8" s="20">
        <f t="shared" si="0"/>
        <v>-14</v>
      </c>
      <c r="K8" s="19">
        <v>330</v>
      </c>
      <c r="L8" s="19"/>
    </row>
    <row r="9" spans="1:12" ht="85.5" x14ac:dyDescent="0.25">
      <c r="A9" s="5">
        <v>4</v>
      </c>
      <c r="B9" s="22" t="s">
        <v>74</v>
      </c>
      <c r="C9" s="16" t="s">
        <v>47</v>
      </c>
      <c r="D9" s="16" t="s">
        <v>27</v>
      </c>
      <c r="E9" s="17">
        <v>540</v>
      </c>
      <c r="F9" s="17">
        <v>240</v>
      </c>
      <c r="G9" s="45">
        <v>300</v>
      </c>
      <c r="H9" s="47">
        <v>285</v>
      </c>
      <c r="I9" s="19">
        <v>282</v>
      </c>
      <c r="J9" s="20">
        <f t="shared" si="0"/>
        <v>3</v>
      </c>
      <c r="K9" s="50">
        <v>285</v>
      </c>
      <c r="L9" s="19"/>
    </row>
    <row r="10" spans="1:12" ht="166.5" x14ac:dyDescent="0.25">
      <c r="A10" s="5">
        <v>5</v>
      </c>
      <c r="B10" s="23" t="s">
        <v>75</v>
      </c>
      <c r="C10" s="16" t="s">
        <v>48</v>
      </c>
      <c r="D10" s="16" t="s">
        <v>28</v>
      </c>
      <c r="E10" s="17">
        <v>150.9</v>
      </c>
      <c r="F10" s="17">
        <v>80</v>
      </c>
      <c r="G10" s="45">
        <v>70.900000000000006</v>
      </c>
      <c r="H10" s="47">
        <v>65</v>
      </c>
      <c r="I10" s="19">
        <v>80</v>
      </c>
      <c r="J10" s="20">
        <f t="shared" si="0"/>
        <v>-15</v>
      </c>
      <c r="K10" s="50">
        <v>65</v>
      </c>
      <c r="L10" s="19"/>
    </row>
    <row r="11" spans="1:12" ht="120" x14ac:dyDescent="0.25">
      <c r="A11" s="5">
        <v>6</v>
      </c>
      <c r="B11" s="23" t="s">
        <v>76</v>
      </c>
      <c r="C11" s="16" t="s">
        <v>29</v>
      </c>
      <c r="D11" s="16" t="s">
        <v>49</v>
      </c>
      <c r="E11" s="17">
        <v>400</v>
      </c>
      <c r="F11" s="17">
        <v>200</v>
      </c>
      <c r="G11" s="45">
        <v>200</v>
      </c>
      <c r="H11" s="47">
        <v>140</v>
      </c>
      <c r="I11" s="19">
        <v>20</v>
      </c>
      <c r="J11" s="20">
        <f t="shared" si="0"/>
        <v>120</v>
      </c>
      <c r="K11" s="50">
        <v>140</v>
      </c>
      <c r="L11" s="19"/>
    </row>
    <row r="12" spans="1:12" ht="165" x14ac:dyDescent="0.25">
      <c r="A12" s="5">
        <v>7</v>
      </c>
      <c r="B12" s="16" t="s">
        <v>77</v>
      </c>
      <c r="C12" s="16" t="s">
        <v>51</v>
      </c>
      <c r="D12" s="16" t="s">
        <v>50</v>
      </c>
      <c r="E12" s="21">
        <v>1570</v>
      </c>
      <c r="F12" s="21">
        <v>1090</v>
      </c>
      <c r="G12" s="45">
        <v>480</v>
      </c>
      <c r="H12" s="47">
        <v>385</v>
      </c>
      <c r="I12" s="19">
        <v>400</v>
      </c>
      <c r="J12" s="20">
        <f t="shared" si="0"/>
        <v>-15</v>
      </c>
      <c r="K12" s="50">
        <v>385</v>
      </c>
      <c r="L12" s="19"/>
    </row>
    <row r="13" spans="1:12" ht="105.75" x14ac:dyDescent="0.25">
      <c r="A13" s="25">
        <v>8</v>
      </c>
      <c r="B13" s="26" t="s">
        <v>78</v>
      </c>
      <c r="C13" s="16" t="s">
        <v>30</v>
      </c>
      <c r="D13" s="26" t="s">
        <v>52</v>
      </c>
      <c r="E13" s="21">
        <v>500</v>
      </c>
      <c r="F13" s="27">
        <v>250</v>
      </c>
      <c r="G13" s="33">
        <v>250</v>
      </c>
      <c r="H13" s="48">
        <v>125</v>
      </c>
      <c r="I13" s="29">
        <v>150</v>
      </c>
      <c r="J13" s="20">
        <f t="shared" si="0"/>
        <v>-25</v>
      </c>
      <c r="K13" s="51">
        <v>125</v>
      </c>
      <c r="L13" s="29"/>
    </row>
    <row r="14" spans="1:12" ht="153" customHeight="1" x14ac:dyDescent="0.25">
      <c r="A14" s="25">
        <v>9</v>
      </c>
      <c r="B14" s="15" t="s">
        <v>79</v>
      </c>
      <c r="C14" s="16" t="s">
        <v>31</v>
      </c>
      <c r="D14" s="26" t="s">
        <v>53</v>
      </c>
      <c r="E14" s="27">
        <v>398</v>
      </c>
      <c r="F14" s="27">
        <v>107</v>
      </c>
      <c r="G14" s="33">
        <v>291</v>
      </c>
      <c r="H14" s="48">
        <v>137</v>
      </c>
      <c r="I14" s="29">
        <v>148</v>
      </c>
      <c r="J14" s="20">
        <f t="shared" si="0"/>
        <v>-11</v>
      </c>
      <c r="K14" s="51">
        <v>137</v>
      </c>
      <c r="L14" s="29"/>
    </row>
    <row r="15" spans="1:12" s="31" customFormat="1" ht="93" customHeight="1" x14ac:dyDescent="0.25">
      <c r="A15" s="30">
        <v>10</v>
      </c>
      <c r="B15" s="24" t="s">
        <v>80</v>
      </c>
      <c r="C15" s="24" t="s">
        <v>31</v>
      </c>
      <c r="D15" s="24" t="s">
        <v>32</v>
      </c>
      <c r="E15" s="19">
        <v>330.4</v>
      </c>
      <c r="F15" s="19">
        <v>80</v>
      </c>
      <c r="G15" s="18">
        <v>250.4</v>
      </c>
      <c r="H15" s="47">
        <v>105</v>
      </c>
      <c r="I15" s="19">
        <v>114</v>
      </c>
      <c r="J15" s="20">
        <f t="shared" si="0"/>
        <v>-9</v>
      </c>
      <c r="K15" s="50">
        <v>105</v>
      </c>
      <c r="L15" s="19"/>
    </row>
    <row r="16" spans="1:12" ht="114" x14ac:dyDescent="0.25">
      <c r="A16" s="25">
        <v>11</v>
      </c>
      <c r="B16" s="32" t="s">
        <v>81</v>
      </c>
      <c r="C16" s="23" t="s">
        <v>55</v>
      </c>
      <c r="D16" s="26" t="s">
        <v>54</v>
      </c>
      <c r="E16" s="27">
        <v>74.3</v>
      </c>
      <c r="F16" s="27">
        <v>8</v>
      </c>
      <c r="G16" s="33">
        <v>66.3</v>
      </c>
      <c r="H16" s="48">
        <v>55</v>
      </c>
      <c r="I16" s="29">
        <v>45</v>
      </c>
      <c r="J16" s="20">
        <f t="shared" si="0"/>
        <v>10</v>
      </c>
      <c r="K16" s="51">
        <v>53</v>
      </c>
      <c r="L16" s="29"/>
    </row>
    <row r="17" spans="1:12" ht="128.25" x14ac:dyDescent="0.25">
      <c r="A17" s="25">
        <v>12</v>
      </c>
      <c r="B17" s="32" t="s">
        <v>82</v>
      </c>
      <c r="C17" s="16" t="s">
        <v>57</v>
      </c>
      <c r="D17" s="26" t="s">
        <v>56</v>
      </c>
      <c r="E17" s="27">
        <v>191</v>
      </c>
      <c r="F17" s="27">
        <v>5.5</v>
      </c>
      <c r="G17" s="33">
        <v>185.5</v>
      </c>
      <c r="H17" s="48">
        <v>125</v>
      </c>
      <c r="I17" s="29">
        <v>120</v>
      </c>
      <c r="J17" s="20">
        <f t="shared" si="0"/>
        <v>5</v>
      </c>
      <c r="K17" s="51">
        <v>125</v>
      </c>
      <c r="L17" s="29"/>
    </row>
    <row r="18" spans="1:12" ht="120" x14ac:dyDescent="0.25">
      <c r="A18" s="25">
        <v>13</v>
      </c>
      <c r="B18" s="16" t="s">
        <v>83</v>
      </c>
      <c r="C18" s="23" t="s">
        <v>31</v>
      </c>
      <c r="D18" s="16" t="s">
        <v>58</v>
      </c>
      <c r="E18" s="17">
        <v>189</v>
      </c>
      <c r="F18" s="17">
        <v>60</v>
      </c>
      <c r="G18" s="45">
        <v>129</v>
      </c>
      <c r="H18" s="47">
        <v>105</v>
      </c>
      <c r="I18" s="19">
        <v>110</v>
      </c>
      <c r="J18" s="20">
        <f t="shared" si="0"/>
        <v>-5</v>
      </c>
      <c r="K18" s="50">
        <v>105</v>
      </c>
      <c r="L18" s="29"/>
    </row>
    <row r="19" spans="1:12" ht="210" x14ac:dyDescent="0.25">
      <c r="A19" s="25">
        <v>14</v>
      </c>
      <c r="B19" s="15" t="s">
        <v>84</v>
      </c>
      <c r="C19" s="23" t="s">
        <v>59</v>
      </c>
      <c r="D19" s="34" t="s">
        <v>33</v>
      </c>
      <c r="E19" s="27">
        <v>330.1</v>
      </c>
      <c r="F19" s="27">
        <v>55</v>
      </c>
      <c r="G19" s="33">
        <v>275.10000000000002</v>
      </c>
      <c r="H19" s="48">
        <v>95</v>
      </c>
      <c r="I19" s="29">
        <v>100</v>
      </c>
      <c r="J19" s="20">
        <f t="shared" si="0"/>
        <v>-5</v>
      </c>
      <c r="K19" s="51">
        <v>95</v>
      </c>
      <c r="L19" s="29"/>
    </row>
    <row r="20" spans="1:12" ht="120" x14ac:dyDescent="0.25">
      <c r="A20" s="5">
        <v>15</v>
      </c>
      <c r="B20" s="22" t="s">
        <v>86</v>
      </c>
      <c r="C20" s="16" t="s">
        <v>35</v>
      </c>
      <c r="D20" s="23" t="s">
        <v>34</v>
      </c>
      <c r="E20" s="17">
        <v>637</v>
      </c>
      <c r="F20" s="17">
        <v>287</v>
      </c>
      <c r="G20" s="45">
        <v>350</v>
      </c>
      <c r="H20" s="47">
        <v>80</v>
      </c>
      <c r="I20" s="19">
        <v>82</v>
      </c>
      <c r="J20" s="20">
        <f t="shared" si="0"/>
        <v>-2</v>
      </c>
      <c r="K20" s="50">
        <v>80</v>
      </c>
      <c r="L20" s="19"/>
    </row>
    <row r="21" spans="1:12" ht="74.25" customHeight="1" x14ac:dyDescent="0.25">
      <c r="A21" s="5">
        <v>16</v>
      </c>
      <c r="B21" s="15" t="s">
        <v>87</v>
      </c>
      <c r="C21" s="16" t="s">
        <v>61</v>
      </c>
      <c r="D21" s="16" t="s">
        <v>60</v>
      </c>
      <c r="E21" s="17">
        <v>270.5</v>
      </c>
      <c r="F21" s="17">
        <v>77</v>
      </c>
      <c r="G21" s="45">
        <v>193.5</v>
      </c>
      <c r="H21" s="47">
        <v>80</v>
      </c>
      <c r="I21" s="19">
        <v>85</v>
      </c>
      <c r="J21" s="20">
        <f t="shared" si="0"/>
        <v>-5</v>
      </c>
      <c r="K21" s="50">
        <v>80</v>
      </c>
      <c r="L21" s="19"/>
    </row>
    <row r="22" spans="1:12" ht="105" x14ac:dyDescent="0.25">
      <c r="A22" s="5">
        <v>17</v>
      </c>
      <c r="B22" s="15" t="s">
        <v>88</v>
      </c>
      <c r="C22" s="16" t="s">
        <v>36</v>
      </c>
      <c r="D22" s="16" t="s">
        <v>16</v>
      </c>
      <c r="E22" s="17">
        <v>350</v>
      </c>
      <c r="F22" s="17">
        <v>160</v>
      </c>
      <c r="G22" s="45">
        <v>190</v>
      </c>
      <c r="H22" s="47">
        <v>130</v>
      </c>
      <c r="I22" s="19">
        <v>155</v>
      </c>
      <c r="J22" s="20">
        <f t="shared" si="0"/>
        <v>-25</v>
      </c>
      <c r="K22" s="50">
        <v>130</v>
      </c>
      <c r="L22" s="19"/>
    </row>
    <row r="23" spans="1:12" s="31" customFormat="1" ht="185.25" x14ac:dyDescent="0.25">
      <c r="A23" s="30">
        <v>18</v>
      </c>
      <c r="B23" s="35" t="s">
        <v>89</v>
      </c>
      <c r="C23" s="24" t="s">
        <v>38</v>
      </c>
      <c r="D23" s="36" t="s">
        <v>37</v>
      </c>
      <c r="E23" s="19">
        <v>593</v>
      </c>
      <c r="F23" s="19">
        <v>370</v>
      </c>
      <c r="G23" s="18">
        <v>223</v>
      </c>
      <c r="H23" s="47">
        <v>65</v>
      </c>
      <c r="I23" s="19">
        <v>67</v>
      </c>
      <c r="J23" s="20">
        <f t="shared" si="0"/>
        <v>-2</v>
      </c>
      <c r="K23" s="50">
        <v>65</v>
      </c>
      <c r="L23" s="19"/>
    </row>
    <row r="24" spans="1:12" s="31" customFormat="1" ht="150" x14ac:dyDescent="0.25">
      <c r="A24" s="30">
        <v>19</v>
      </c>
      <c r="B24" s="36" t="s">
        <v>90</v>
      </c>
      <c r="C24" s="24" t="s">
        <v>17</v>
      </c>
      <c r="D24" s="36" t="s">
        <v>39</v>
      </c>
      <c r="E24" s="19">
        <v>900</v>
      </c>
      <c r="F24" s="19">
        <v>850</v>
      </c>
      <c r="G24" s="18">
        <v>50</v>
      </c>
      <c r="H24" s="47">
        <v>45</v>
      </c>
      <c r="I24" s="19">
        <v>47</v>
      </c>
      <c r="J24" s="20">
        <f t="shared" si="0"/>
        <v>-2</v>
      </c>
      <c r="K24" s="19">
        <v>47</v>
      </c>
      <c r="L24" s="19" t="s">
        <v>71</v>
      </c>
    </row>
    <row r="25" spans="1:12" s="31" customFormat="1" ht="90" x14ac:dyDescent="0.25">
      <c r="A25" s="30">
        <v>20</v>
      </c>
      <c r="B25" s="37" t="s">
        <v>91</v>
      </c>
      <c r="C25" s="24" t="s">
        <v>63</v>
      </c>
      <c r="D25" s="36" t="s">
        <v>62</v>
      </c>
      <c r="E25" s="19">
        <v>27</v>
      </c>
      <c r="F25" s="19">
        <v>5</v>
      </c>
      <c r="G25" s="18">
        <v>22</v>
      </c>
      <c r="H25" s="47">
        <v>21</v>
      </c>
      <c r="I25" s="19">
        <v>22</v>
      </c>
      <c r="J25" s="20">
        <f t="shared" si="0"/>
        <v>-1</v>
      </c>
      <c r="K25" s="19">
        <v>21</v>
      </c>
      <c r="L25" s="19" t="s">
        <v>71</v>
      </c>
    </row>
    <row r="26" spans="1:12" s="31" customFormat="1" ht="121.5" x14ac:dyDescent="0.25">
      <c r="A26" s="38">
        <v>21</v>
      </c>
      <c r="B26" s="39" t="s">
        <v>92</v>
      </c>
      <c r="C26" s="24" t="s">
        <v>64</v>
      </c>
      <c r="D26" s="40" t="s">
        <v>40</v>
      </c>
      <c r="E26" s="29">
        <v>224</v>
      </c>
      <c r="F26" s="29">
        <v>140</v>
      </c>
      <c r="G26" s="28">
        <v>84</v>
      </c>
      <c r="H26" s="48">
        <v>80</v>
      </c>
      <c r="I26" s="29">
        <v>84</v>
      </c>
      <c r="J26" s="20">
        <f t="shared" si="0"/>
        <v>-4</v>
      </c>
      <c r="K26" s="51">
        <v>80</v>
      </c>
      <c r="L26" s="29"/>
    </row>
    <row r="27" spans="1:12" s="31" customFormat="1" ht="75" x14ac:dyDescent="0.25">
      <c r="A27" s="30">
        <v>22</v>
      </c>
      <c r="B27" s="35" t="s">
        <v>93</v>
      </c>
      <c r="C27" s="24" t="s">
        <v>65</v>
      </c>
      <c r="D27" s="36" t="s">
        <v>41</v>
      </c>
      <c r="E27" s="19">
        <v>186</v>
      </c>
      <c r="F27" s="19">
        <v>120</v>
      </c>
      <c r="G27" s="18">
        <v>66</v>
      </c>
      <c r="H27" s="47">
        <v>55</v>
      </c>
      <c r="I27" s="19">
        <v>54</v>
      </c>
      <c r="J27" s="20">
        <f t="shared" si="0"/>
        <v>1</v>
      </c>
      <c r="K27" s="50">
        <v>55</v>
      </c>
      <c r="L27" s="19"/>
    </row>
    <row r="28" spans="1:12" s="31" customFormat="1" ht="75" x14ac:dyDescent="0.25">
      <c r="A28" s="30">
        <v>23</v>
      </c>
      <c r="B28" s="35" t="s">
        <v>94</v>
      </c>
      <c r="C28" s="24" t="s">
        <v>66</v>
      </c>
      <c r="D28" s="36" t="s">
        <v>21</v>
      </c>
      <c r="E28" s="19">
        <v>840</v>
      </c>
      <c r="F28" s="19">
        <v>230</v>
      </c>
      <c r="G28" s="18">
        <v>610</v>
      </c>
      <c r="H28" s="47">
        <v>170</v>
      </c>
      <c r="I28" s="19">
        <v>182</v>
      </c>
      <c r="J28" s="20">
        <f t="shared" si="0"/>
        <v>-12</v>
      </c>
      <c r="K28" s="50">
        <v>170</v>
      </c>
      <c r="L28" s="19"/>
    </row>
    <row r="29" spans="1:12" s="31" customFormat="1" ht="90.75" x14ac:dyDescent="0.25">
      <c r="A29" s="30">
        <v>24</v>
      </c>
      <c r="B29" s="35" t="s">
        <v>95</v>
      </c>
      <c r="C29" s="24" t="s">
        <v>67</v>
      </c>
      <c r="D29" s="36" t="s">
        <v>42</v>
      </c>
      <c r="E29" s="19">
        <v>530</v>
      </c>
      <c r="F29" s="19">
        <v>230</v>
      </c>
      <c r="G29" s="18">
        <v>300</v>
      </c>
      <c r="H29" s="47">
        <v>145</v>
      </c>
      <c r="I29" s="19">
        <v>150</v>
      </c>
      <c r="J29" s="20">
        <f t="shared" si="0"/>
        <v>-5</v>
      </c>
      <c r="K29" s="50">
        <v>145</v>
      </c>
      <c r="L29" s="19"/>
    </row>
    <row r="30" spans="1:12" s="31" customFormat="1" ht="85.5" x14ac:dyDescent="0.25">
      <c r="A30" s="30">
        <v>25</v>
      </c>
      <c r="B30" s="35" t="s">
        <v>96</v>
      </c>
      <c r="C30" s="24" t="s">
        <v>43</v>
      </c>
      <c r="D30" s="36" t="s">
        <v>68</v>
      </c>
      <c r="E30" s="19">
        <v>59</v>
      </c>
      <c r="F30" s="19">
        <v>5.2</v>
      </c>
      <c r="G30" s="18">
        <v>53.8</v>
      </c>
      <c r="H30" s="47">
        <v>42</v>
      </c>
      <c r="I30" s="19">
        <v>25</v>
      </c>
      <c r="J30" s="20">
        <f t="shared" si="0"/>
        <v>17</v>
      </c>
      <c r="K30" s="50">
        <v>42</v>
      </c>
      <c r="L30" s="19"/>
    </row>
    <row r="31" spans="1:12" s="31" customFormat="1" ht="15.75" x14ac:dyDescent="0.25">
      <c r="A31" s="41"/>
      <c r="B31" s="42"/>
      <c r="C31" s="41"/>
      <c r="D31" s="42" t="s">
        <v>18</v>
      </c>
      <c r="E31" s="37">
        <f>SUM(E6:E30)</f>
        <v>12969.599999999999</v>
      </c>
      <c r="F31" s="37">
        <f>SUM(F6:F30)</f>
        <v>6449.7</v>
      </c>
      <c r="G31" s="43">
        <f>SUM(G6:G30)</f>
        <v>6519.9000000000005</v>
      </c>
      <c r="H31" s="49">
        <f>SUM(H6:H30)</f>
        <v>4150</v>
      </c>
      <c r="I31" s="37">
        <f>SUM(I6:I30)</f>
        <v>4150</v>
      </c>
      <c r="J31" s="37"/>
      <c r="K31" s="37">
        <f>SUM(K6:K30)</f>
        <v>4150</v>
      </c>
      <c r="L31" s="44">
        <f>SUM(L6:L28)</f>
        <v>0</v>
      </c>
    </row>
    <row r="33" spans="1:8" s="2" customFormat="1" x14ac:dyDescent="0.25">
      <c r="A33" s="2" t="s">
        <v>70</v>
      </c>
      <c r="G33" s="3"/>
      <c r="H33" s="46"/>
    </row>
  </sheetData>
  <printOptions gridLines="1"/>
  <pageMargins left="0.43307086614173229" right="0.23622047244094491" top="0.74803149606299213" bottom="0.74803149606299213" header="0.31496062992125984" footer="0.31496062992125984"/>
  <pageSetup paperSize="9" fitToHeight="0" orientation="landscape" r:id="rId1"/>
  <headerFooter>
    <oddHeader>&amp;RPříloha č. 2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2021-03-18T10:10:37Z</cp:lastPrinted>
  <dcterms:created xsi:type="dcterms:W3CDTF">2017-03-14T11:54:02Z</dcterms:created>
  <dcterms:modified xsi:type="dcterms:W3CDTF">2021-03-19T06:22:25Z</dcterms:modified>
</cp:coreProperties>
</file>