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Dokumenty\zastupitelstvo\25032021\"/>
    </mc:Choice>
  </mc:AlternateContent>
  <bookViews>
    <workbookView xWindow="0" yWindow="0" windowWidth="16380" windowHeight="8190" tabRatio="500"/>
  </bookViews>
  <sheets>
    <sheet name="List1" sheetId="1" r:id="rId1"/>
  </sheets>
  <definedNames>
    <definedName name="_xlnm.Print_Area" localSheetId="0">List1!$A$1:$L$22</definedName>
  </definedNames>
  <calcPr calcId="15251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K14" i="1" l="1"/>
  <c r="H14" i="1" l="1"/>
  <c r="G14" i="1"/>
  <c r="I14" i="1"/>
</calcChain>
</file>

<file path=xl/sharedStrings.xml><?xml version="1.0" encoding="utf-8"?>
<sst xmlns="http://schemas.openxmlformats.org/spreadsheetml/2006/main" count="64" uniqueCount="54">
  <si>
    <t>Dotace - příspěvky na celoroční činnost v oblasti kultura 2021</t>
  </si>
  <si>
    <t>Rozpočet 2021 – 350 tis. Kč + převod 0 tis. Kč, celková částka k rozdělení 350 tis. Kč ORJ 03</t>
  </si>
  <si>
    <t>Zadatel</t>
  </si>
  <si>
    <t xml:space="preserve">Předp. výdaje </t>
  </si>
  <si>
    <t>Předp. příjmy</t>
  </si>
  <si>
    <t xml:space="preserve">Návrh komise </t>
  </si>
  <si>
    <t xml:space="preserve">Rozdíl mezi </t>
  </si>
  <si>
    <t>v tis. Kč</t>
  </si>
  <si>
    <t xml:space="preserve"> v tis. Kč</t>
  </si>
  <si>
    <t>2021-2020 +/-</t>
  </si>
  <si>
    <t>Každoroční příprava představení pro diváky 15+</t>
  </si>
  <si>
    <t>Výstavy, koncerty, přednášky, akce pro děti</t>
  </si>
  <si>
    <t>Realizace akcí pro občany a návštěvníky - Šibřinky, Dětský karneval, oslava začátku a ukončení prázdnin, divadelní a hudební představení, Mikulášská nadílka s posezením pro dospělé</t>
  </si>
  <si>
    <t>obnovená činnost od roku 2018; 8 členů; na repertoiru aktuálně hra Koule; příprava nové hry</t>
  </si>
  <si>
    <t>25 aktivních členů – působí jako herci, tvůrci kulis, zajišťují hudební doprovod, technické vybavení souboru. Nastudování jedné hry ročně; zkoušky 2x týdně</t>
  </si>
  <si>
    <t>22,4</t>
  </si>
  <si>
    <t>Taneční a pohybová průprava dětí 5-15 let (25) i dospělých (6); Ročně 12-16 vystoupení v Hranicích a okolí; účast na stepařských seminářích, účast na Stepařském poháru Praha</t>
  </si>
  <si>
    <t>činnost pobočky v Přerově "Jana Gayera" a její propagace, výstavní a publikační činnost, Hranická síň</t>
  </si>
  <si>
    <t>Cantabilka – přípravné oddělení, DPS Cantabile, Komorní sbor Cantabile; Zkoušky 2x týdně a jednou za měsíc sobotní soustředění; 4 víkendová soustředění</t>
  </si>
  <si>
    <t>Činnost od r. 2018, realizace akcí v Karnole pro široké spektrum publika (v roce 2020 přes 50 akcí - filmový klub, Den architektury, události ve virtuálním prostoru - přednášky, diskuse, podcastová série Území ničeho…)</t>
  </si>
  <si>
    <t>Dotace byly rozděleny s ohledem na finanční prostředky schválené v předmětné oblasti pro rok 2021.</t>
  </si>
  <si>
    <t>X</t>
  </si>
  <si>
    <t xml:space="preserve">Žádost </t>
  </si>
  <si>
    <t xml:space="preserve">Dotace </t>
  </si>
  <si>
    <t>v r. 2020</t>
  </si>
  <si>
    <t xml:space="preserve">RM </t>
  </si>
  <si>
    <t xml:space="preserve">ZM </t>
  </si>
  <si>
    <t>Využití</t>
  </si>
  <si>
    <t>dotace</t>
  </si>
  <si>
    <t>projektu</t>
  </si>
  <si>
    <t>Popis</t>
  </si>
  <si>
    <t>Př.č.</t>
  </si>
  <si>
    <t>Režie spojené s užíváním objektu  zkušebny, údržba div. osvět. a zvuk. techniky, provoz. nákl. na 2/3 objektu (el. energie, vodné, stočné, topný mat., úklid. prostř.), zhot. dokumentace, tisk plakátů, pozvánek, programů, výlepová služba, autor. popl., doprava herců na vystoupení, dovybavení a obnova zařízení klubovny a zkušebny</t>
  </si>
  <si>
    <t xml:space="preserve">DS Tyl Drahotuše, IČO 47998415 </t>
  </si>
  <si>
    <t>Taneční škola Sester Hlavinkových z.s. (dříve pod hlavičkou TJ Sokol Velká),     IČO 08658781</t>
  </si>
  <si>
    <t>nájemné, kostýmy, doprava, ostatní služby</t>
  </si>
  <si>
    <t>DS Ventyl z.s.            IČO 01628542</t>
  </si>
  <si>
    <t>nákup a výroba kostýmů, rekvizit, kulis, doprava na představení, pořízení osvětl. a zvuk. aparatury, nákup a reprodukce nových scénářů, autor. poplatky, propagace souboru a představení, ostatní služby</t>
  </si>
  <si>
    <t>Anna Musilová, nar. 1933</t>
  </si>
  <si>
    <t>materiál, elektřina, plyn, vodné, stočné, pojištění, revize kotle, služby a pomoc při instalaci, sečení, úklid, ladění klavíru, ostatní služby</t>
  </si>
  <si>
    <t>TJ Sokol Slavíč                     IČO 62350315</t>
  </si>
  <si>
    <t>provozní náklady - energie (poměrná část nákladů na vytápění a osvětlení)</t>
  </si>
  <si>
    <t>Štěk &amp; spol., z.s.                               IČO 60781891</t>
  </si>
  <si>
    <t>pořízení nových kulis vč. obalů, kostýmů vč. obalů, oprava a údržba stávající div. techniky, doprava, ostatní služby</t>
  </si>
  <si>
    <t>ČS obec legionářská                            IČO 45247455</t>
  </si>
  <si>
    <t>nákup/zápůjčka stejnokrojů a výstroje do expoz. Prostoru, propagace, realizace výstavy 100 let od  založení Jednoty ČsOL v Hranicích, ostatní služby</t>
  </si>
  <si>
    <t>DPS Cantabile                                     IČO 22662154</t>
  </si>
  <si>
    <t>ubytování, stravování na soustředěních, ostatní služby</t>
  </si>
  <si>
    <t>Zvěř, z.s.                                      IČO 06646344</t>
  </si>
  <si>
    <t>pronájem prostor, tech. vybavení, ubytování účinkujících, honoráře, reklama a propagace, odměny za DPP, ostatní služby</t>
  </si>
  <si>
    <r>
      <rPr>
        <b/>
        <sz val="11"/>
        <color rgb="FF000000"/>
        <rFont val="Arial"/>
        <family val="2"/>
        <charset val="238"/>
      </rPr>
      <t>Žádost č. 7</t>
    </r>
    <r>
      <rPr>
        <sz val="11"/>
        <color rgb="FF000000"/>
        <rFont val="Arial"/>
        <family val="2"/>
        <charset val="238"/>
      </rPr>
      <t xml:space="preserve"> (Československá obec legionářská) - dotaci neposkytnout: povaha činnosti (vč. charakteristiky) nespadá do oblasti kultury, ale tak jak byla podána do oblasti vojenství, </t>
    </r>
  </si>
  <si>
    <t>vzdělávání, turistiky.</t>
  </si>
  <si>
    <r>
      <t xml:space="preserve">Žádosti č. 8 </t>
    </r>
    <r>
      <rPr>
        <sz val="11"/>
        <color rgb="FF000000"/>
        <rFont val="Arial"/>
        <family val="2"/>
        <charset val="238"/>
      </rPr>
      <t xml:space="preserve">(DPS Cantabile) </t>
    </r>
    <r>
      <rPr>
        <b/>
        <sz val="11"/>
        <color rgb="FF000000"/>
        <rFont val="Arial"/>
        <family val="2"/>
        <charset val="238"/>
      </rPr>
      <t xml:space="preserve">a 9 </t>
    </r>
    <r>
      <rPr>
        <sz val="11"/>
        <color rgb="FF000000"/>
        <rFont val="Arial"/>
        <family val="2"/>
        <charset val="238"/>
      </rPr>
      <t xml:space="preserve">(Zvěř, z.s.) - byly podány po řádném termínu. Komise odsouhlasila zahrnutí žádosti č. 8 (DPS Cantabile) a žádosti č. 9 (Zvěř, z.s.) do procesu </t>
    </r>
  </si>
  <si>
    <t xml:space="preserve">                posouzení žádostí o dotaci na činnost v oblasti kultury a doporučuje Radě města podpořit dle návrhu v tabulce.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</si>
</sst>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b/>
      <sz val="11"/>
      <color rgb="FF000000"/>
      <name val="Arial"/>
      <family val="2"/>
      <charset val="238"/>
    </font>
    <font>
      <sz val="11"/>
      <color rgb="FF000000"/>
      <name val="Arial"/>
      <family val="2"/>
      <charset val="238"/>
    </font>
    <font>
      <b/>
      <u/>
      <sz val="11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 inden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/>
    <xf numFmtId="49" fontId="4" fillId="0" borderId="0" xfId="0" applyNumberFormat="1" applyFont="1"/>
    <xf numFmtId="49" fontId="0" fillId="0" borderId="0" xfId="0" applyNumberFormat="1"/>
    <xf numFmtId="49" fontId="1" fillId="0" borderId="0" xfId="0" applyNumberFormat="1" applyFont="1"/>
    <xf numFmtId="0" fontId="5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 indent="1"/>
    </xf>
    <xf numFmtId="0" fontId="5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1" xfId="0" applyFont="1" applyBorder="1"/>
    <xf numFmtId="0" fontId="3" fillId="0" borderId="0" xfId="0" applyFont="1" applyBorder="1"/>
    <xf numFmtId="0" fontId="2" fillId="0" borderId="0" xfId="0" applyFont="1" applyBorder="1"/>
    <xf numFmtId="0" fontId="3" fillId="0" borderId="2" xfId="0" applyFont="1" applyBorder="1"/>
    <xf numFmtId="0" fontId="3" fillId="0" borderId="4" xfId="0" applyFont="1" applyBorder="1"/>
    <xf numFmtId="0" fontId="2" fillId="0" borderId="3" xfId="0" applyFont="1" applyBorder="1"/>
    <xf numFmtId="0" fontId="3" fillId="0" borderId="3" xfId="0" applyFont="1" applyBorder="1"/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/>
    <xf numFmtId="0" fontId="0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5" xfId="0" applyBorder="1" applyAlignment="1">
      <alignment horizontal="center" vertical="center" wrapText="1"/>
    </xf>
    <xf numFmtId="49" fontId="3" fillId="0" borderId="0" xfId="0" applyNumberFormat="1" applyFont="1"/>
    <xf numFmtId="49" fontId="2" fillId="0" borderId="0" xfId="0" applyNumberFormat="1" applyFo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3"/>
  <sheetViews>
    <sheetView tabSelected="1" view="pageLayout" zoomScaleNormal="98" workbookViewId="0">
      <selection activeCell="B32" sqref="B32"/>
    </sheetView>
  </sheetViews>
  <sheetFormatPr defaultColWidth="8.7109375" defaultRowHeight="15" x14ac:dyDescent="0.25"/>
  <cols>
    <col min="2" max="2" width="13.28515625" customWidth="1"/>
    <col min="3" max="3" width="14.140625" customWidth="1"/>
    <col min="4" max="4" width="17.7109375" customWidth="1"/>
    <col min="5" max="5" width="13.42578125" customWidth="1"/>
    <col min="6" max="6" width="13.7109375" customWidth="1"/>
    <col min="7" max="7" width="14" customWidth="1"/>
    <col min="8" max="8" width="13.28515625" style="1" customWidth="1"/>
    <col min="9" max="9" width="14.5703125" customWidth="1"/>
    <col min="10" max="10" width="12.5703125" customWidth="1"/>
    <col min="11" max="11" width="11" customWidth="1"/>
    <col min="12" max="12" width="12.42578125" customWidth="1"/>
    <col min="13" max="13" width="1.42578125" customWidth="1"/>
    <col min="14" max="14" width="8.7109375" hidden="1" customWidth="1"/>
  </cols>
  <sheetData>
    <row r="1" spans="1:12" x14ac:dyDescent="0.25">
      <c r="A1" s="16" t="s">
        <v>0</v>
      </c>
      <c r="B1" s="18"/>
      <c r="C1" s="18"/>
      <c r="D1" s="18"/>
      <c r="E1" s="18"/>
      <c r="F1" s="18"/>
      <c r="G1" s="18"/>
      <c r="H1" s="19"/>
      <c r="I1" s="18"/>
      <c r="J1" s="18"/>
      <c r="K1" s="18"/>
      <c r="L1" s="18"/>
    </row>
    <row r="2" spans="1:12" x14ac:dyDescent="0.25">
      <c r="A2" s="15" t="s">
        <v>1</v>
      </c>
      <c r="B2" s="20"/>
      <c r="C2" s="20"/>
      <c r="D2" s="20"/>
      <c r="E2" s="20"/>
      <c r="F2" s="20"/>
      <c r="G2" s="21"/>
      <c r="H2" s="22"/>
      <c r="I2" s="23"/>
      <c r="J2" s="23"/>
      <c r="K2" s="23"/>
      <c r="L2" s="23"/>
    </row>
    <row r="3" spans="1:12" s="1" customFormat="1" x14ac:dyDescent="0.25">
      <c r="A3" s="17" t="s">
        <v>31</v>
      </c>
      <c r="B3" s="31" t="s">
        <v>2</v>
      </c>
      <c r="C3" s="31" t="s">
        <v>30</v>
      </c>
      <c r="D3" s="32" t="s">
        <v>27</v>
      </c>
      <c r="E3" s="31" t="s">
        <v>3</v>
      </c>
      <c r="F3" s="31" t="s">
        <v>4</v>
      </c>
      <c r="G3" s="31" t="s">
        <v>22</v>
      </c>
      <c r="H3" s="33" t="s">
        <v>5</v>
      </c>
      <c r="I3" s="33" t="s">
        <v>23</v>
      </c>
      <c r="J3" s="33" t="s">
        <v>6</v>
      </c>
      <c r="K3" s="33" t="s">
        <v>25</v>
      </c>
      <c r="L3" s="33" t="s">
        <v>26</v>
      </c>
    </row>
    <row r="4" spans="1:12" s="1" customFormat="1" x14ac:dyDescent="0.25">
      <c r="A4" s="17"/>
      <c r="B4" s="31"/>
      <c r="C4" s="31" t="s">
        <v>29</v>
      </c>
      <c r="D4" s="31" t="s">
        <v>28</v>
      </c>
      <c r="E4" s="31" t="s">
        <v>7</v>
      </c>
      <c r="F4" s="31" t="s">
        <v>8</v>
      </c>
      <c r="G4" s="31" t="s">
        <v>7</v>
      </c>
      <c r="H4" s="31" t="s">
        <v>7</v>
      </c>
      <c r="I4" s="31" t="s">
        <v>24</v>
      </c>
      <c r="J4" s="31" t="s">
        <v>9</v>
      </c>
      <c r="K4" s="31" t="s">
        <v>7</v>
      </c>
      <c r="L4" s="31" t="s">
        <v>7</v>
      </c>
    </row>
    <row r="5" spans="1:12" ht="327.75" x14ac:dyDescent="0.25">
      <c r="A5" s="24">
        <v>1</v>
      </c>
      <c r="B5" s="2" t="s">
        <v>33</v>
      </c>
      <c r="C5" s="4" t="s">
        <v>14</v>
      </c>
      <c r="D5" s="4" t="s">
        <v>32</v>
      </c>
      <c r="E5" s="2">
        <v>62</v>
      </c>
      <c r="F5" s="2">
        <v>32</v>
      </c>
      <c r="G5" s="2">
        <v>30</v>
      </c>
      <c r="H5" s="25">
        <v>30</v>
      </c>
      <c r="I5" s="2">
        <v>45</v>
      </c>
      <c r="J5" s="2">
        <v>-15</v>
      </c>
      <c r="K5" s="24">
        <v>30</v>
      </c>
      <c r="L5" s="24" t="s">
        <v>21</v>
      </c>
    </row>
    <row r="6" spans="1:12" s="1" customFormat="1" ht="256.5" x14ac:dyDescent="0.25">
      <c r="A6" s="24">
        <v>2</v>
      </c>
      <c r="B6" s="2" t="s">
        <v>34</v>
      </c>
      <c r="C6" s="5" t="s">
        <v>16</v>
      </c>
      <c r="D6" s="3" t="s">
        <v>35</v>
      </c>
      <c r="E6" s="2">
        <v>115.4</v>
      </c>
      <c r="F6" s="2">
        <v>48</v>
      </c>
      <c r="G6" s="2">
        <v>67.400000000000006</v>
      </c>
      <c r="H6" s="25">
        <v>67.400000000000006</v>
      </c>
      <c r="I6" s="2">
        <v>45</v>
      </c>
      <c r="J6" s="26" t="s">
        <v>15</v>
      </c>
      <c r="K6" s="27">
        <v>67.400000000000006</v>
      </c>
      <c r="L6" s="24"/>
    </row>
    <row r="7" spans="1:12" ht="210" x14ac:dyDescent="0.25">
      <c r="A7" s="24">
        <v>3</v>
      </c>
      <c r="B7" s="6" t="s">
        <v>36</v>
      </c>
      <c r="C7" s="4" t="s">
        <v>10</v>
      </c>
      <c r="D7" s="36" t="s">
        <v>37</v>
      </c>
      <c r="E7" s="2">
        <v>113</v>
      </c>
      <c r="F7" s="2">
        <v>63</v>
      </c>
      <c r="G7" s="2">
        <v>50</v>
      </c>
      <c r="H7" s="25">
        <v>50</v>
      </c>
      <c r="I7" s="2">
        <v>30</v>
      </c>
      <c r="J7" s="2">
        <v>20</v>
      </c>
      <c r="K7" s="24">
        <v>50</v>
      </c>
      <c r="L7" s="24" t="s">
        <v>21</v>
      </c>
    </row>
    <row r="8" spans="1:12" s="1" customFormat="1" ht="150" x14ac:dyDescent="0.25">
      <c r="A8" s="24">
        <v>4</v>
      </c>
      <c r="B8" s="6" t="s">
        <v>38</v>
      </c>
      <c r="C8" s="2" t="s">
        <v>11</v>
      </c>
      <c r="D8" s="35" t="s">
        <v>39</v>
      </c>
      <c r="E8" s="2">
        <v>71.8</v>
      </c>
      <c r="F8" s="2">
        <v>31.8</v>
      </c>
      <c r="G8" s="2">
        <v>40</v>
      </c>
      <c r="H8" s="25">
        <v>40</v>
      </c>
      <c r="I8" s="2">
        <v>55</v>
      </c>
      <c r="J8" s="2">
        <v>-15</v>
      </c>
      <c r="K8" s="24">
        <v>40</v>
      </c>
      <c r="L8" s="24" t="s">
        <v>21</v>
      </c>
    </row>
    <row r="9" spans="1:12" ht="256.5" x14ac:dyDescent="0.25">
      <c r="A9" s="24">
        <v>5</v>
      </c>
      <c r="B9" s="6" t="s">
        <v>40</v>
      </c>
      <c r="C9" s="2" t="s">
        <v>12</v>
      </c>
      <c r="D9" s="12" t="s">
        <v>41</v>
      </c>
      <c r="E9" s="2">
        <v>50</v>
      </c>
      <c r="F9" s="2">
        <v>30</v>
      </c>
      <c r="G9" s="2">
        <v>20</v>
      </c>
      <c r="H9" s="25">
        <v>20</v>
      </c>
      <c r="I9" s="2">
        <v>15</v>
      </c>
      <c r="J9" s="2">
        <v>5</v>
      </c>
      <c r="K9" s="24">
        <v>20</v>
      </c>
      <c r="L9" s="24" t="s">
        <v>21</v>
      </c>
    </row>
    <row r="10" spans="1:12" ht="129" x14ac:dyDescent="0.25">
      <c r="A10" s="24">
        <v>6</v>
      </c>
      <c r="B10" s="6" t="s">
        <v>42</v>
      </c>
      <c r="C10" s="28" t="s">
        <v>13</v>
      </c>
      <c r="D10" s="37" t="s">
        <v>43</v>
      </c>
      <c r="E10" s="2">
        <v>77</v>
      </c>
      <c r="F10" s="2">
        <v>40</v>
      </c>
      <c r="G10" s="2">
        <v>30</v>
      </c>
      <c r="H10" s="25">
        <v>30</v>
      </c>
      <c r="I10" s="2">
        <v>30</v>
      </c>
      <c r="J10" s="2">
        <v>0</v>
      </c>
      <c r="K10" s="24">
        <v>30</v>
      </c>
      <c r="L10" s="24" t="s">
        <v>21</v>
      </c>
    </row>
    <row r="11" spans="1:12" ht="150" x14ac:dyDescent="0.25">
      <c r="A11" s="24">
        <v>7</v>
      </c>
      <c r="B11" s="6" t="s">
        <v>44</v>
      </c>
      <c r="C11" s="28" t="s">
        <v>17</v>
      </c>
      <c r="D11" s="37" t="s">
        <v>45</v>
      </c>
      <c r="E11" s="2">
        <v>100</v>
      </c>
      <c r="F11" s="2">
        <v>20</v>
      </c>
      <c r="G11" s="2">
        <v>80</v>
      </c>
      <c r="H11" s="25">
        <v>0</v>
      </c>
      <c r="I11" s="2">
        <v>0</v>
      </c>
      <c r="J11" s="2">
        <v>80</v>
      </c>
      <c r="K11" s="24">
        <v>0</v>
      </c>
      <c r="L11" s="24"/>
    </row>
    <row r="12" spans="1:12" ht="228" x14ac:dyDescent="0.25">
      <c r="A12" s="24">
        <v>8</v>
      </c>
      <c r="B12" s="11" t="s">
        <v>46</v>
      </c>
      <c r="C12" s="13" t="s">
        <v>18</v>
      </c>
      <c r="D12" s="38" t="s">
        <v>47</v>
      </c>
      <c r="E12" s="14">
        <v>324.12200000000001</v>
      </c>
      <c r="F12" s="14">
        <v>202.5</v>
      </c>
      <c r="G12" s="14">
        <v>50</v>
      </c>
      <c r="H12" s="29">
        <v>50</v>
      </c>
      <c r="I12" s="14">
        <v>50</v>
      </c>
      <c r="J12" s="14">
        <v>0</v>
      </c>
      <c r="K12" s="14">
        <v>50</v>
      </c>
      <c r="L12" s="14" t="s">
        <v>21</v>
      </c>
    </row>
    <row r="13" spans="1:12" ht="285.75" x14ac:dyDescent="0.25">
      <c r="A13" s="24">
        <v>9</v>
      </c>
      <c r="B13" s="11" t="s">
        <v>48</v>
      </c>
      <c r="C13" s="30" t="s">
        <v>19</v>
      </c>
      <c r="D13" s="12" t="s">
        <v>49</v>
      </c>
      <c r="E13" s="14">
        <v>50</v>
      </c>
      <c r="F13" s="14">
        <v>10</v>
      </c>
      <c r="G13" s="14">
        <v>40</v>
      </c>
      <c r="H13" s="29">
        <v>40</v>
      </c>
      <c r="I13" s="14">
        <v>80</v>
      </c>
      <c r="J13" s="14">
        <v>-40</v>
      </c>
      <c r="K13" s="14">
        <v>40</v>
      </c>
      <c r="L13" s="14" t="s">
        <v>21</v>
      </c>
    </row>
    <row r="14" spans="1:12" x14ac:dyDescent="0.25">
      <c r="A14" s="24"/>
      <c r="B14" s="7"/>
      <c r="C14" s="7"/>
      <c r="D14" s="7"/>
      <c r="E14" s="7"/>
      <c r="F14" s="7"/>
      <c r="G14" s="7">
        <f>SUM(G5:G13)</f>
        <v>407.4</v>
      </c>
      <c r="H14" s="17">
        <f>SUM(H5:H13)</f>
        <v>327.39999999999998</v>
      </c>
      <c r="I14" s="7">
        <f>SUM(I5:I13)</f>
        <v>350</v>
      </c>
      <c r="J14" s="7"/>
      <c r="K14" s="7">
        <f>SUM(K5:K13)</f>
        <v>327.39999999999998</v>
      </c>
      <c r="L14" s="7"/>
    </row>
    <row r="15" spans="1:12" x14ac:dyDescent="0.25">
      <c r="A15" s="7"/>
      <c r="B15" s="7"/>
      <c r="C15" s="7"/>
      <c r="D15" s="7"/>
      <c r="E15" s="7"/>
      <c r="F15" s="7"/>
      <c r="G15" s="7"/>
      <c r="H15" s="17"/>
      <c r="I15" s="7"/>
      <c r="J15" s="7"/>
      <c r="K15" s="7"/>
      <c r="L15" s="7"/>
    </row>
    <row r="16" spans="1:12" x14ac:dyDescent="0.25">
      <c r="A16" s="8"/>
      <c r="B16" s="9"/>
      <c r="C16" s="9"/>
      <c r="D16" s="9"/>
      <c r="E16" s="9"/>
      <c r="F16" s="9"/>
      <c r="G16" s="9"/>
      <c r="H16" s="10"/>
      <c r="I16" s="9"/>
      <c r="J16" s="9"/>
      <c r="K16" s="9"/>
      <c r="L16" s="9"/>
    </row>
    <row r="17" spans="1:12" s="34" customFormat="1" x14ac:dyDescent="0.25">
      <c r="A17" s="39" t="s">
        <v>50</v>
      </c>
      <c r="B17" s="39"/>
      <c r="C17" s="39"/>
      <c r="D17" s="39"/>
      <c r="E17" s="39"/>
      <c r="F17" s="39"/>
      <c r="G17" s="39"/>
      <c r="H17" s="40"/>
      <c r="I17" s="39"/>
      <c r="J17" s="39"/>
      <c r="K17" s="39"/>
      <c r="L17" s="39"/>
    </row>
    <row r="18" spans="1:12" s="34" customFormat="1" x14ac:dyDescent="0.25">
      <c r="A18" s="39"/>
      <c r="B18" s="39" t="s">
        <v>51</v>
      </c>
      <c r="C18" s="39"/>
      <c r="D18" s="39"/>
      <c r="E18" s="39"/>
      <c r="F18" s="39"/>
      <c r="G18" s="39"/>
      <c r="H18" s="40"/>
      <c r="I18" s="39"/>
      <c r="J18" s="39"/>
      <c r="K18" s="39"/>
      <c r="L18" s="39"/>
    </row>
    <row r="19" spans="1:12" s="34" customFormat="1" x14ac:dyDescent="0.25">
      <c r="A19" s="40" t="s">
        <v>52</v>
      </c>
      <c r="B19" s="39"/>
      <c r="C19" s="39"/>
      <c r="D19" s="39"/>
      <c r="E19" s="39"/>
      <c r="F19" s="39"/>
      <c r="G19" s="39"/>
      <c r="H19" s="40"/>
      <c r="I19" s="39"/>
      <c r="J19" s="39"/>
      <c r="K19" s="39"/>
      <c r="L19" s="39"/>
    </row>
    <row r="20" spans="1:12" s="34" customFormat="1" x14ac:dyDescent="0.25">
      <c r="A20" s="39" t="s">
        <v>53</v>
      </c>
      <c r="B20" s="39"/>
      <c r="C20" s="39"/>
      <c r="D20" s="39"/>
      <c r="E20" s="39"/>
      <c r="F20" s="39"/>
      <c r="G20" s="39"/>
      <c r="H20" s="40"/>
      <c r="I20" s="39"/>
      <c r="J20" s="39"/>
      <c r="K20" s="39"/>
      <c r="L20" s="39"/>
    </row>
    <row r="21" spans="1:12" x14ac:dyDescent="0.25">
      <c r="A21" s="9"/>
      <c r="B21" s="9"/>
      <c r="C21" s="9"/>
      <c r="D21" s="9"/>
      <c r="E21" s="9"/>
      <c r="F21" s="9"/>
      <c r="G21" s="9"/>
      <c r="H21" s="10"/>
      <c r="I21" s="9"/>
      <c r="J21" s="9"/>
      <c r="K21" s="9"/>
      <c r="L21" s="9"/>
    </row>
    <row r="22" spans="1:12" s="34" customFormat="1" x14ac:dyDescent="0.25">
      <c r="A22" s="39" t="s">
        <v>20</v>
      </c>
      <c r="B22" s="39"/>
      <c r="C22" s="39"/>
      <c r="D22" s="39"/>
      <c r="E22" s="39"/>
      <c r="F22" s="39"/>
      <c r="G22" s="39"/>
      <c r="H22" s="40"/>
      <c r="I22" s="39"/>
      <c r="J22" s="39"/>
      <c r="K22" s="39"/>
      <c r="L22" s="39"/>
    </row>
    <row r="23" spans="1:12" x14ac:dyDescent="0.25">
      <c r="A23" s="9"/>
      <c r="B23" s="9"/>
      <c r="C23" s="9"/>
      <c r="D23" s="9"/>
      <c r="E23" s="9"/>
      <c r="F23" s="9"/>
      <c r="G23" s="9"/>
      <c r="H23" s="10"/>
      <c r="I23" s="9"/>
      <c r="J23" s="9"/>
      <c r="K23" s="9"/>
      <c r="L23" s="9"/>
    </row>
  </sheetData>
  <printOptions gridLines="1"/>
  <pageMargins left="0.70866141732283472" right="0.55343750000000003" top="0.78740157480314965" bottom="0.78740157480314965" header="0.51181102362204722" footer="0.51181102362204722"/>
  <pageSetup paperSize="9" scale="56" firstPageNumber="0" fitToHeight="0" orientation="landscape" r:id="rId1"/>
  <headerFooter>
    <oddHeader>&amp;RPříloha č. 3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</TotalTime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List1</vt:lpstr>
      <vt:lpstr>List1!Oblast_tisku</vt:lpstr>
    </vt:vector>
  </TitlesOfParts>
  <Company>ATC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Vrtalová Jarmila</dc:creator>
  <dc:description/>
  <cp:lastModifiedBy>Bakovský Petr</cp:lastModifiedBy>
  <cp:revision>1</cp:revision>
  <cp:lastPrinted>2021-03-18T08:37:12Z</cp:lastPrinted>
  <dcterms:created xsi:type="dcterms:W3CDTF">2018-03-05T14:49:30Z</dcterms:created>
  <dcterms:modified xsi:type="dcterms:W3CDTF">2021-03-19T06:23:05Z</dcterms:modified>
  <dc:language>cs-CZ</dc:language>
</cp:coreProperties>
</file>